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[1]SPOT_Orders_OverView_01!$A$43:$A$74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<sst xmlns="http://schemas.openxmlformats.org/spreadsheetml/2006/main" count="74" uniqueCount="41">
  <si>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22/11/2020 14:25:59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</si>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</sst>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675</c:v>
                </c:pt>
                <c:pt idx="1">
                  <c:v>675</c:v>
                </c:pt>
                <c:pt idx="2">
                  <c:v>675</c:v>
                </c:pt>
                <c:pt idx="3">
                  <c:v>675</c:v>
                </c:pt>
                <c:pt idx="4">
                  <c:v>675</c:v>
                </c:pt>
                <c:pt idx="5">
                  <c:v>675</c:v>
                </c:pt>
                <c:pt idx="6">
                  <c:v>760</c:v>
                </c:pt>
                <c:pt idx="7">
                  <c:v>980</c:v>
                </c:pt>
                <c:pt idx="8">
                  <c:v>1015</c:v>
                </c:pt>
                <c:pt idx="9">
                  <c:v>1012.222</c:v>
                </c:pt>
                <c:pt idx="10">
                  <c:v>870</c:v>
                </c:pt>
                <c:pt idx="11">
                  <c:v>870</c:v>
                </c:pt>
                <c:pt idx="12">
                  <c:v>870</c:v>
                </c:pt>
                <c:pt idx="13">
                  <c:v>924.07299999999998</c:v>
                </c:pt>
                <c:pt idx="14">
                  <c:v>1092.047</c:v>
                </c:pt>
                <c:pt idx="15">
                  <c:v>1197</c:v>
                </c:pt>
                <c:pt idx="16">
                  <c:v>1197</c:v>
                </c:pt>
                <c:pt idx="17">
                  <c:v>1197</c:v>
                </c:pt>
                <c:pt idx="18">
                  <c:v>1197</c:v>
                </c:pt>
                <c:pt idx="19">
                  <c:v>1197</c:v>
                </c:pt>
                <c:pt idx="20">
                  <c:v>1197</c:v>
                </c:pt>
                <c:pt idx="21">
                  <c:v>1197</c:v>
                </c:pt>
                <c:pt idx="22">
                  <c:v>1009</c:v>
                </c:pt>
                <c:pt idx="23">
                  <c:v>848.94100000000003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1625.9</c:v>
                </c:pt>
                <c:pt idx="1">
                  <c:v>1626.9</c:v>
                </c:pt>
                <c:pt idx="2">
                  <c:v>1626.9</c:v>
                </c:pt>
                <c:pt idx="3">
                  <c:v>1626.9</c:v>
                </c:pt>
                <c:pt idx="4">
                  <c:v>1626.9</c:v>
                </c:pt>
                <c:pt idx="5">
                  <c:v>1987.895</c:v>
                </c:pt>
                <c:pt idx="6">
                  <c:v>2501.9</c:v>
                </c:pt>
                <c:pt idx="7">
                  <c:v>2738.799</c:v>
                </c:pt>
                <c:pt idx="8">
                  <c:v>2793.5630000000001</c:v>
                </c:pt>
                <c:pt idx="9">
                  <c:v>2775.2619999999997</c:v>
                </c:pt>
                <c:pt idx="10">
                  <c:v>2773.5190000000002</c:v>
                </c:pt>
                <c:pt idx="11">
                  <c:v>2772.3959999999997</c:v>
                </c:pt>
                <c:pt idx="12">
                  <c:v>2773.511</c:v>
                </c:pt>
                <c:pt idx="13">
                  <c:v>2776.26</c:v>
                </c:pt>
                <c:pt idx="14">
                  <c:v>2796.4789999999998</c:v>
                </c:pt>
                <c:pt idx="15">
                  <c:v>2815.1179999999999</c:v>
                </c:pt>
                <c:pt idx="16">
                  <c:v>2875.8739999999998</c:v>
                </c:pt>
                <c:pt idx="17">
                  <c:v>2877.0029999999997</c:v>
                </c:pt>
                <c:pt idx="18">
                  <c:v>2862.0590000000002</c:v>
                </c:pt>
                <c:pt idx="19">
                  <c:v>2857.0830000000001</c:v>
                </c:pt>
                <c:pt idx="20">
                  <c:v>2875.1010000000001</c:v>
                </c:pt>
                <c:pt idx="21">
                  <c:v>2812.3789999999999</c:v>
                </c:pt>
                <c:pt idx="22">
                  <c:v>2770.549</c:v>
                </c:pt>
                <c:pt idx="23">
                  <c:v>2748.9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626.91700000000003</c:v>
                </c:pt>
                <c:pt idx="1">
                  <c:v>676</c:v>
                </c:pt>
                <c:pt idx="2">
                  <c:v>671</c:v>
                </c:pt>
                <c:pt idx="3">
                  <c:v>689</c:v>
                </c:pt>
                <c:pt idx="4">
                  <c:v>634.351</c:v>
                </c:pt>
                <c:pt idx="5">
                  <c:v>773</c:v>
                </c:pt>
                <c:pt idx="6">
                  <c:v>819</c:v>
                </c:pt>
                <c:pt idx="7">
                  <c:v>757.34199999999998</c:v>
                </c:pt>
                <c:pt idx="8">
                  <c:v>694</c:v>
                </c:pt>
                <c:pt idx="9">
                  <c:v>629</c:v>
                </c:pt>
                <c:pt idx="10">
                  <c:v>686</c:v>
                </c:pt>
                <c:pt idx="11">
                  <c:v>711</c:v>
                </c:pt>
                <c:pt idx="12">
                  <c:v>762</c:v>
                </c:pt>
                <c:pt idx="13">
                  <c:v>796</c:v>
                </c:pt>
                <c:pt idx="14">
                  <c:v>855</c:v>
                </c:pt>
                <c:pt idx="15">
                  <c:v>1073</c:v>
                </c:pt>
                <c:pt idx="16">
                  <c:v>1075</c:v>
                </c:pt>
                <c:pt idx="17">
                  <c:v>1070</c:v>
                </c:pt>
                <c:pt idx="18">
                  <c:v>1063</c:v>
                </c:pt>
                <c:pt idx="19">
                  <c:v>1070</c:v>
                </c:pt>
                <c:pt idx="20">
                  <c:v>973</c:v>
                </c:pt>
                <c:pt idx="21">
                  <c:v>1074</c:v>
                </c:pt>
                <c:pt idx="22">
                  <c:v>1052</c:v>
                </c:pt>
                <c:pt idx="23">
                  <c:v>1248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1798.0890000000004</c:v>
                </c:pt>
                <c:pt idx="1">
                  <c:v>1756.5779999999997</c:v>
                </c:pt>
                <c:pt idx="2">
                  <c:v>1711.6969999999999</c:v>
                </c:pt>
                <c:pt idx="3">
                  <c:v>1657.0030000000004</c:v>
                </c:pt>
                <c:pt idx="4">
                  <c:v>1614.133</c:v>
                </c:pt>
                <c:pt idx="5">
                  <c:v>1576.5940000000005</c:v>
                </c:pt>
                <c:pt idx="6">
                  <c:v>1558.6909999999998</c:v>
                </c:pt>
                <c:pt idx="7">
                  <c:v>1807.4749999999997</c:v>
                </c:pt>
                <c:pt idx="8">
                  <c:v>2202.8589999999995</c:v>
                </c:pt>
                <c:pt idx="9">
                  <c:v>2495.2129999999988</c:v>
                </c:pt>
                <c:pt idx="10">
                  <c:v>2598.52</c:v>
                </c:pt>
                <c:pt idx="11">
                  <c:v>2565.8650000000011</c:v>
                </c:pt>
                <c:pt idx="12">
                  <c:v>2400.6690000000003</c:v>
                </c:pt>
                <c:pt idx="13">
                  <c:v>2077.4569999999999</c:v>
                </c:pt>
                <c:pt idx="14">
                  <c:v>1617.0290000000005</c:v>
                </c:pt>
                <c:pt idx="15">
                  <c:v>1115.6079999999997</c:v>
                </c:pt>
                <c:pt idx="16">
                  <c:v>882.01000000000022</c:v>
                </c:pt>
                <c:pt idx="17">
                  <c:v>787.60400000000004</c:v>
                </c:pt>
                <c:pt idx="18">
                  <c:v>729.84600000000012</c:v>
                </c:pt>
                <c:pt idx="19">
                  <c:v>674.00699999999995</c:v>
                </c:pt>
                <c:pt idx="20">
                  <c:v>629.91099999999994</c:v>
                </c:pt>
                <c:pt idx="21">
                  <c:v>601.42900000000009</c:v>
                </c:pt>
                <c:pt idx="22">
                  <c:v>597.36</c:v>
                </c:pt>
                <c:pt idx="23">
                  <c:v>595.62399999999991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20</c:v>
                </c:pt>
                <c:pt idx="5">
                  <c:v>46</c:v>
                </c:pt>
                <c:pt idx="6">
                  <c:v>46</c:v>
                </c:pt>
                <c:pt idx="7">
                  <c:v>88</c:v>
                </c:pt>
                <c:pt idx="8">
                  <c:v>184</c:v>
                </c:pt>
                <c:pt idx="9">
                  <c:v>110</c:v>
                </c:pt>
                <c:pt idx="10">
                  <c:v>90</c:v>
                </c:pt>
                <c:pt idx="11">
                  <c:v>101</c:v>
                </c:pt>
                <c:pt idx="12">
                  <c:v>150</c:v>
                </c:pt>
                <c:pt idx="13">
                  <c:v>96</c:v>
                </c:pt>
                <c:pt idx="14">
                  <c:v>35</c:v>
                </c:pt>
                <c:pt idx="15">
                  <c:v>59.122</c:v>
                </c:pt>
                <c:pt idx="16">
                  <c:v>747.88599999999997</c:v>
                </c:pt>
                <c:pt idx="17">
                  <c:v>1230.431</c:v>
                </c:pt>
                <c:pt idx="18">
                  <c:v>1421.252</c:v>
                </c:pt>
                <c:pt idx="19">
                  <c:v>1587.6179999999999</c:v>
                </c:pt>
                <c:pt idx="20">
                  <c:v>1464.954</c:v>
                </c:pt>
                <c:pt idx="21">
                  <c:v>823.23</c:v>
                </c:pt>
                <c:pt idx="22">
                  <c:v>598.91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618400"/>
        <c:axId val="338618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4725.9059999999999</c:v>
                </c:pt>
                <c:pt idx="1">
                  <c:v>4734.4780000000001</c:v>
                </c:pt>
                <c:pt idx="2">
                  <c:v>4684.5969999999998</c:v>
                </c:pt>
                <c:pt idx="3">
                  <c:v>4647.9030000000002</c:v>
                </c:pt>
                <c:pt idx="4">
                  <c:v>4570.384</c:v>
                </c:pt>
                <c:pt idx="5">
                  <c:v>5058.4889999999996</c:v>
                </c:pt>
                <c:pt idx="6">
                  <c:v>5685.5910000000003</c:v>
                </c:pt>
                <c:pt idx="7">
                  <c:v>6371.616</c:v>
                </c:pt>
                <c:pt idx="8">
                  <c:v>6889.4219999999996</c:v>
                </c:pt>
                <c:pt idx="9">
                  <c:v>7021.6970000000001</c:v>
                </c:pt>
                <c:pt idx="10">
                  <c:v>7018.0389999999998</c:v>
                </c:pt>
                <c:pt idx="11">
                  <c:v>7020.2610000000004</c:v>
                </c:pt>
                <c:pt idx="12">
                  <c:v>6956.18</c:v>
                </c:pt>
                <c:pt idx="13">
                  <c:v>6669.79</c:v>
                </c:pt>
                <c:pt idx="14">
                  <c:v>6395.5550000000003</c:v>
                </c:pt>
                <c:pt idx="15">
                  <c:v>6259.848</c:v>
                </c:pt>
                <c:pt idx="16">
                  <c:v>6777.77</c:v>
                </c:pt>
                <c:pt idx="17">
                  <c:v>7162.0379999999996</c:v>
                </c:pt>
                <c:pt idx="18">
                  <c:v>7273.1570000000002</c:v>
                </c:pt>
                <c:pt idx="19">
                  <c:v>7385.7079999999996</c:v>
                </c:pt>
                <c:pt idx="20">
                  <c:v>7139.9660000000003</c:v>
                </c:pt>
                <c:pt idx="21">
                  <c:v>6508.0379999999996</c:v>
                </c:pt>
                <c:pt idx="22">
                  <c:v>6027.8190000000004</c:v>
                </c:pt>
                <c:pt idx="23">
                  <c:v>5441.4650000000001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618400"/>
        <c:axId val="338618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35.049999999999997</c:v>
                </c:pt>
                <c:pt idx="1">
                  <c:v>37.049999999999997</c:v>
                </c:pt>
                <c:pt idx="2">
                  <c:v>34.380000000000003</c:v>
                </c:pt>
                <c:pt idx="3">
                  <c:v>31.88</c:v>
                </c:pt>
                <c:pt idx="4">
                  <c:v>38.520000000000003</c:v>
                </c:pt>
                <c:pt idx="5">
                  <c:v>46.82</c:v>
                </c:pt>
                <c:pt idx="6">
                  <c:v>56.5</c:v>
                </c:pt>
                <c:pt idx="7">
                  <c:v>70</c:v>
                </c:pt>
                <c:pt idx="8">
                  <c:v>69.91</c:v>
                </c:pt>
                <c:pt idx="9">
                  <c:v>62.41</c:v>
                </c:pt>
                <c:pt idx="10">
                  <c:v>58.01</c:v>
                </c:pt>
                <c:pt idx="11">
                  <c:v>57.95</c:v>
                </c:pt>
                <c:pt idx="12">
                  <c:v>58.56</c:v>
                </c:pt>
                <c:pt idx="13">
                  <c:v>62.41</c:v>
                </c:pt>
                <c:pt idx="14">
                  <c:v>86.13</c:v>
                </c:pt>
                <c:pt idx="15">
                  <c:v>93.51</c:v>
                </c:pt>
                <c:pt idx="16">
                  <c:v>93.6</c:v>
                </c:pt>
                <c:pt idx="17">
                  <c:v>93.64</c:v>
                </c:pt>
                <c:pt idx="18">
                  <c:v>93.65</c:v>
                </c:pt>
                <c:pt idx="19">
                  <c:v>93.66</c:v>
                </c:pt>
                <c:pt idx="20">
                  <c:v>93.67</c:v>
                </c:pt>
                <c:pt idx="21">
                  <c:v>93.61</c:v>
                </c:pt>
                <c:pt idx="22">
                  <c:v>93.59</c:v>
                </c:pt>
                <c:pt idx="23">
                  <c:v>86.13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619576"/>
        <c:axId val="338619184"/>
      </c:lineChart>
      <c:catAx>
        <c:axId val="33861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618792"/>
        <c:crosses val="autoZero"/>
        <c:auto val="1"/>
        <c:lblAlgn val="ctr"/>
        <c:lblOffset val="100"/>
        <c:noMultiLvlLbl val="0"/>
      </c:catAx>
      <c:valAx>
        <c:axId val="338618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618400"/>
        <c:crosses val="autoZero"/>
        <c:crossBetween val="between"/>
      </c:valAx>
      <c:valAx>
        <c:axId val="338619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619576"/>
        <c:crosses val="max"/>
        <c:crossBetween val="between"/>
      </c:valAx>
      <c:catAx>
        <c:axId val="338619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619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44158</v>
          </cell>
        </row>
        <row r="5">
          <cell r="C5" t="str">
            <v>DAM</v>
          </cell>
        </row>
        <row r="20">
          <cell r="C20">
            <v>22680.283000000003</v>
          </cell>
        </row>
        <row r="21">
          <cell r="C21">
            <v>60317.150000000031</v>
          </cell>
        </row>
        <row r="22">
          <cell r="C22">
            <v>8899.4030000000002</v>
          </cell>
        </row>
        <row r="23">
          <cell r="C23">
            <v>20477.61</v>
          </cell>
        </row>
        <row r="24">
          <cell r="C24">
            <v>36051.271000000001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21997.720999999994</v>
          </cell>
        </row>
        <row r="33">
          <cell r="C33">
            <v>27882.225999999995</v>
          </cell>
        </row>
        <row r="34">
          <cell r="C34">
            <v>88870.802000000025</v>
          </cell>
        </row>
        <row r="35">
          <cell r="C35">
            <v>0</v>
          </cell>
        </row>
        <row r="36">
          <cell r="C36">
            <v>6468.4680000000008</v>
          </cell>
        </row>
        <row r="37">
          <cell r="C37">
            <v>3206.5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35.049999999999997</v>
          </cell>
          <cell r="C7">
            <v>37.049999999999997</v>
          </cell>
          <cell r="D7">
            <v>34.380000000000003</v>
          </cell>
          <cell r="E7">
            <v>31.88</v>
          </cell>
          <cell r="F7">
            <v>38.520000000000003</v>
          </cell>
          <cell r="G7">
            <v>46.82</v>
          </cell>
          <cell r="H7">
            <v>56.5</v>
          </cell>
          <cell r="I7">
            <v>70</v>
          </cell>
          <cell r="J7">
            <v>69.91</v>
          </cell>
          <cell r="K7">
            <v>62.41</v>
          </cell>
          <cell r="L7">
            <v>58.01</v>
          </cell>
          <cell r="M7">
            <v>57.95</v>
          </cell>
          <cell r="N7">
            <v>58.56</v>
          </cell>
          <cell r="O7">
            <v>62.41</v>
          </cell>
          <cell r="P7">
            <v>86.13</v>
          </cell>
          <cell r="Q7">
            <v>93.51</v>
          </cell>
          <cell r="R7">
            <v>93.6</v>
          </cell>
          <cell r="S7">
            <v>93.64</v>
          </cell>
          <cell r="T7">
            <v>93.65</v>
          </cell>
          <cell r="U7">
            <v>93.66</v>
          </cell>
          <cell r="V7">
            <v>93.67</v>
          </cell>
          <cell r="W7">
            <v>93.61</v>
          </cell>
          <cell r="X7">
            <v>93.59</v>
          </cell>
          <cell r="Y7">
            <v>86.13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232.047</v>
          </cell>
          <cell r="Q12">
            <v>238</v>
          </cell>
          <cell r="R12">
            <v>238</v>
          </cell>
          <cell r="S12">
            <v>238</v>
          </cell>
          <cell r="T12">
            <v>238</v>
          </cell>
          <cell r="U12">
            <v>238</v>
          </cell>
          <cell r="V12">
            <v>238</v>
          </cell>
          <cell r="W12">
            <v>238</v>
          </cell>
          <cell r="X12">
            <v>238</v>
          </cell>
          <cell r="Y12">
            <v>176.941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</row>
        <row r="18">
          <cell r="B18">
            <v>181</v>
          </cell>
          <cell r="C18">
            <v>181</v>
          </cell>
          <cell r="D18">
            <v>181</v>
          </cell>
          <cell r="E18">
            <v>181</v>
          </cell>
          <cell r="F18">
            <v>181</v>
          </cell>
          <cell r="G18">
            <v>181</v>
          </cell>
          <cell r="H18">
            <v>181</v>
          </cell>
          <cell r="I18">
            <v>181</v>
          </cell>
          <cell r="J18">
            <v>181</v>
          </cell>
          <cell r="K18">
            <v>181</v>
          </cell>
          <cell r="L18">
            <v>181</v>
          </cell>
          <cell r="M18">
            <v>181</v>
          </cell>
          <cell r="N18">
            <v>181</v>
          </cell>
          <cell r="O18">
            <v>181</v>
          </cell>
          <cell r="P18">
            <v>181</v>
          </cell>
          <cell r="Q18">
            <v>280</v>
          </cell>
          <cell r="R18">
            <v>280</v>
          </cell>
          <cell r="S18">
            <v>280</v>
          </cell>
          <cell r="T18">
            <v>280</v>
          </cell>
          <cell r="U18">
            <v>280</v>
          </cell>
          <cell r="V18">
            <v>280</v>
          </cell>
          <cell r="W18">
            <v>280</v>
          </cell>
          <cell r="X18">
            <v>280</v>
          </cell>
          <cell r="Y18">
            <v>181</v>
          </cell>
        </row>
        <row r="20">
          <cell r="H20">
            <v>85</v>
          </cell>
          <cell r="I20">
            <v>195</v>
          </cell>
          <cell r="J20">
            <v>230</v>
          </cell>
          <cell r="K20">
            <v>230</v>
          </cell>
          <cell r="L20">
            <v>195</v>
          </cell>
          <cell r="M20">
            <v>195</v>
          </cell>
          <cell r="N20">
            <v>195</v>
          </cell>
          <cell r="O20">
            <v>230</v>
          </cell>
          <cell r="P20">
            <v>230</v>
          </cell>
          <cell r="Q20">
            <v>230</v>
          </cell>
          <cell r="R20">
            <v>230</v>
          </cell>
          <cell r="S20">
            <v>230</v>
          </cell>
          <cell r="T20">
            <v>230</v>
          </cell>
          <cell r="U20">
            <v>230</v>
          </cell>
          <cell r="V20">
            <v>230</v>
          </cell>
          <cell r="W20">
            <v>230</v>
          </cell>
          <cell r="X20">
            <v>230</v>
          </cell>
          <cell r="Y20">
            <v>230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261</v>
          </cell>
          <cell r="K23">
            <v>258.22199999999998</v>
          </cell>
          <cell r="L23">
            <v>151</v>
          </cell>
          <cell r="M23">
            <v>151</v>
          </cell>
          <cell r="N23">
            <v>151</v>
          </cell>
          <cell r="O23">
            <v>170.07300000000001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413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415</v>
          </cell>
          <cell r="H25">
            <v>415</v>
          </cell>
          <cell r="I25">
            <v>415</v>
          </cell>
          <cell r="J25">
            <v>415</v>
          </cell>
          <cell r="K25">
            <v>414</v>
          </cell>
          <cell r="L25">
            <v>412</v>
          </cell>
          <cell r="M25">
            <v>411</v>
          </cell>
          <cell r="N25">
            <v>411</v>
          </cell>
          <cell r="O25">
            <v>411</v>
          </cell>
          <cell r="P25">
            <v>411</v>
          </cell>
          <cell r="Q25">
            <v>412</v>
          </cell>
          <cell r="R25">
            <v>413</v>
          </cell>
          <cell r="S25">
            <v>413</v>
          </cell>
          <cell r="T25">
            <v>414</v>
          </cell>
          <cell r="U25">
            <v>414</v>
          </cell>
          <cell r="V25">
            <v>415</v>
          </cell>
          <cell r="W25">
            <v>415</v>
          </cell>
          <cell r="X25">
            <v>416</v>
          </cell>
          <cell r="Y25">
            <v>416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163</v>
          </cell>
          <cell r="H26">
            <v>345</v>
          </cell>
          <cell r="I26">
            <v>345</v>
          </cell>
          <cell r="J26">
            <v>345</v>
          </cell>
          <cell r="K26">
            <v>345</v>
          </cell>
          <cell r="L26">
            <v>345</v>
          </cell>
          <cell r="M26">
            <v>345</v>
          </cell>
          <cell r="N26">
            <v>345</v>
          </cell>
          <cell r="O26">
            <v>345</v>
          </cell>
          <cell r="P26">
            <v>345</v>
          </cell>
          <cell r="Q26">
            <v>345</v>
          </cell>
          <cell r="R26">
            <v>345</v>
          </cell>
          <cell r="S26">
            <v>345</v>
          </cell>
          <cell r="T26">
            <v>345</v>
          </cell>
          <cell r="U26">
            <v>345</v>
          </cell>
          <cell r="V26">
            <v>345</v>
          </cell>
          <cell r="W26">
            <v>345</v>
          </cell>
          <cell r="X26">
            <v>345</v>
          </cell>
          <cell r="Y26">
            <v>345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450.995</v>
          </cell>
          <cell r="H28">
            <v>443</v>
          </cell>
          <cell r="I28">
            <v>442</v>
          </cell>
          <cell r="J28">
            <v>449</v>
          </cell>
          <cell r="K28">
            <v>447</v>
          </cell>
          <cell r="L28">
            <v>444</v>
          </cell>
          <cell r="M28">
            <v>443</v>
          </cell>
          <cell r="N28">
            <v>442</v>
          </cell>
          <cell r="O28">
            <v>441</v>
          </cell>
          <cell r="P28">
            <v>442</v>
          </cell>
          <cell r="Q28">
            <v>443</v>
          </cell>
          <cell r="R28">
            <v>444</v>
          </cell>
          <cell r="S28">
            <v>445</v>
          </cell>
          <cell r="T28">
            <v>445</v>
          </cell>
          <cell r="U28">
            <v>440</v>
          </cell>
          <cell r="V28">
            <v>440</v>
          </cell>
          <cell r="W28">
            <v>440</v>
          </cell>
          <cell r="X28">
            <v>441</v>
          </cell>
          <cell r="Y28">
            <v>440</v>
          </cell>
        </row>
        <row r="29">
          <cell r="B29">
            <v>350</v>
          </cell>
          <cell r="C29">
            <v>350</v>
          </cell>
          <cell r="D29">
            <v>350</v>
          </cell>
          <cell r="E29">
            <v>350</v>
          </cell>
          <cell r="F29">
            <v>350</v>
          </cell>
          <cell r="G29">
            <v>401</v>
          </cell>
          <cell r="H29">
            <v>401</v>
          </cell>
          <cell r="I29">
            <v>401</v>
          </cell>
          <cell r="J29">
            <v>400</v>
          </cell>
          <cell r="K29">
            <v>399</v>
          </cell>
          <cell r="L29">
            <v>399</v>
          </cell>
          <cell r="M29">
            <v>398</v>
          </cell>
          <cell r="N29">
            <v>398</v>
          </cell>
          <cell r="O29">
            <v>398</v>
          </cell>
          <cell r="P29">
            <v>398</v>
          </cell>
          <cell r="Q29">
            <v>399</v>
          </cell>
          <cell r="R29">
            <v>400</v>
          </cell>
          <cell r="S29">
            <v>400</v>
          </cell>
          <cell r="T29">
            <v>400</v>
          </cell>
          <cell r="U29">
            <v>400</v>
          </cell>
          <cell r="V29">
            <v>401</v>
          </cell>
          <cell r="W29">
            <v>401</v>
          </cell>
          <cell r="X29">
            <v>401</v>
          </cell>
          <cell r="Y29">
            <v>401</v>
          </cell>
        </row>
        <row r="30"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</row>
        <row r="31"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</row>
        <row r="32"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250</v>
          </cell>
          <cell r="I35">
            <v>280.23500000000001</v>
          </cell>
          <cell r="J35">
            <v>329.83600000000001</v>
          </cell>
          <cell r="K35">
            <v>326.55</v>
          </cell>
          <cell r="L35">
            <v>325.61900000000003</v>
          </cell>
          <cell r="M35">
            <v>327.49599999999998</v>
          </cell>
          <cell r="N35">
            <v>329.61099999999999</v>
          </cell>
          <cell r="O35">
            <v>333.36</v>
          </cell>
          <cell r="P35">
            <v>352.57900000000001</v>
          </cell>
          <cell r="Q35">
            <v>368.21800000000002</v>
          </cell>
          <cell r="R35">
            <v>335.93400000000003</v>
          </cell>
          <cell r="S35">
            <v>335.96800000000002</v>
          </cell>
          <cell r="T35">
            <v>320</v>
          </cell>
          <cell r="U35">
            <v>320</v>
          </cell>
          <cell r="V35">
            <v>335.99400000000003</v>
          </cell>
          <cell r="W35">
            <v>366.47899999999998</v>
          </cell>
          <cell r="X35">
            <v>371.649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364.00200000000001</v>
          </cell>
          <cell r="J37">
            <v>363.61</v>
          </cell>
          <cell r="K37">
            <v>357.92500000000001</v>
          </cell>
          <cell r="L37">
            <v>360</v>
          </cell>
          <cell r="M37">
            <v>360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375.03800000000001</v>
          </cell>
          <cell r="S37">
            <v>375.08499999999998</v>
          </cell>
          <cell r="T37">
            <v>375.09699999999998</v>
          </cell>
          <cell r="U37">
            <v>375.10899999999998</v>
          </cell>
          <cell r="V37">
            <v>375.12099999999998</v>
          </cell>
          <cell r="W37">
            <v>360</v>
          </cell>
          <cell r="X37">
            <v>336</v>
          </cell>
          <cell r="Y37">
            <v>407</v>
          </cell>
        </row>
        <row r="38">
          <cell r="G38">
            <v>60</v>
          </cell>
          <cell r="H38">
            <v>320</v>
          </cell>
          <cell r="I38">
            <v>363.66199999999998</v>
          </cell>
          <cell r="J38">
            <v>363.21699999999998</v>
          </cell>
          <cell r="K38">
            <v>357.887</v>
          </cell>
          <cell r="L38">
            <v>360</v>
          </cell>
          <cell r="M38">
            <v>360</v>
          </cell>
          <cell r="N38">
            <v>360</v>
          </cell>
          <cell r="O38">
            <v>360</v>
          </cell>
          <cell r="P38">
            <v>360</v>
          </cell>
          <cell r="Q38">
            <v>360</v>
          </cell>
          <cell r="R38">
            <v>375.00200000000001</v>
          </cell>
          <cell r="S38">
            <v>375.05</v>
          </cell>
          <cell r="T38">
            <v>375.06200000000001</v>
          </cell>
          <cell r="U38">
            <v>375.07400000000001</v>
          </cell>
          <cell r="V38">
            <v>375.08600000000001</v>
          </cell>
          <cell r="W38">
            <v>357</v>
          </cell>
          <cell r="X38">
            <v>332</v>
          </cell>
          <cell r="Y38">
            <v>402</v>
          </cell>
        </row>
        <row r="40"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84</v>
          </cell>
          <cell r="T40">
            <v>83</v>
          </cell>
          <cell r="U40">
            <v>83</v>
          </cell>
        </row>
        <row r="41"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80</v>
          </cell>
          <cell r="T41">
            <v>80</v>
          </cell>
          <cell r="U41">
            <v>75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R44">
            <v>230</v>
          </cell>
          <cell r="S44">
            <v>345</v>
          </cell>
          <cell r="T44">
            <v>345</v>
          </cell>
          <cell r="U44">
            <v>345</v>
          </cell>
          <cell r="V44">
            <v>345</v>
          </cell>
          <cell r="W44">
            <v>230</v>
          </cell>
          <cell r="X44">
            <v>162.91</v>
          </cell>
        </row>
        <row r="45">
          <cell r="R45">
            <v>196.886</v>
          </cell>
          <cell r="S45">
            <v>315</v>
          </cell>
          <cell r="T45">
            <v>315</v>
          </cell>
          <cell r="U45">
            <v>315</v>
          </cell>
          <cell r="V45">
            <v>315</v>
          </cell>
          <cell r="W45">
            <v>210</v>
          </cell>
          <cell r="X45">
            <v>105</v>
          </cell>
        </row>
        <row r="46">
          <cell r="N46">
            <v>35</v>
          </cell>
          <cell r="O46">
            <v>35</v>
          </cell>
          <cell r="R46">
            <v>54</v>
          </cell>
          <cell r="S46">
            <v>108</v>
          </cell>
          <cell r="T46">
            <v>108</v>
          </cell>
          <cell r="U46">
            <v>108</v>
          </cell>
          <cell r="V46">
            <v>108</v>
          </cell>
          <cell r="W46">
            <v>60.23</v>
          </cell>
          <cell r="X46">
            <v>54</v>
          </cell>
        </row>
        <row r="47">
          <cell r="S47">
            <v>66.430999999999997</v>
          </cell>
          <cell r="T47">
            <v>120</v>
          </cell>
          <cell r="U47">
            <v>120</v>
          </cell>
          <cell r="V47">
            <v>120</v>
          </cell>
        </row>
        <row r="48">
          <cell r="T48">
            <v>108.252</v>
          </cell>
          <cell r="U48">
            <v>120</v>
          </cell>
          <cell r="V48">
            <v>120</v>
          </cell>
        </row>
        <row r="49">
          <cell r="U49">
            <v>59.618000000000002</v>
          </cell>
          <cell r="V49">
            <v>120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Q51">
            <v>24.122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</row>
        <row r="52"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</row>
        <row r="53">
          <cell r="U53">
            <v>100</v>
          </cell>
          <cell r="V53">
            <v>48.954000000000001</v>
          </cell>
        </row>
        <row r="54">
          <cell r="I54">
            <v>30</v>
          </cell>
          <cell r="J54">
            <v>20</v>
          </cell>
          <cell r="K54">
            <v>20</v>
          </cell>
          <cell r="T54">
            <v>30</v>
          </cell>
          <cell r="U54">
            <v>30</v>
          </cell>
          <cell r="V54">
            <v>30</v>
          </cell>
          <cell r="W54">
            <v>20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M56">
            <v>12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1798.0890000000004</v>
          </cell>
          <cell r="C59">
            <v>1756.5779999999997</v>
          </cell>
          <cell r="D59">
            <v>1711.6969999999999</v>
          </cell>
          <cell r="E59">
            <v>1657.0030000000004</v>
          </cell>
          <cell r="F59">
            <v>1614.133</v>
          </cell>
          <cell r="G59">
            <v>1576.5940000000005</v>
          </cell>
          <cell r="H59">
            <v>1558.6909999999998</v>
          </cell>
          <cell r="I59">
            <v>1807.4749999999997</v>
          </cell>
          <cell r="J59">
            <v>2202.8589999999995</v>
          </cell>
          <cell r="K59">
            <v>2495.2129999999988</v>
          </cell>
          <cell r="L59">
            <v>2598.52</v>
          </cell>
          <cell r="M59">
            <v>2565.8650000000011</v>
          </cell>
          <cell r="N59">
            <v>2400.6690000000003</v>
          </cell>
          <cell r="O59">
            <v>2077.4569999999999</v>
          </cell>
          <cell r="P59">
            <v>1617.0290000000005</v>
          </cell>
          <cell r="Q59">
            <v>1115.6079999999997</v>
          </cell>
          <cell r="R59">
            <v>882.01000000000022</v>
          </cell>
          <cell r="S59">
            <v>787.60400000000004</v>
          </cell>
          <cell r="T59">
            <v>729.84600000000012</v>
          </cell>
          <cell r="U59">
            <v>674.00699999999995</v>
          </cell>
          <cell r="V59">
            <v>629.91099999999994</v>
          </cell>
          <cell r="W59">
            <v>601.42900000000009</v>
          </cell>
          <cell r="X59">
            <v>597.36</v>
          </cell>
          <cell r="Y59">
            <v>595.62399999999991</v>
          </cell>
        </row>
        <row r="72">
          <cell r="B72">
            <v>108</v>
          </cell>
          <cell r="C72">
            <v>108</v>
          </cell>
          <cell r="D72">
            <v>108</v>
          </cell>
          <cell r="E72">
            <v>108</v>
          </cell>
          <cell r="F72">
            <v>108</v>
          </cell>
          <cell r="G72">
            <v>108</v>
          </cell>
          <cell r="H72">
            <v>86</v>
          </cell>
          <cell r="I72">
            <v>57</v>
          </cell>
          <cell r="J72">
            <v>17</v>
          </cell>
          <cell r="K72">
            <v>26</v>
          </cell>
          <cell r="L72">
            <v>28</v>
          </cell>
          <cell r="M72">
            <v>28</v>
          </cell>
          <cell r="N72">
            <v>24</v>
          </cell>
          <cell r="O72">
            <v>43</v>
          </cell>
          <cell r="P72">
            <v>45</v>
          </cell>
          <cell r="Q72">
            <v>160</v>
          </cell>
          <cell r="R72">
            <v>186</v>
          </cell>
          <cell r="S72">
            <v>186</v>
          </cell>
          <cell r="T72">
            <v>188</v>
          </cell>
          <cell r="U72">
            <v>182</v>
          </cell>
          <cell r="V72">
            <v>97</v>
          </cell>
          <cell r="W72">
            <v>63</v>
          </cell>
          <cell r="X72">
            <v>71</v>
          </cell>
          <cell r="Y72">
            <v>256</v>
          </cell>
        </row>
        <row r="73">
          <cell r="B73">
            <v>242</v>
          </cell>
          <cell r="C73">
            <v>250</v>
          </cell>
          <cell r="D73">
            <v>232</v>
          </cell>
          <cell r="E73">
            <v>250</v>
          </cell>
          <cell r="F73">
            <v>250</v>
          </cell>
          <cell r="G73">
            <v>250</v>
          </cell>
          <cell r="H73">
            <v>152</v>
          </cell>
          <cell r="I73">
            <v>143</v>
          </cell>
          <cell r="J73">
            <v>153</v>
          </cell>
          <cell r="K73">
            <v>142</v>
          </cell>
          <cell r="L73">
            <v>142</v>
          </cell>
          <cell r="M73">
            <v>142</v>
          </cell>
          <cell r="N73">
            <v>142</v>
          </cell>
          <cell r="O73">
            <v>142</v>
          </cell>
          <cell r="P73">
            <v>194</v>
          </cell>
          <cell r="Q73">
            <v>297</v>
          </cell>
          <cell r="R73">
            <v>273</v>
          </cell>
          <cell r="S73">
            <v>268</v>
          </cell>
          <cell r="T73">
            <v>259</v>
          </cell>
          <cell r="U73">
            <v>272</v>
          </cell>
          <cell r="V73">
            <v>260</v>
          </cell>
          <cell r="W73">
            <v>395</v>
          </cell>
          <cell r="X73">
            <v>365</v>
          </cell>
          <cell r="Y73">
            <v>376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160.917</v>
          </cell>
          <cell r="C76">
            <v>202</v>
          </cell>
          <cell r="D76">
            <v>215</v>
          </cell>
          <cell r="E76">
            <v>215</v>
          </cell>
          <cell r="F76">
            <v>160.351</v>
          </cell>
          <cell r="G76">
            <v>299</v>
          </cell>
          <cell r="H76">
            <v>465</v>
          </cell>
          <cell r="I76">
            <v>441.34199999999998</v>
          </cell>
          <cell r="J76">
            <v>408</v>
          </cell>
          <cell r="K76">
            <v>345</v>
          </cell>
          <cell r="L76">
            <v>400</v>
          </cell>
          <cell r="M76">
            <v>425</v>
          </cell>
          <cell r="N76">
            <v>480</v>
          </cell>
          <cell r="O76">
            <v>495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4">
        <row r="64">
          <cell r="B64">
            <v>1001.741</v>
          </cell>
          <cell r="C64">
            <v>1018.2909999999999</v>
          </cell>
          <cell r="D64">
            <v>1028.7059999999999</v>
          </cell>
          <cell r="E64">
            <v>1026.627</v>
          </cell>
          <cell r="F64">
            <v>1026.336</v>
          </cell>
          <cell r="G64">
            <v>1024.877</v>
          </cell>
          <cell r="H64">
            <v>1010.073</v>
          </cell>
          <cell r="I64">
            <v>990.91899999999998</v>
          </cell>
          <cell r="J64">
            <v>954.15599999999995</v>
          </cell>
          <cell r="K64">
            <v>916.505</v>
          </cell>
          <cell r="L64">
            <v>827.64800000000002</v>
          </cell>
          <cell r="M64">
            <v>800.42600000000004</v>
          </cell>
          <cell r="N64">
            <v>783.64400000000001</v>
          </cell>
          <cell r="O64">
            <v>778.18299999999999</v>
          </cell>
          <cell r="P64">
            <v>833.25</v>
          </cell>
          <cell r="Q64">
            <v>833.62599999999998</v>
          </cell>
          <cell r="R64">
            <v>852</v>
          </cell>
          <cell r="S64">
            <v>947.68299999999999</v>
          </cell>
          <cell r="T64">
            <v>882.17100000000005</v>
          </cell>
          <cell r="U64">
            <v>883.94</v>
          </cell>
          <cell r="V64">
            <v>884.43899999999996</v>
          </cell>
          <cell r="W64">
            <v>908.654</v>
          </cell>
          <cell r="X64">
            <v>810.42899999999997</v>
          </cell>
          <cell r="Y64">
            <v>973.39700000000005</v>
          </cell>
        </row>
        <row r="65">
          <cell r="B65">
            <v>766.77800000000002</v>
          </cell>
          <cell r="C65">
            <v>756.10899999999981</v>
          </cell>
          <cell r="D65">
            <v>753.83</v>
          </cell>
          <cell r="E65">
            <v>757.94100000000014</v>
          </cell>
          <cell r="F65">
            <v>801.98100000000011</v>
          </cell>
          <cell r="G65">
            <v>947.7700000000001</v>
          </cell>
          <cell r="H65">
            <v>1139.6250000000002</v>
          </cell>
          <cell r="I65">
            <v>1306.337</v>
          </cell>
          <cell r="J65">
            <v>1387.077</v>
          </cell>
          <cell r="K65">
            <v>1406.7190000000005</v>
          </cell>
          <cell r="L65">
            <v>1419.7229999999995</v>
          </cell>
          <cell r="M65">
            <v>1423.873</v>
          </cell>
          <cell r="N65">
            <v>1421.9860000000001</v>
          </cell>
          <cell r="O65">
            <v>1377.5449999999998</v>
          </cell>
          <cell r="P65">
            <v>1310.5179999999998</v>
          </cell>
          <cell r="Q65">
            <v>1257.3579999999999</v>
          </cell>
          <cell r="R65">
            <v>1285.0630000000001</v>
          </cell>
          <cell r="S65">
            <v>1293.2369999999999</v>
          </cell>
          <cell r="T65">
            <v>1294.1699999999996</v>
          </cell>
          <cell r="U65">
            <v>1290.2090000000001</v>
          </cell>
          <cell r="V65">
            <v>1251.9759999999999</v>
          </cell>
          <cell r="W65">
            <v>1136.8189999999997</v>
          </cell>
          <cell r="X65">
            <v>1091.921</v>
          </cell>
          <cell r="Y65">
            <v>1003.6610000000001</v>
          </cell>
        </row>
        <row r="66">
          <cell r="B66">
            <v>2552.8870000000006</v>
          </cell>
          <cell r="C66">
            <v>2461.3590000000004</v>
          </cell>
          <cell r="D66">
            <v>2388.02</v>
          </cell>
          <cell r="E66">
            <v>2348.3879999999999</v>
          </cell>
          <cell r="F66">
            <v>2434.067</v>
          </cell>
          <cell r="G66">
            <v>2780.3420000000006</v>
          </cell>
          <cell r="H66">
            <v>3252.6500000000005</v>
          </cell>
          <cell r="I66">
            <v>3724.3599999999997</v>
          </cell>
          <cell r="J66">
            <v>4073.0969999999998</v>
          </cell>
          <cell r="K66">
            <v>4162.973</v>
          </cell>
          <cell r="L66">
            <v>4233.9459999999999</v>
          </cell>
          <cell r="M66">
            <v>4246.4250000000002</v>
          </cell>
          <cell r="N66">
            <v>4167.3830000000007</v>
          </cell>
          <cell r="O66">
            <v>3957.0619999999999</v>
          </cell>
          <cell r="P66">
            <v>3912.2870000000003</v>
          </cell>
          <cell r="Q66">
            <v>3879.364</v>
          </cell>
          <cell r="R66">
            <v>4281.2070000000003</v>
          </cell>
          <cell r="S66">
            <v>4553.6180000000004</v>
          </cell>
          <cell r="T66">
            <v>4717.8159999999998</v>
          </cell>
          <cell r="U66">
            <v>4840.5590000000011</v>
          </cell>
          <cell r="V66">
            <v>4654.5510000000004</v>
          </cell>
          <cell r="W66">
            <v>4149.0649999999996</v>
          </cell>
          <cell r="X66">
            <v>3843.4689999999991</v>
          </cell>
          <cell r="Y66">
            <v>3255.9069999999992</v>
          </cell>
        </row>
        <row r="68">
          <cell r="B68">
            <v>117.5</v>
          </cell>
          <cell r="C68">
            <v>114.5</v>
          </cell>
          <cell r="D68">
            <v>117</v>
          </cell>
          <cell r="E68">
            <v>117</v>
          </cell>
          <cell r="F68">
            <v>117</v>
          </cell>
          <cell r="G68">
            <v>118.5</v>
          </cell>
          <cell r="H68">
            <v>128</v>
          </cell>
          <cell r="I68">
            <v>134</v>
          </cell>
          <cell r="J68">
            <v>132</v>
          </cell>
          <cell r="K68">
            <v>127.5</v>
          </cell>
          <cell r="L68">
            <v>125.5</v>
          </cell>
          <cell r="M68">
            <v>125</v>
          </cell>
          <cell r="N68">
            <v>126</v>
          </cell>
          <cell r="O68">
            <v>126</v>
          </cell>
          <cell r="P68">
            <v>132.5</v>
          </cell>
          <cell r="Q68">
            <v>142.5</v>
          </cell>
          <cell r="R68">
            <v>156.5</v>
          </cell>
          <cell r="S68">
            <v>161.5</v>
          </cell>
          <cell r="T68">
            <v>163</v>
          </cell>
          <cell r="U68">
            <v>162</v>
          </cell>
          <cell r="V68">
            <v>158</v>
          </cell>
          <cell r="W68">
            <v>142.5</v>
          </cell>
          <cell r="X68">
            <v>136</v>
          </cell>
          <cell r="Y68">
            <v>126.5</v>
          </cell>
        </row>
        <row r="72">
          <cell r="B72">
            <v>62</v>
          </cell>
          <cell r="C72">
            <v>62</v>
          </cell>
          <cell r="D72">
            <v>62</v>
          </cell>
          <cell r="E72">
            <v>62</v>
          </cell>
          <cell r="F72">
            <v>62</v>
          </cell>
          <cell r="G72">
            <v>62</v>
          </cell>
          <cell r="H72">
            <v>71</v>
          </cell>
          <cell r="I72">
            <v>122</v>
          </cell>
          <cell r="J72">
            <v>100</v>
          </cell>
          <cell r="K72">
            <v>99</v>
          </cell>
          <cell r="L72">
            <v>167</v>
          </cell>
          <cell r="M72">
            <v>194</v>
          </cell>
          <cell r="N72">
            <v>161</v>
          </cell>
          <cell r="O72">
            <v>194</v>
          </cell>
          <cell r="P72">
            <v>97</v>
          </cell>
          <cell r="Q72">
            <v>71</v>
          </cell>
          <cell r="R72">
            <v>92</v>
          </cell>
          <cell r="S72">
            <v>95</v>
          </cell>
          <cell r="T72">
            <v>100</v>
          </cell>
          <cell r="U72">
            <v>100</v>
          </cell>
          <cell r="V72">
            <v>100</v>
          </cell>
          <cell r="W72">
            <v>100</v>
          </cell>
          <cell r="X72">
            <v>104</v>
          </cell>
          <cell r="Y72">
            <v>67</v>
          </cell>
        </row>
        <row r="73">
          <cell r="C73">
            <v>50</v>
          </cell>
          <cell r="D73">
            <v>90.040999999999997</v>
          </cell>
          <cell r="E73">
            <v>93.947000000000003</v>
          </cell>
          <cell r="G73">
            <v>50</v>
          </cell>
          <cell r="H73">
            <v>76</v>
          </cell>
          <cell r="I73">
            <v>76</v>
          </cell>
          <cell r="J73">
            <v>213.09200000000001</v>
          </cell>
          <cell r="K73">
            <v>276</v>
          </cell>
          <cell r="L73">
            <v>209.22199999999998</v>
          </cell>
          <cell r="M73">
            <v>225.53700000000001</v>
          </cell>
          <cell r="N73">
            <v>296.16700000000003</v>
          </cell>
          <cell r="O73">
            <v>237</v>
          </cell>
          <cell r="P73">
            <v>110</v>
          </cell>
          <cell r="Q73">
            <v>76</v>
          </cell>
          <cell r="R73">
            <v>111</v>
          </cell>
          <cell r="S73">
            <v>111</v>
          </cell>
          <cell r="T73">
            <v>116</v>
          </cell>
          <cell r="U73">
            <v>109</v>
          </cell>
          <cell r="V73">
            <v>91</v>
          </cell>
          <cell r="W73">
            <v>71</v>
          </cell>
          <cell r="X73">
            <v>42</v>
          </cell>
          <cell r="Y73">
            <v>15</v>
          </cell>
        </row>
        <row r="76">
          <cell r="B76">
            <v>225</v>
          </cell>
          <cell r="C76">
            <v>272.21899999999999</v>
          </cell>
          <cell r="D76">
            <v>245</v>
          </cell>
          <cell r="E76">
            <v>242</v>
          </cell>
          <cell r="F76">
            <v>129</v>
          </cell>
          <cell r="G76">
            <v>75</v>
          </cell>
          <cell r="H76">
            <v>8.2430000000000003</v>
          </cell>
          <cell r="I76">
            <v>18</v>
          </cell>
          <cell r="J76">
            <v>30</v>
          </cell>
          <cell r="K76">
            <v>33</v>
          </cell>
          <cell r="L76">
            <v>35</v>
          </cell>
          <cell r="M76">
            <v>5</v>
          </cell>
        </row>
      </sheetData>
      <sheetData sheetId="15">
        <row r="7">
          <cell r="B7">
            <v>35.049999999999997</v>
          </cell>
          <cell r="C7">
            <v>37.049999999999997</v>
          </cell>
          <cell r="D7">
            <v>34.380000000000003</v>
          </cell>
          <cell r="E7">
            <v>31.88</v>
          </cell>
          <cell r="F7">
            <v>38.520000000000003</v>
          </cell>
          <cell r="G7">
            <v>46.82</v>
          </cell>
          <cell r="H7">
            <v>56.5</v>
          </cell>
          <cell r="I7">
            <v>70</v>
          </cell>
          <cell r="J7">
            <v>69.91</v>
          </cell>
          <cell r="K7">
            <v>62.41</v>
          </cell>
          <cell r="L7">
            <v>58.01</v>
          </cell>
          <cell r="M7">
            <v>57.95</v>
          </cell>
          <cell r="N7">
            <v>58.56</v>
          </cell>
          <cell r="O7">
            <v>62.41</v>
          </cell>
          <cell r="P7">
            <v>86.13</v>
          </cell>
          <cell r="Q7">
            <v>93.51</v>
          </cell>
          <cell r="R7">
            <v>93.6</v>
          </cell>
          <cell r="S7">
            <v>93.64</v>
          </cell>
          <cell r="T7">
            <v>93.65</v>
          </cell>
          <cell r="U7">
            <v>93.66</v>
          </cell>
          <cell r="V7">
            <v>93.67</v>
          </cell>
          <cell r="W7">
            <v>93.61</v>
          </cell>
          <cell r="X7">
            <v>93.59</v>
          </cell>
          <cell r="Y7">
            <v>86.13</v>
          </cell>
        </row>
      </sheetData>
      <sheetData sheetId="16"/>
      <sheetData sheetId="17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INTERENERGO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LE_TRADING</v>
          </cell>
        </row>
        <row r="61">
          <cell r="A61" t="str">
            <v>LIG_MEGALOPOLIS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PETROGAZ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44158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44159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405.5874</v>
          </cell>
          <cell r="J12">
            <v>405.58699999999999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8.4961000000000002</v>
          </cell>
          <cell r="J20">
            <v>8.4960000000000004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0">
        <row r="2">
          <cell r="C2">
            <v>44159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4725.9059999999999</v>
      </c>
      <c r="C4" s="18">
        <v>4734.4780000000001</v>
      </c>
      <c r="D4" s="18">
        <v>4684.5969999999998</v>
      </c>
      <c r="E4" s="18">
        <v>4647.9030000000002</v>
      </c>
      <c r="F4" s="18">
        <v>4570.384</v>
      </c>
      <c r="G4" s="18">
        <v>5058.4889999999996</v>
      </c>
      <c r="H4" s="18">
        <v>5685.5910000000003</v>
      </c>
      <c r="I4" s="18">
        <v>6371.616</v>
      </c>
      <c r="J4" s="18">
        <v>6889.4219999999996</v>
      </c>
      <c r="K4" s="18">
        <v>7021.6970000000001</v>
      </c>
      <c r="L4" s="18">
        <v>7018.0389999999998</v>
      </c>
      <c r="M4" s="18">
        <v>7020.2610000000004</v>
      </c>
      <c r="N4" s="18">
        <v>6956.18</v>
      </c>
      <c r="O4" s="18">
        <v>6669.79</v>
      </c>
      <c r="P4" s="18">
        <v>6395.5550000000003</v>
      </c>
      <c r="Q4" s="18">
        <v>6259.848</v>
      </c>
      <c r="R4" s="18">
        <v>6777.77</v>
      </c>
      <c r="S4" s="18">
        <v>7162.0379999999996</v>
      </c>
      <c r="T4" s="18">
        <v>7273.1570000000002</v>
      </c>
      <c r="U4" s="18">
        <v>7385.7079999999996</v>
      </c>
      <c r="V4" s="18">
        <v>7139.9660000000003</v>
      </c>
      <c r="W4" s="18">
        <v>6508.0379999999996</v>
      </c>
      <c r="X4" s="18">
        <v>6027.8190000000004</v>
      </c>
      <c r="Y4" s="18">
        <v>5441.4650000000001</v>
      </c>
      <c r="Z4" s="19"/>
      <c r="AA4" s="20">
        <f>SUM(B4:Z4)</f>
        <v>148425.71699999998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35.049999999999997</v>
      </c>
      <c r="C7" s="28">
        <v>37.049999999999997</v>
      </c>
      <c r="D7" s="28">
        <v>34.380000000000003</v>
      </c>
      <c r="E7" s="28">
        <v>31.88</v>
      </c>
      <c r="F7" s="28">
        <v>38.520000000000003</v>
      </c>
      <c r="G7" s="28">
        <v>46.82</v>
      </c>
      <c r="H7" s="28">
        <v>56.5</v>
      </c>
      <c r="I7" s="28">
        <v>70</v>
      </c>
      <c r="J7" s="28">
        <v>69.91</v>
      </c>
      <c r="K7" s="28">
        <v>62.41</v>
      </c>
      <c r="L7" s="28">
        <v>58.01</v>
      </c>
      <c r="M7" s="28">
        <v>57.95</v>
      </c>
      <c r="N7" s="28">
        <v>58.56</v>
      </c>
      <c r="O7" s="28">
        <v>62.41</v>
      </c>
      <c r="P7" s="28">
        <v>86.13</v>
      </c>
      <c r="Q7" s="28">
        <v>93.51</v>
      </c>
      <c r="R7" s="28">
        <v>93.6</v>
      </c>
      <c r="S7" s="28">
        <v>93.64</v>
      </c>
      <c r="T7" s="28">
        <v>93.65</v>
      </c>
      <c r="U7" s="28">
        <v>93.66</v>
      </c>
      <c r="V7" s="28">
        <v>93.67</v>
      </c>
      <c r="W7" s="28">
        <v>93.61</v>
      </c>
      <c r="X7" s="28">
        <v>93.59</v>
      </c>
      <c r="Y7" s="28">
        <v>86.13</v>
      </c>
      <c r="Z7" s="29"/>
      <c r="AA7" s="30">
        <f>IF(SUM(GR_MAINLAND_MCP_SUM_SELL)&lt;&gt;0,AVERAGEIF(GR_MAINLAND_MCP_SUM_SELL,"&lt;&gt;"""),"")</f>
        <v>68.36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675</v>
      </c>
      <c r="C10" s="42">
        <v>675</v>
      </c>
      <c r="D10" s="42">
        <v>675</v>
      </c>
      <c r="E10" s="42">
        <v>675</v>
      </c>
      <c r="F10" s="42">
        <v>675</v>
      </c>
      <c r="G10" s="42">
        <v>675</v>
      </c>
      <c r="H10" s="42">
        <v>760</v>
      </c>
      <c r="I10" s="42">
        <v>980</v>
      </c>
      <c r="J10" s="42">
        <v>1015</v>
      </c>
      <c r="K10" s="42">
        <v>1012.222</v>
      </c>
      <c r="L10" s="42">
        <v>870</v>
      </c>
      <c r="M10" s="42">
        <v>870</v>
      </c>
      <c r="N10" s="42">
        <v>870</v>
      </c>
      <c r="O10" s="42">
        <v>924.07299999999998</v>
      </c>
      <c r="P10" s="42">
        <v>1092.047</v>
      </c>
      <c r="Q10" s="42">
        <v>1197</v>
      </c>
      <c r="R10" s="42">
        <v>1197</v>
      </c>
      <c r="S10" s="42">
        <v>1197</v>
      </c>
      <c r="T10" s="42">
        <v>1197</v>
      </c>
      <c r="U10" s="42">
        <v>1197</v>
      </c>
      <c r="V10" s="42">
        <v>1197</v>
      </c>
      <c r="W10" s="42">
        <v>1197</v>
      </c>
      <c r="X10" s="42">
        <v>1009</v>
      </c>
      <c r="Y10" s="42">
        <v>848.94100000000003</v>
      </c>
      <c r="Z10" s="43"/>
      <c r="AA10" s="44">
        <f>SUM(B10:Z10)</f>
        <v>22680.282999999999</v>
      </c>
    </row>
    <row r="11" spans="1:27" ht="24.95" customHeight="1" x14ac:dyDescent="0.2">
      <c r="A11" s="45" t="s">
        <v>7</v>
      </c>
      <c r="B11" s="46">
        <v>1625.9</v>
      </c>
      <c r="C11" s="47">
        <v>1626.9</v>
      </c>
      <c r="D11" s="47">
        <v>1626.9</v>
      </c>
      <c r="E11" s="47">
        <v>1626.9</v>
      </c>
      <c r="F11" s="47">
        <v>1626.9</v>
      </c>
      <c r="G11" s="47">
        <v>1987.895</v>
      </c>
      <c r="H11" s="47">
        <v>2501.9</v>
      </c>
      <c r="I11" s="47">
        <v>2738.799</v>
      </c>
      <c r="J11" s="47">
        <v>2793.5630000000001</v>
      </c>
      <c r="K11" s="47">
        <v>2775.2619999999997</v>
      </c>
      <c r="L11" s="47">
        <v>2773.5190000000002</v>
      </c>
      <c r="M11" s="47">
        <v>2772.3959999999997</v>
      </c>
      <c r="N11" s="47">
        <v>2773.511</v>
      </c>
      <c r="O11" s="47">
        <v>2776.26</v>
      </c>
      <c r="P11" s="47">
        <v>2796.4789999999998</v>
      </c>
      <c r="Q11" s="47">
        <v>2815.1179999999999</v>
      </c>
      <c r="R11" s="47">
        <v>2875.8739999999998</v>
      </c>
      <c r="S11" s="47">
        <v>2877.0029999999997</v>
      </c>
      <c r="T11" s="47">
        <v>2862.0590000000002</v>
      </c>
      <c r="U11" s="47">
        <v>2857.0830000000001</v>
      </c>
      <c r="V11" s="47">
        <v>2875.1010000000001</v>
      </c>
      <c r="W11" s="47">
        <v>2812.3789999999999</v>
      </c>
      <c r="X11" s="47">
        <v>2770.549</v>
      </c>
      <c r="Y11" s="47">
        <v>2748.9</v>
      </c>
      <c r="Z11" s="48"/>
      <c r="AA11" s="49">
        <f>SUM(B11:Z11)</f>
        <v>60317.15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20</v>
      </c>
      <c r="G12" s="47">
        <v>46</v>
      </c>
      <c r="H12" s="47">
        <v>46</v>
      </c>
      <c r="I12" s="47">
        <v>88</v>
      </c>
      <c r="J12" s="47">
        <v>184</v>
      </c>
      <c r="K12" s="47">
        <v>110</v>
      </c>
      <c r="L12" s="47">
        <v>90</v>
      </c>
      <c r="M12" s="47">
        <v>101</v>
      </c>
      <c r="N12" s="47">
        <v>150</v>
      </c>
      <c r="O12" s="47">
        <v>96</v>
      </c>
      <c r="P12" s="47">
        <v>35</v>
      </c>
      <c r="Q12" s="47">
        <v>59.122</v>
      </c>
      <c r="R12" s="47">
        <v>747.88599999999997</v>
      </c>
      <c r="S12" s="47">
        <v>1230.431</v>
      </c>
      <c r="T12" s="47">
        <v>1421.252</v>
      </c>
      <c r="U12" s="47">
        <v>1587.6179999999999</v>
      </c>
      <c r="V12" s="47">
        <v>1464.954</v>
      </c>
      <c r="W12" s="47">
        <v>823.23</v>
      </c>
      <c r="X12" s="47">
        <v>598.91</v>
      </c>
      <c r="Y12" s="47"/>
      <c r="Z12" s="48"/>
      <c r="AA12" s="49">
        <f>SUM(B12:Z12)</f>
        <v>8899.4030000000002</v>
      </c>
    </row>
    <row r="13" spans="1:27" ht="24.95" customHeight="1" x14ac:dyDescent="0.2">
      <c r="A13" s="50" t="s">
        <v>9</v>
      </c>
      <c r="B13" s="51">
        <v>1798.0890000000004</v>
      </c>
      <c r="C13" s="52">
        <v>1756.5779999999997</v>
      </c>
      <c r="D13" s="52">
        <v>1711.6969999999999</v>
      </c>
      <c r="E13" s="52">
        <v>1657.0030000000004</v>
      </c>
      <c r="F13" s="52">
        <v>1614.133</v>
      </c>
      <c r="G13" s="52">
        <v>1576.5940000000005</v>
      </c>
      <c r="H13" s="52">
        <v>1558.6909999999998</v>
      </c>
      <c r="I13" s="52">
        <v>1807.4749999999997</v>
      </c>
      <c r="J13" s="52">
        <v>2202.8589999999995</v>
      </c>
      <c r="K13" s="52">
        <v>2495.2129999999988</v>
      </c>
      <c r="L13" s="52">
        <v>2598.52</v>
      </c>
      <c r="M13" s="52">
        <v>2565.8650000000011</v>
      </c>
      <c r="N13" s="52">
        <v>2400.6690000000003</v>
      </c>
      <c r="O13" s="52">
        <v>2077.4569999999999</v>
      </c>
      <c r="P13" s="52">
        <v>1617.0290000000005</v>
      </c>
      <c r="Q13" s="52">
        <v>1115.6079999999997</v>
      </c>
      <c r="R13" s="52">
        <v>882.01000000000022</v>
      </c>
      <c r="S13" s="52">
        <v>787.60400000000004</v>
      </c>
      <c r="T13" s="52">
        <v>729.84600000000012</v>
      </c>
      <c r="U13" s="52">
        <v>674.00699999999995</v>
      </c>
      <c r="V13" s="52">
        <v>629.91099999999994</v>
      </c>
      <c r="W13" s="52">
        <v>601.42900000000009</v>
      </c>
      <c r="X13" s="52">
        <v>597.36</v>
      </c>
      <c r="Y13" s="52">
        <v>595.62399999999991</v>
      </c>
      <c r="Z13" s="53"/>
      <c r="AA13" s="54">
        <f>SUM(B13:Z13)</f>
        <v>36051.271000000001</v>
      </c>
    </row>
    <row r="14" spans="1:27" ht="30" customHeight="1" thickBot="1" x14ac:dyDescent="0.25">
      <c r="A14" s="55" t="s">
        <v>10</v>
      </c>
      <c r="B14" s="56">
        <f>IF(LEN(B$2)&gt;0,SUM(B10:B13),"")</f>
        <v>4098.9890000000005</v>
      </c>
      <c r="C14" s="57">
        <f t="shared" ref="C14:Z14" si="0">IF(LEN(C$2)&gt;0,SUM(C10:C13),"")</f>
        <v>4058.4780000000001</v>
      </c>
      <c r="D14" s="57">
        <f t="shared" si="0"/>
        <v>4013.5969999999998</v>
      </c>
      <c r="E14" s="57">
        <f t="shared" si="0"/>
        <v>3958.9030000000002</v>
      </c>
      <c r="F14" s="57">
        <f t="shared" si="0"/>
        <v>3936.0330000000004</v>
      </c>
      <c r="G14" s="57">
        <f t="shared" si="0"/>
        <v>4285.4890000000005</v>
      </c>
      <c r="H14" s="57">
        <f t="shared" si="0"/>
        <v>4866.5910000000003</v>
      </c>
      <c r="I14" s="57">
        <f t="shared" si="0"/>
        <v>5614.2739999999994</v>
      </c>
      <c r="J14" s="57">
        <f t="shared" si="0"/>
        <v>6195.4219999999996</v>
      </c>
      <c r="K14" s="57">
        <f t="shared" si="0"/>
        <v>6392.6969999999983</v>
      </c>
      <c r="L14" s="57">
        <f t="shared" si="0"/>
        <v>6332.0390000000007</v>
      </c>
      <c r="M14" s="57">
        <f t="shared" si="0"/>
        <v>6309.2610000000004</v>
      </c>
      <c r="N14" s="57">
        <f t="shared" si="0"/>
        <v>6194.18</v>
      </c>
      <c r="O14" s="57">
        <f t="shared" si="0"/>
        <v>5873.79</v>
      </c>
      <c r="P14" s="57">
        <f t="shared" si="0"/>
        <v>5540.5550000000003</v>
      </c>
      <c r="Q14" s="57">
        <f t="shared" si="0"/>
        <v>5186.848</v>
      </c>
      <c r="R14" s="57">
        <f t="shared" si="0"/>
        <v>5702.77</v>
      </c>
      <c r="S14" s="57">
        <f t="shared" si="0"/>
        <v>6092.0379999999996</v>
      </c>
      <c r="T14" s="57">
        <f t="shared" si="0"/>
        <v>6210.1570000000002</v>
      </c>
      <c r="U14" s="57">
        <f t="shared" si="0"/>
        <v>6315.7079999999996</v>
      </c>
      <c r="V14" s="57">
        <f t="shared" si="0"/>
        <v>6166.9660000000003</v>
      </c>
      <c r="W14" s="57">
        <f t="shared" si="0"/>
        <v>5434.0380000000005</v>
      </c>
      <c r="X14" s="57">
        <f t="shared" si="0"/>
        <v>4975.8189999999995</v>
      </c>
      <c r="Y14" s="57">
        <f t="shared" si="0"/>
        <v>4193.4650000000001</v>
      </c>
      <c r="Z14" s="58" t="str">
        <f t="shared" si="0"/>
        <v/>
      </c>
      <c r="AA14" s="59">
        <f>SUM(AA9:AA13)</f>
        <v>127948.10700000002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2247.9</v>
      </c>
      <c r="C25" s="67">
        <v>2213.9</v>
      </c>
      <c r="D25" s="67">
        <v>2175.9</v>
      </c>
      <c r="E25" s="67">
        <v>2134.9</v>
      </c>
      <c r="F25" s="67">
        <v>2122.9</v>
      </c>
      <c r="G25" s="67">
        <v>2127.9</v>
      </c>
      <c r="H25" s="67">
        <v>2101.9</v>
      </c>
      <c r="I25" s="67">
        <v>2392.9</v>
      </c>
      <c r="J25" s="67">
        <v>2820.9</v>
      </c>
      <c r="K25" s="67">
        <v>3028.9</v>
      </c>
      <c r="L25" s="67">
        <v>3119.9</v>
      </c>
      <c r="M25" s="67">
        <v>3127.9</v>
      </c>
      <c r="N25" s="67">
        <v>3042.9</v>
      </c>
      <c r="O25" s="67">
        <v>2712.9</v>
      </c>
      <c r="P25" s="67">
        <v>2259.9</v>
      </c>
      <c r="Q25" s="67">
        <v>1871.9</v>
      </c>
      <c r="R25" s="67">
        <v>1681.9</v>
      </c>
      <c r="S25" s="67">
        <v>1797.9</v>
      </c>
      <c r="T25" s="67">
        <v>1793.9</v>
      </c>
      <c r="U25" s="67">
        <v>2045.9</v>
      </c>
      <c r="V25" s="67">
        <v>1591.9</v>
      </c>
      <c r="W25" s="67">
        <v>1509.9</v>
      </c>
      <c r="X25" s="67">
        <v>1291.9000000000001</v>
      </c>
      <c r="Y25" s="67">
        <v>1262.9000000000001</v>
      </c>
      <c r="Z25" s="68"/>
      <c r="AA25" s="69">
        <f>SUM(B25:Z25)</f>
        <v>52479.60000000002</v>
      </c>
    </row>
    <row r="26" spans="1:27" ht="24.95" customHeight="1" x14ac:dyDescent="0.2">
      <c r="A26" s="70" t="s">
        <v>20</v>
      </c>
      <c r="B26" s="71">
        <v>829.00599999999997</v>
      </c>
      <c r="C26" s="72">
        <v>870.57799999999997</v>
      </c>
      <c r="D26" s="72">
        <v>858.697</v>
      </c>
      <c r="E26" s="72">
        <v>863.00300000000004</v>
      </c>
      <c r="F26" s="72">
        <v>797.48400000000004</v>
      </c>
      <c r="G26" s="72">
        <v>1156.5889999999999</v>
      </c>
      <c r="H26" s="72">
        <v>1512.691</v>
      </c>
      <c r="I26" s="72">
        <v>1520.7159999999999</v>
      </c>
      <c r="J26" s="72">
        <v>1793.5219999999999</v>
      </c>
      <c r="K26" s="72">
        <v>1717.797</v>
      </c>
      <c r="L26" s="72">
        <v>1623.1389999999999</v>
      </c>
      <c r="M26" s="72">
        <v>1617.3610000000001</v>
      </c>
      <c r="N26" s="72">
        <v>1638.28</v>
      </c>
      <c r="O26" s="72">
        <v>1681.89</v>
      </c>
      <c r="P26" s="72">
        <v>1840.655</v>
      </c>
      <c r="Q26" s="72">
        <v>2042.9480000000001</v>
      </c>
      <c r="R26" s="72">
        <v>2640.87</v>
      </c>
      <c r="S26" s="72">
        <v>2909.1379999999999</v>
      </c>
      <c r="T26" s="72">
        <v>3024.2570000000001</v>
      </c>
      <c r="U26" s="72">
        <v>2884.808</v>
      </c>
      <c r="V26" s="72">
        <v>3093.0659999999998</v>
      </c>
      <c r="W26" s="72">
        <v>2488.1379999999999</v>
      </c>
      <c r="X26" s="72">
        <v>1961.9190000000001</v>
      </c>
      <c r="Y26" s="72">
        <v>1649.5650000000001</v>
      </c>
      <c r="Z26" s="73"/>
      <c r="AA26" s="74">
        <f>SUM(B26:Z26)</f>
        <v>43016.116999999998</v>
      </c>
    </row>
    <row r="27" spans="1:27" ht="24.95" customHeight="1" x14ac:dyDescent="0.2">
      <c r="A27" s="77" t="s">
        <v>21</v>
      </c>
      <c r="B27" s="75">
        <v>1649</v>
      </c>
      <c r="C27" s="76">
        <v>1650</v>
      </c>
      <c r="D27" s="76">
        <v>1650</v>
      </c>
      <c r="E27" s="76">
        <v>1650</v>
      </c>
      <c r="F27" s="76">
        <v>1650</v>
      </c>
      <c r="G27" s="76">
        <v>1774</v>
      </c>
      <c r="H27" s="76">
        <v>2071</v>
      </c>
      <c r="I27" s="76">
        <v>2458</v>
      </c>
      <c r="J27" s="76">
        <v>2275</v>
      </c>
      <c r="K27" s="76">
        <v>2275</v>
      </c>
      <c r="L27" s="76">
        <v>2275</v>
      </c>
      <c r="M27" s="76">
        <v>2275</v>
      </c>
      <c r="N27" s="76">
        <v>2275</v>
      </c>
      <c r="O27" s="76">
        <v>2275</v>
      </c>
      <c r="P27" s="76">
        <v>2295</v>
      </c>
      <c r="Q27" s="76">
        <v>2345</v>
      </c>
      <c r="R27" s="76">
        <v>2455</v>
      </c>
      <c r="S27" s="76">
        <v>2455</v>
      </c>
      <c r="T27" s="76">
        <v>2455</v>
      </c>
      <c r="U27" s="76">
        <v>2455</v>
      </c>
      <c r="V27" s="76">
        <v>2455</v>
      </c>
      <c r="W27" s="76">
        <v>2510</v>
      </c>
      <c r="X27" s="76">
        <v>2774</v>
      </c>
      <c r="Y27" s="76">
        <v>2529</v>
      </c>
      <c r="Z27" s="78"/>
      <c r="AA27" s="79">
        <f>SUM(B27:Z27)</f>
        <v>52930</v>
      </c>
    </row>
    <row r="28" spans="1:27" ht="30" customHeight="1" thickBot="1" x14ac:dyDescent="0.25">
      <c r="A28" s="55" t="s">
        <v>22</v>
      </c>
      <c r="B28" s="56">
        <f>IF(LEN(B$2)&gt;0,SUM(B25:B27),"")</f>
        <v>4725.9059999999999</v>
      </c>
      <c r="C28" s="57">
        <f t="shared" ref="C28:Z28" si="2">IF(LEN(C$2)&gt;0,SUM(C25:C27),"")</f>
        <v>4734.4780000000001</v>
      </c>
      <c r="D28" s="57">
        <f t="shared" si="2"/>
        <v>4684.5969999999998</v>
      </c>
      <c r="E28" s="57">
        <f t="shared" si="2"/>
        <v>4647.9030000000002</v>
      </c>
      <c r="F28" s="57">
        <f t="shared" si="2"/>
        <v>4570.384</v>
      </c>
      <c r="G28" s="57">
        <f t="shared" si="2"/>
        <v>5058.4889999999996</v>
      </c>
      <c r="H28" s="57">
        <f t="shared" si="2"/>
        <v>5685.5910000000003</v>
      </c>
      <c r="I28" s="57">
        <f t="shared" si="2"/>
        <v>6371.616</v>
      </c>
      <c r="J28" s="57">
        <f t="shared" si="2"/>
        <v>6889.4220000000005</v>
      </c>
      <c r="K28" s="57">
        <f t="shared" si="2"/>
        <v>7021.6970000000001</v>
      </c>
      <c r="L28" s="57">
        <f t="shared" si="2"/>
        <v>7018.0389999999998</v>
      </c>
      <c r="M28" s="57">
        <f t="shared" si="2"/>
        <v>7020.2610000000004</v>
      </c>
      <c r="N28" s="57">
        <f t="shared" si="2"/>
        <v>6956.18</v>
      </c>
      <c r="O28" s="57">
        <f t="shared" si="2"/>
        <v>6669.79</v>
      </c>
      <c r="P28" s="57">
        <f t="shared" si="2"/>
        <v>6395.5550000000003</v>
      </c>
      <c r="Q28" s="57">
        <f t="shared" si="2"/>
        <v>6259.848</v>
      </c>
      <c r="R28" s="57">
        <f t="shared" si="2"/>
        <v>6777.77</v>
      </c>
      <c r="S28" s="57">
        <f t="shared" si="2"/>
        <v>7162.0380000000005</v>
      </c>
      <c r="T28" s="57">
        <f t="shared" si="2"/>
        <v>7273.1570000000002</v>
      </c>
      <c r="U28" s="57">
        <f t="shared" si="2"/>
        <v>7385.7080000000005</v>
      </c>
      <c r="V28" s="57">
        <f t="shared" si="2"/>
        <v>7139.9660000000003</v>
      </c>
      <c r="W28" s="57">
        <f t="shared" si="2"/>
        <v>6508.0380000000005</v>
      </c>
      <c r="X28" s="57">
        <f t="shared" si="2"/>
        <v>6027.8190000000004</v>
      </c>
      <c r="Y28" s="57">
        <f t="shared" si="2"/>
        <v>5441.4650000000001</v>
      </c>
      <c r="Z28" s="58" t="str">
        <f t="shared" si="2"/>
        <v/>
      </c>
      <c r="AA28" s="59">
        <f>SUM(AA25:AA27)</f>
        <v>148425.717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108</v>
      </c>
      <c r="C31" s="90">
        <v>108</v>
      </c>
      <c r="D31" s="90">
        <v>108</v>
      </c>
      <c r="E31" s="90">
        <v>108</v>
      </c>
      <c r="F31" s="90">
        <v>108</v>
      </c>
      <c r="G31" s="90">
        <v>108</v>
      </c>
      <c r="H31" s="90">
        <v>86</v>
      </c>
      <c r="I31" s="90">
        <v>57</v>
      </c>
      <c r="J31" s="90">
        <v>17</v>
      </c>
      <c r="K31" s="90">
        <v>26</v>
      </c>
      <c r="L31" s="90">
        <v>28</v>
      </c>
      <c r="M31" s="90">
        <v>28</v>
      </c>
      <c r="N31" s="90">
        <v>24</v>
      </c>
      <c r="O31" s="90">
        <v>43</v>
      </c>
      <c r="P31" s="90">
        <v>45</v>
      </c>
      <c r="Q31" s="90">
        <v>160</v>
      </c>
      <c r="R31" s="90">
        <v>186</v>
      </c>
      <c r="S31" s="90">
        <v>186</v>
      </c>
      <c r="T31" s="90">
        <v>188</v>
      </c>
      <c r="U31" s="90">
        <v>182</v>
      </c>
      <c r="V31" s="90">
        <v>97</v>
      </c>
      <c r="W31" s="90">
        <v>63</v>
      </c>
      <c r="X31" s="90">
        <v>71</v>
      </c>
      <c r="Y31" s="90">
        <v>256</v>
      </c>
      <c r="Z31" s="91"/>
      <c r="AA31" s="69">
        <f t="shared" ref="AA31:AA36" si="3">SUM(B31:Z31)</f>
        <v>2391</v>
      </c>
    </row>
    <row r="32" spans="1:27" ht="24.95" customHeight="1" x14ac:dyDescent="0.2">
      <c r="A32" s="92" t="s">
        <v>25</v>
      </c>
      <c r="B32" s="93">
        <v>242</v>
      </c>
      <c r="C32" s="94">
        <v>250</v>
      </c>
      <c r="D32" s="94">
        <v>232</v>
      </c>
      <c r="E32" s="94">
        <v>250</v>
      </c>
      <c r="F32" s="94">
        <v>250</v>
      </c>
      <c r="G32" s="94">
        <v>250</v>
      </c>
      <c r="H32" s="94">
        <v>152</v>
      </c>
      <c r="I32" s="94">
        <v>143</v>
      </c>
      <c r="J32" s="94">
        <v>153</v>
      </c>
      <c r="K32" s="94">
        <v>142</v>
      </c>
      <c r="L32" s="94">
        <v>142</v>
      </c>
      <c r="M32" s="94">
        <v>142</v>
      </c>
      <c r="N32" s="94">
        <v>142</v>
      </c>
      <c r="O32" s="94">
        <v>142</v>
      </c>
      <c r="P32" s="94">
        <v>194</v>
      </c>
      <c r="Q32" s="94">
        <v>297</v>
      </c>
      <c r="R32" s="94">
        <v>273</v>
      </c>
      <c r="S32" s="94">
        <v>268</v>
      </c>
      <c r="T32" s="94">
        <v>259</v>
      </c>
      <c r="U32" s="94">
        <v>272</v>
      </c>
      <c r="V32" s="94">
        <v>260</v>
      </c>
      <c r="W32" s="94">
        <v>395</v>
      </c>
      <c r="X32" s="94">
        <v>365</v>
      </c>
      <c r="Y32" s="94">
        <v>376</v>
      </c>
      <c r="Z32" s="95"/>
      <c r="AA32" s="74">
        <f t="shared" si="3"/>
        <v>5591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160.917</v>
      </c>
      <c r="C35" s="94">
        <v>202</v>
      </c>
      <c r="D35" s="94">
        <v>215</v>
      </c>
      <c r="E35" s="94">
        <v>215</v>
      </c>
      <c r="F35" s="94">
        <v>160.351</v>
      </c>
      <c r="G35" s="94">
        <v>299</v>
      </c>
      <c r="H35" s="94">
        <v>465</v>
      </c>
      <c r="I35" s="94">
        <v>441.34199999999998</v>
      </c>
      <c r="J35" s="94">
        <v>408</v>
      </c>
      <c r="K35" s="94">
        <v>345</v>
      </c>
      <c r="L35" s="94">
        <v>400</v>
      </c>
      <c r="M35" s="94">
        <v>425</v>
      </c>
      <c r="N35" s="94">
        <v>480</v>
      </c>
      <c r="O35" s="94">
        <v>495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9711.61</v>
      </c>
    </row>
    <row r="36" spans="1:27" ht="30" customHeight="1" thickBot="1" x14ac:dyDescent="0.25">
      <c r="A36" s="81" t="s">
        <v>29</v>
      </c>
      <c r="B36" s="82">
        <f>IF(LEN(B$2)&gt;0,SUM(B31:B35),"")</f>
        <v>626.91700000000003</v>
      </c>
      <c r="C36" s="83">
        <f t="shared" ref="C36:Z36" si="4">IF(LEN(C$2)&gt;0,SUM(C31:C35),"")</f>
        <v>676</v>
      </c>
      <c r="D36" s="83">
        <f t="shared" si="4"/>
        <v>671</v>
      </c>
      <c r="E36" s="83">
        <f t="shared" si="4"/>
        <v>689</v>
      </c>
      <c r="F36" s="83">
        <f t="shared" si="4"/>
        <v>634.351</v>
      </c>
      <c r="G36" s="83">
        <f t="shared" si="4"/>
        <v>773</v>
      </c>
      <c r="H36" s="83">
        <f t="shared" si="4"/>
        <v>819</v>
      </c>
      <c r="I36" s="83">
        <f t="shared" si="4"/>
        <v>757.34199999999998</v>
      </c>
      <c r="J36" s="83">
        <f t="shared" si="4"/>
        <v>694</v>
      </c>
      <c r="K36" s="83">
        <f t="shared" si="4"/>
        <v>629</v>
      </c>
      <c r="L36" s="83">
        <f t="shared" si="4"/>
        <v>686</v>
      </c>
      <c r="M36" s="83">
        <f t="shared" si="4"/>
        <v>711</v>
      </c>
      <c r="N36" s="83">
        <f t="shared" si="4"/>
        <v>762</v>
      </c>
      <c r="O36" s="83">
        <f t="shared" si="4"/>
        <v>796</v>
      </c>
      <c r="P36" s="83">
        <f t="shared" si="4"/>
        <v>855</v>
      </c>
      <c r="Q36" s="83">
        <f t="shared" si="4"/>
        <v>1073</v>
      </c>
      <c r="R36" s="83">
        <f t="shared" si="4"/>
        <v>1075</v>
      </c>
      <c r="S36" s="83">
        <f t="shared" si="4"/>
        <v>1070</v>
      </c>
      <c r="T36" s="83">
        <f t="shared" si="4"/>
        <v>1063</v>
      </c>
      <c r="U36" s="83">
        <f t="shared" si="4"/>
        <v>1070</v>
      </c>
      <c r="V36" s="83">
        <f t="shared" si="4"/>
        <v>973</v>
      </c>
      <c r="W36" s="83">
        <f t="shared" si="4"/>
        <v>1074</v>
      </c>
      <c r="X36" s="83">
        <f t="shared" si="4"/>
        <v>1052</v>
      </c>
      <c r="Y36" s="83">
        <f t="shared" si="4"/>
        <v>1248</v>
      </c>
      <c r="Z36" s="84" t="str">
        <f t="shared" si="4"/>
        <v/>
      </c>
      <c r="AA36" s="85">
        <f t="shared" si="3"/>
        <v>20477.61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4725.9060000000009</v>
      </c>
      <c r="C39" s="83">
        <f t="shared" ref="C39:Z39" si="6">IF(LEN(C$2)&gt;0,C14+C22+C36,"")</f>
        <v>4734.4780000000001</v>
      </c>
      <c r="D39" s="83">
        <f t="shared" si="6"/>
        <v>4684.5969999999998</v>
      </c>
      <c r="E39" s="83">
        <f t="shared" si="6"/>
        <v>4647.9030000000002</v>
      </c>
      <c r="F39" s="83">
        <f t="shared" si="6"/>
        <v>4570.384</v>
      </c>
      <c r="G39" s="83">
        <f t="shared" si="6"/>
        <v>5058.4890000000005</v>
      </c>
      <c r="H39" s="83">
        <f t="shared" si="6"/>
        <v>5685.5910000000003</v>
      </c>
      <c r="I39" s="83">
        <f t="shared" si="6"/>
        <v>6371.6159999999991</v>
      </c>
      <c r="J39" s="83">
        <f t="shared" si="6"/>
        <v>6889.4219999999996</v>
      </c>
      <c r="K39" s="83">
        <f t="shared" si="6"/>
        <v>7021.6969999999983</v>
      </c>
      <c r="L39" s="83">
        <f t="shared" si="6"/>
        <v>7018.0390000000007</v>
      </c>
      <c r="M39" s="83">
        <f t="shared" si="6"/>
        <v>7020.2610000000004</v>
      </c>
      <c r="N39" s="83">
        <f t="shared" si="6"/>
        <v>6956.18</v>
      </c>
      <c r="O39" s="83">
        <f t="shared" si="6"/>
        <v>6669.79</v>
      </c>
      <c r="P39" s="83">
        <f t="shared" si="6"/>
        <v>6395.5550000000003</v>
      </c>
      <c r="Q39" s="83">
        <f t="shared" si="6"/>
        <v>6259.848</v>
      </c>
      <c r="R39" s="83">
        <f t="shared" si="6"/>
        <v>6777.77</v>
      </c>
      <c r="S39" s="83">
        <f t="shared" si="6"/>
        <v>7162.0379999999996</v>
      </c>
      <c r="T39" s="83">
        <f t="shared" si="6"/>
        <v>7273.1570000000002</v>
      </c>
      <c r="U39" s="83">
        <f t="shared" si="6"/>
        <v>7385.7079999999996</v>
      </c>
      <c r="V39" s="83">
        <f t="shared" si="6"/>
        <v>7139.9660000000003</v>
      </c>
      <c r="W39" s="83">
        <f t="shared" si="6"/>
        <v>6508.0380000000005</v>
      </c>
      <c r="X39" s="83">
        <f t="shared" si="6"/>
        <v>6027.8189999999995</v>
      </c>
      <c r="Y39" s="83">
        <f t="shared" si="6"/>
        <v>5441.4650000000001</v>
      </c>
      <c r="Z39" s="84" t="str">
        <f t="shared" si="6"/>
        <v/>
      </c>
      <c r="AA39" s="96">
        <f>SUM(B39:Z39)</f>
        <v>148425.717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4725.9059999999999</v>
      </c>
      <c r="C4" s="18">
        <v>4734.4780000000001</v>
      </c>
      <c r="D4" s="18">
        <v>4684.5969999999998</v>
      </c>
      <c r="E4" s="18">
        <v>4647.9030000000002</v>
      </c>
      <c r="F4" s="18">
        <v>4570.384</v>
      </c>
      <c r="G4" s="18">
        <v>5058.4889999999996</v>
      </c>
      <c r="H4" s="18">
        <v>5685.5910000000003</v>
      </c>
      <c r="I4" s="18">
        <v>6371.616</v>
      </c>
      <c r="J4" s="18">
        <v>6889.4219999999996</v>
      </c>
      <c r="K4" s="18">
        <v>7021.6970000000001</v>
      </c>
      <c r="L4" s="18">
        <v>7018.0389999999998</v>
      </c>
      <c r="M4" s="18">
        <v>7020.2610000000004</v>
      </c>
      <c r="N4" s="18">
        <v>6956.18</v>
      </c>
      <c r="O4" s="18">
        <v>6669.79</v>
      </c>
      <c r="P4" s="18">
        <v>6395.5550000000003</v>
      </c>
      <c r="Q4" s="18">
        <v>6259.848</v>
      </c>
      <c r="R4" s="18">
        <v>6777.77</v>
      </c>
      <c r="S4" s="18">
        <v>7162.0379999999996</v>
      </c>
      <c r="T4" s="18">
        <v>7273.1570000000002</v>
      </c>
      <c r="U4" s="18">
        <v>7385.7079999999996</v>
      </c>
      <c r="V4" s="18">
        <v>7139.9660000000003</v>
      </c>
      <c r="W4" s="18">
        <v>6508.0379999999996</v>
      </c>
      <c r="X4" s="18">
        <v>6027.8190000000004</v>
      </c>
      <c r="Y4" s="18">
        <v>5441.4650000000001</v>
      </c>
      <c r="Z4" s="19"/>
      <c r="AA4" s="20">
        <f>SUM(B4:Z4)</f>
        <v>148425.71699999998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35.049999999999997</v>
      </c>
      <c r="C7" s="28">
        <v>37.049999999999997</v>
      </c>
      <c r="D7" s="28">
        <v>34.380000000000003</v>
      </c>
      <c r="E7" s="28">
        <v>31.88</v>
      </c>
      <c r="F7" s="28">
        <v>38.520000000000003</v>
      </c>
      <c r="G7" s="28">
        <v>46.82</v>
      </c>
      <c r="H7" s="28">
        <v>56.5</v>
      </c>
      <c r="I7" s="28">
        <v>70</v>
      </c>
      <c r="J7" s="28">
        <v>69.91</v>
      </c>
      <c r="K7" s="28">
        <v>62.41</v>
      </c>
      <c r="L7" s="28">
        <v>58.01</v>
      </c>
      <c r="M7" s="28">
        <v>57.95</v>
      </c>
      <c r="N7" s="28">
        <v>58.56</v>
      </c>
      <c r="O7" s="28">
        <v>62.41</v>
      </c>
      <c r="P7" s="28">
        <v>86.13</v>
      </c>
      <c r="Q7" s="28">
        <v>93.51</v>
      </c>
      <c r="R7" s="28">
        <v>93.6</v>
      </c>
      <c r="S7" s="28">
        <v>93.64</v>
      </c>
      <c r="T7" s="28">
        <v>93.65</v>
      </c>
      <c r="U7" s="28">
        <v>93.66</v>
      </c>
      <c r="V7" s="28">
        <v>93.67</v>
      </c>
      <c r="W7" s="28">
        <v>93.61</v>
      </c>
      <c r="X7" s="28">
        <v>93.59</v>
      </c>
      <c r="Y7" s="28">
        <v>86.13</v>
      </c>
      <c r="Z7" s="29"/>
      <c r="AA7" s="30">
        <v>68.36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1001.741</v>
      </c>
      <c r="C17" s="67">
        <v>1018.2909999999999</v>
      </c>
      <c r="D17" s="67">
        <v>1028.7059999999999</v>
      </c>
      <c r="E17" s="67">
        <v>1026.627</v>
      </c>
      <c r="F17" s="67">
        <v>1026.336</v>
      </c>
      <c r="G17" s="67">
        <v>1024.877</v>
      </c>
      <c r="H17" s="67">
        <v>1010.073</v>
      </c>
      <c r="I17" s="67">
        <v>990.91899999999998</v>
      </c>
      <c r="J17" s="67">
        <v>954.15599999999995</v>
      </c>
      <c r="K17" s="67">
        <v>916.505</v>
      </c>
      <c r="L17" s="67">
        <v>827.64800000000002</v>
      </c>
      <c r="M17" s="67">
        <v>800.42600000000004</v>
      </c>
      <c r="N17" s="67">
        <v>783.64400000000001</v>
      </c>
      <c r="O17" s="67">
        <v>778.18299999999999</v>
      </c>
      <c r="P17" s="67">
        <v>833.25</v>
      </c>
      <c r="Q17" s="67">
        <v>833.62599999999998</v>
      </c>
      <c r="R17" s="67">
        <v>852</v>
      </c>
      <c r="S17" s="67">
        <v>947.68299999999999</v>
      </c>
      <c r="T17" s="67">
        <v>882.17100000000005</v>
      </c>
      <c r="U17" s="67">
        <v>883.94</v>
      </c>
      <c r="V17" s="67">
        <v>884.43899999999996</v>
      </c>
      <c r="W17" s="67">
        <v>908.654</v>
      </c>
      <c r="X17" s="67">
        <v>810.42899999999997</v>
      </c>
      <c r="Y17" s="67">
        <v>973.39700000000005</v>
      </c>
      <c r="Z17" s="68"/>
      <c r="AA17" s="69">
        <f>SUM(B17:Z17)</f>
        <v>21997.720999999994</v>
      </c>
    </row>
    <row r="18" spans="1:27" ht="24.95" customHeight="1" x14ac:dyDescent="0.2">
      <c r="A18" s="70" t="s">
        <v>13</v>
      </c>
      <c r="B18" s="71">
        <v>766.77800000000002</v>
      </c>
      <c r="C18" s="72">
        <v>756.10899999999981</v>
      </c>
      <c r="D18" s="72">
        <v>753.83</v>
      </c>
      <c r="E18" s="72">
        <v>757.94100000000014</v>
      </c>
      <c r="F18" s="72">
        <v>801.98100000000011</v>
      </c>
      <c r="G18" s="72">
        <v>947.7700000000001</v>
      </c>
      <c r="H18" s="72">
        <v>1139.6250000000002</v>
      </c>
      <c r="I18" s="72">
        <v>1306.337</v>
      </c>
      <c r="J18" s="72">
        <v>1387.077</v>
      </c>
      <c r="K18" s="72">
        <v>1406.7190000000005</v>
      </c>
      <c r="L18" s="72">
        <v>1419.7229999999995</v>
      </c>
      <c r="M18" s="72">
        <v>1423.873</v>
      </c>
      <c r="N18" s="72">
        <v>1421.9860000000001</v>
      </c>
      <c r="O18" s="72">
        <v>1377.5449999999998</v>
      </c>
      <c r="P18" s="72">
        <v>1310.5179999999998</v>
      </c>
      <c r="Q18" s="72">
        <v>1257.3579999999999</v>
      </c>
      <c r="R18" s="72">
        <v>1285.0630000000001</v>
      </c>
      <c r="S18" s="72">
        <v>1293.2369999999999</v>
      </c>
      <c r="T18" s="72">
        <v>1294.1699999999996</v>
      </c>
      <c r="U18" s="72">
        <v>1290.2090000000001</v>
      </c>
      <c r="V18" s="72">
        <v>1251.9759999999999</v>
      </c>
      <c r="W18" s="72">
        <v>1136.8189999999997</v>
      </c>
      <c r="X18" s="72">
        <v>1091.921</v>
      </c>
      <c r="Y18" s="72">
        <v>1003.6610000000001</v>
      </c>
      <c r="Z18" s="73"/>
      <c r="AA18" s="74">
        <f>SUM(B18:Z18)</f>
        <v>27882.225999999995</v>
      </c>
    </row>
    <row r="19" spans="1:27" ht="24.95" customHeight="1" x14ac:dyDescent="0.2">
      <c r="A19" s="70" t="s">
        <v>14</v>
      </c>
      <c r="B19" s="75">
        <v>2552.8870000000006</v>
      </c>
      <c r="C19" s="76">
        <v>2461.3590000000004</v>
      </c>
      <c r="D19" s="76">
        <v>2388.02</v>
      </c>
      <c r="E19" s="76">
        <v>2348.3879999999999</v>
      </c>
      <c r="F19" s="76">
        <v>2434.067</v>
      </c>
      <c r="G19" s="76">
        <v>2780.3420000000006</v>
      </c>
      <c r="H19" s="76">
        <v>3252.6500000000005</v>
      </c>
      <c r="I19" s="76">
        <v>3724.3599999999997</v>
      </c>
      <c r="J19" s="76">
        <v>4073.0969999999998</v>
      </c>
      <c r="K19" s="76">
        <v>4162.973</v>
      </c>
      <c r="L19" s="76">
        <v>4233.9459999999999</v>
      </c>
      <c r="M19" s="76">
        <v>4246.4250000000002</v>
      </c>
      <c r="N19" s="76">
        <v>4167.3830000000007</v>
      </c>
      <c r="O19" s="76">
        <v>3957.0619999999999</v>
      </c>
      <c r="P19" s="76">
        <v>3912.2870000000003</v>
      </c>
      <c r="Q19" s="76">
        <v>3879.364</v>
      </c>
      <c r="R19" s="76">
        <v>4281.2070000000003</v>
      </c>
      <c r="S19" s="76">
        <v>4553.6180000000004</v>
      </c>
      <c r="T19" s="76">
        <v>4717.8159999999998</v>
      </c>
      <c r="U19" s="76">
        <v>4840.5590000000011</v>
      </c>
      <c r="V19" s="76">
        <v>4654.5510000000004</v>
      </c>
      <c r="W19" s="76">
        <v>4149.0649999999996</v>
      </c>
      <c r="X19" s="76">
        <v>3843.4689999999991</v>
      </c>
      <c r="Y19" s="76">
        <v>3255.9069999999992</v>
      </c>
      <c r="Z19" s="73"/>
      <c r="AA19" s="74">
        <f>SUM(B19:Z19)</f>
        <v>88870.802000000025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117.5</v>
      </c>
      <c r="C21" s="72">
        <v>114.5</v>
      </c>
      <c r="D21" s="72">
        <v>117</v>
      </c>
      <c r="E21" s="72">
        <v>117</v>
      </c>
      <c r="F21" s="72">
        <v>117</v>
      </c>
      <c r="G21" s="72">
        <v>118.5</v>
      </c>
      <c r="H21" s="72">
        <v>128</v>
      </c>
      <c r="I21" s="72">
        <v>134</v>
      </c>
      <c r="J21" s="72">
        <v>132</v>
      </c>
      <c r="K21" s="72">
        <v>127.5</v>
      </c>
      <c r="L21" s="72">
        <v>125.5</v>
      </c>
      <c r="M21" s="72">
        <v>125</v>
      </c>
      <c r="N21" s="72">
        <v>126</v>
      </c>
      <c r="O21" s="72">
        <v>126</v>
      </c>
      <c r="P21" s="72">
        <v>132.5</v>
      </c>
      <c r="Q21" s="72">
        <v>142.5</v>
      </c>
      <c r="R21" s="72">
        <v>156.5</v>
      </c>
      <c r="S21" s="72">
        <v>161.5</v>
      </c>
      <c r="T21" s="72">
        <v>163</v>
      </c>
      <c r="U21" s="72">
        <v>162</v>
      </c>
      <c r="V21" s="72">
        <v>158</v>
      </c>
      <c r="W21" s="72">
        <v>142.5</v>
      </c>
      <c r="X21" s="72">
        <v>136</v>
      </c>
      <c r="Y21" s="72">
        <v>126.5</v>
      </c>
      <c r="Z21" s="72"/>
      <c r="AA21" s="74">
        <f>SUM(B21:Z21)</f>
        <v>3206.5</v>
      </c>
    </row>
    <row r="22" spans="1:27" ht="30" customHeight="1" thickBot="1" x14ac:dyDescent="0.25">
      <c r="A22" s="81" t="s">
        <v>17</v>
      </c>
      <c r="B22" s="82">
        <f t="shared" ref="B22:AA22" si="1">SUM(B17:B21)</f>
        <v>4438.9060000000009</v>
      </c>
      <c r="C22" s="83">
        <f t="shared" si="1"/>
        <v>4350.259</v>
      </c>
      <c r="D22" s="83">
        <f t="shared" si="1"/>
        <v>4287.5560000000005</v>
      </c>
      <c r="E22" s="83">
        <f t="shared" si="1"/>
        <v>4249.9560000000001</v>
      </c>
      <c r="F22" s="83">
        <f t="shared" si="1"/>
        <v>4379.384</v>
      </c>
      <c r="G22" s="83">
        <f t="shared" si="1"/>
        <v>4871.4890000000005</v>
      </c>
      <c r="H22" s="83">
        <f t="shared" si="1"/>
        <v>5530.3480000000009</v>
      </c>
      <c r="I22" s="83">
        <f t="shared" si="1"/>
        <v>6155.616</v>
      </c>
      <c r="J22" s="83">
        <f t="shared" si="1"/>
        <v>6546.33</v>
      </c>
      <c r="K22" s="83">
        <f t="shared" si="1"/>
        <v>6613.6970000000001</v>
      </c>
      <c r="L22" s="83">
        <f t="shared" si="1"/>
        <v>6606.8169999999991</v>
      </c>
      <c r="M22" s="83">
        <f t="shared" si="1"/>
        <v>6595.7240000000002</v>
      </c>
      <c r="N22" s="83">
        <f t="shared" si="1"/>
        <v>6499.0130000000008</v>
      </c>
      <c r="O22" s="83">
        <f t="shared" si="1"/>
        <v>6238.79</v>
      </c>
      <c r="P22" s="83">
        <f t="shared" si="1"/>
        <v>6188.5550000000003</v>
      </c>
      <c r="Q22" s="83">
        <f t="shared" si="1"/>
        <v>6112.848</v>
      </c>
      <c r="R22" s="83">
        <f t="shared" si="1"/>
        <v>6574.77</v>
      </c>
      <c r="S22" s="83">
        <f t="shared" si="1"/>
        <v>6956.0380000000005</v>
      </c>
      <c r="T22" s="83">
        <f t="shared" si="1"/>
        <v>7057.1569999999992</v>
      </c>
      <c r="U22" s="83">
        <f t="shared" si="1"/>
        <v>7176.7080000000014</v>
      </c>
      <c r="V22" s="83">
        <f t="shared" si="1"/>
        <v>6948.9660000000003</v>
      </c>
      <c r="W22" s="83">
        <f t="shared" si="1"/>
        <v>6337.0379999999996</v>
      </c>
      <c r="X22" s="83">
        <f t="shared" si="1"/>
        <v>5881.8189999999995</v>
      </c>
      <c r="Y22" s="83">
        <f t="shared" si="1"/>
        <v>5359.4649999999992</v>
      </c>
      <c r="Z22" s="84">
        <f t="shared" si="1"/>
        <v>0</v>
      </c>
      <c r="AA22" s="85">
        <f t="shared" si="1"/>
        <v>141957.24900000001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503.5</v>
      </c>
      <c r="C25" s="67">
        <v>500.5</v>
      </c>
      <c r="D25" s="67">
        <v>503</v>
      </c>
      <c r="E25" s="67">
        <v>503</v>
      </c>
      <c r="F25" s="67">
        <v>503</v>
      </c>
      <c r="G25" s="67">
        <v>504.5</v>
      </c>
      <c r="H25" s="67">
        <v>514</v>
      </c>
      <c r="I25" s="67">
        <v>525</v>
      </c>
      <c r="J25" s="67">
        <v>523</v>
      </c>
      <c r="K25" s="67">
        <v>517.5</v>
      </c>
      <c r="L25" s="67">
        <v>515.5</v>
      </c>
      <c r="M25" s="67">
        <v>515</v>
      </c>
      <c r="N25" s="67">
        <v>516</v>
      </c>
      <c r="O25" s="67">
        <v>516</v>
      </c>
      <c r="P25" s="67">
        <v>522.5</v>
      </c>
      <c r="Q25" s="67">
        <v>533.5</v>
      </c>
      <c r="R25" s="67">
        <v>547.5</v>
      </c>
      <c r="S25" s="67">
        <v>552.5</v>
      </c>
      <c r="T25" s="67">
        <v>554</v>
      </c>
      <c r="U25" s="67">
        <v>553</v>
      </c>
      <c r="V25" s="67">
        <v>549</v>
      </c>
      <c r="W25" s="67">
        <v>533.5</v>
      </c>
      <c r="X25" s="67">
        <v>527</v>
      </c>
      <c r="Y25" s="67">
        <v>512.5</v>
      </c>
      <c r="Z25" s="68"/>
      <c r="AA25" s="69">
        <f>SUM(B25:Z25)</f>
        <v>12544.5</v>
      </c>
    </row>
    <row r="26" spans="1:27" ht="24.95" customHeight="1" x14ac:dyDescent="0.2">
      <c r="A26" s="70" t="s">
        <v>20</v>
      </c>
      <c r="B26" s="71">
        <v>4222.4059999999999</v>
      </c>
      <c r="C26" s="72">
        <v>4233.9780000000001</v>
      </c>
      <c r="D26" s="72">
        <v>4181.5969999999998</v>
      </c>
      <c r="E26" s="72">
        <v>4144.9030000000002</v>
      </c>
      <c r="F26" s="72">
        <v>4067.384</v>
      </c>
      <c r="G26" s="72">
        <v>4553.9889999999996</v>
      </c>
      <c r="H26" s="72">
        <v>5171.5910000000003</v>
      </c>
      <c r="I26" s="72">
        <v>5846.616</v>
      </c>
      <c r="J26" s="72">
        <v>6366.4219999999996</v>
      </c>
      <c r="K26" s="72">
        <v>6504.1970000000001</v>
      </c>
      <c r="L26" s="72">
        <v>6502.5389999999998</v>
      </c>
      <c r="M26" s="72">
        <v>6505.2610000000004</v>
      </c>
      <c r="N26" s="72">
        <v>6440.18</v>
      </c>
      <c r="O26" s="72">
        <v>6153.79</v>
      </c>
      <c r="P26" s="72">
        <v>5873.0550000000003</v>
      </c>
      <c r="Q26" s="72">
        <v>5726.348</v>
      </c>
      <c r="R26" s="72">
        <v>6230.27</v>
      </c>
      <c r="S26" s="72">
        <v>6609.5379999999996</v>
      </c>
      <c r="T26" s="72">
        <v>6719.1570000000002</v>
      </c>
      <c r="U26" s="72">
        <v>6832.7079999999996</v>
      </c>
      <c r="V26" s="72">
        <v>6590.9660000000003</v>
      </c>
      <c r="W26" s="72">
        <v>5974.5379999999996</v>
      </c>
      <c r="X26" s="72">
        <v>5500.8190000000004</v>
      </c>
      <c r="Y26" s="72">
        <v>4928.9650000000001</v>
      </c>
      <c r="Z26" s="73"/>
      <c r="AA26" s="74">
        <f>SUM(B26:Z26)</f>
        <v>135881.217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4725.9059999999999</v>
      </c>
      <c r="C28" s="57">
        <f t="shared" si="2"/>
        <v>4734.4780000000001</v>
      </c>
      <c r="D28" s="57">
        <f t="shared" si="2"/>
        <v>4684.5969999999998</v>
      </c>
      <c r="E28" s="57">
        <f t="shared" si="2"/>
        <v>4647.9030000000002</v>
      </c>
      <c r="F28" s="57">
        <f t="shared" si="2"/>
        <v>4570.384</v>
      </c>
      <c r="G28" s="57">
        <f t="shared" si="2"/>
        <v>5058.4889999999996</v>
      </c>
      <c r="H28" s="57">
        <f t="shared" si="2"/>
        <v>5685.5910000000003</v>
      </c>
      <c r="I28" s="57">
        <f t="shared" si="2"/>
        <v>6371.616</v>
      </c>
      <c r="J28" s="57">
        <f t="shared" si="2"/>
        <v>6889.4219999999996</v>
      </c>
      <c r="K28" s="57">
        <f t="shared" si="2"/>
        <v>7021.6970000000001</v>
      </c>
      <c r="L28" s="57">
        <f t="shared" si="2"/>
        <v>7018.0389999999998</v>
      </c>
      <c r="M28" s="57">
        <f t="shared" si="2"/>
        <v>7020.2610000000004</v>
      </c>
      <c r="N28" s="57">
        <f t="shared" si="2"/>
        <v>6956.18</v>
      </c>
      <c r="O28" s="57">
        <f t="shared" si="2"/>
        <v>6669.79</v>
      </c>
      <c r="P28" s="57">
        <f t="shared" si="2"/>
        <v>6395.5550000000003</v>
      </c>
      <c r="Q28" s="57">
        <f t="shared" si="2"/>
        <v>6259.848</v>
      </c>
      <c r="R28" s="57">
        <f t="shared" si="2"/>
        <v>6777.77</v>
      </c>
      <c r="S28" s="57">
        <f t="shared" si="2"/>
        <v>7162.0379999999996</v>
      </c>
      <c r="T28" s="57">
        <f t="shared" si="2"/>
        <v>7273.1570000000002</v>
      </c>
      <c r="U28" s="57">
        <f t="shared" si="2"/>
        <v>7385.7079999999996</v>
      </c>
      <c r="V28" s="57">
        <f t="shared" si="2"/>
        <v>7139.9660000000003</v>
      </c>
      <c r="W28" s="57">
        <f t="shared" si="2"/>
        <v>6508.0379999999996</v>
      </c>
      <c r="X28" s="57">
        <f t="shared" si="2"/>
        <v>6027.8190000000004</v>
      </c>
      <c r="Y28" s="57">
        <f t="shared" si="2"/>
        <v>5441.4650000000001</v>
      </c>
      <c r="Z28" s="58">
        <f t="shared" si="2"/>
        <v>0</v>
      </c>
      <c r="AA28" s="59">
        <f t="shared" si="2"/>
        <v>148425.717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62</v>
      </c>
      <c r="C31" s="90">
        <v>62</v>
      </c>
      <c r="D31" s="90">
        <v>62</v>
      </c>
      <c r="E31" s="90">
        <v>62</v>
      </c>
      <c r="F31" s="90">
        <v>62</v>
      </c>
      <c r="G31" s="90">
        <v>62</v>
      </c>
      <c r="H31" s="90">
        <v>71</v>
      </c>
      <c r="I31" s="90">
        <v>122</v>
      </c>
      <c r="J31" s="90">
        <v>100</v>
      </c>
      <c r="K31" s="90">
        <v>99</v>
      </c>
      <c r="L31" s="90">
        <v>167</v>
      </c>
      <c r="M31" s="90">
        <v>194</v>
      </c>
      <c r="N31" s="90">
        <v>161</v>
      </c>
      <c r="O31" s="90">
        <v>194</v>
      </c>
      <c r="P31" s="90">
        <v>97</v>
      </c>
      <c r="Q31" s="90">
        <v>71</v>
      </c>
      <c r="R31" s="90">
        <v>92</v>
      </c>
      <c r="S31" s="90">
        <v>95</v>
      </c>
      <c r="T31" s="90">
        <v>100</v>
      </c>
      <c r="U31" s="90">
        <v>100</v>
      </c>
      <c r="V31" s="90">
        <v>100</v>
      </c>
      <c r="W31" s="90">
        <v>100</v>
      </c>
      <c r="X31" s="90">
        <v>104</v>
      </c>
      <c r="Y31" s="90">
        <v>67</v>
      </c>
      <c r="Z31" s="91"/>
      <c r="AA31" s="69">
        <f t="shared" ref="AA31:AA36" si="3">SUM(B31:Z31)</f>
        <v>2406</v>
      </c>
    </row>
    <row r="32" spans="1:27" ht="24.95" customHeight="1" x14ac:dyDescent="0.2">
      <c r="A32" s="92" t="s">
        <v>35</v>
      </c>
      <c r="B32" s="93"/>
      <c r="C32" s="94">
        <v>50</v>
      </c>
      <c r="D32" s="94">
        <v>90.040999999999997</v>
      </c>
      <c r="E32" s="94">
        <v>93.947000000000003</v>
      </c>
      <c r="F32" s="94"/>
      <c r="G32" s="94">
        <v>50</v>
      </c>
      <c r="H32" s="94">
        <v>76</v>
      </c>
      <c r="I32" s="94">
        <v>76</v>
      </c>
      <c r="J32" s="94">
        <v>213.09200000000001</v>
      </c>
      <c r="K32" s="94">
        <v>276</v>
      </c>
      <c r="L32" s="94">
        <v>209.22199999999998</v>
      </c>
      <c r="M32" s="94">
        <v>225.53700000000001</v>
      </c>
      <c r="N32" s="94">
        <v>296.16700000000003</v>
      </c>
      <c r="O32" s="94">
        <v>237</v>
      </c>
      <c r="P32" s="94">
        <v>110</v>
      </c>
      <c r="Q32" s="94">
        <v>76</v>
      </c>
      <c r="R32" s="94">
        <v>111</v>
      </c>
      <c r="S32" s="94">
        <v>111</v>
      </c>
      <c r="T32" s="94">
        <v>116</v>
      </c>
      <c r="U32" s="94">
        <v>109</v>
      </c>
      <c r="V32" s="94">
        <v>91</v>
      </c>
      <c r="W32" s="94">
        <v>71</v>
      </c>
      <c r="X32" s="94">
        <v>42</v>
      </c>
      <c r="Y32" s="94">
        <v>15</v>
      </c>
      <c r="Z32" s="95"/>
      <c r="AA32" s="74">
        <f t="shared" si="3"/>
        <v>2745.0060000000003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225</v>
      </c>
      <c r="C35" s="94">
        <v>272.21899999999999</v>
      </c>
      <c r="D35" s="94">
        <v>245</v>
      </c>
      <c r="E35" s="94">
        <v>242</v>
      </c>
      <c r="F35" s="94">
        <v>129</v>
      </c>
      <c r="G35" s="94">
        <v>75</v>
      </c>
      <c r="H35" s="94">
        <v>8.2430000000000003</v>
      </c>
      <c r="I35" s="94">
        <v>18</v>
      </c>
      <c r="J35" s="94">
        <v>30</v>
      </c>
      <c r="K35" s="94">
        <v>33</v>
      </c>
      <c r="L35" s="94">
        <v>35</v>
      </c>
      <c r="M35" s="94">
        <v>5</v>
      </c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1317.462</v>
      </c>
    </row>
    <row r="36" spans="1:27" ht="30" customHeight="1" thickBot="1" x14ac:dyDescent="0.25">
      <c r="A36" s="81" t="s">
        <v>39</v>
      </c>
      <c r="B36" s="82">
        <f>SUM(B31:B35)</f>
        <v>287</v>
      </c>
      <c r="C36" s="83">
        <f t="shared" ref="C36:Z36" si="4">SUM(C31:C35)</f>
        <v>384.21899999999999</v>
      </c>
      <c r="D36" s="83">
        <f t="shared" si="4"/>
        <v>397.041</v>
      </c>
      <c r="E36" s="83">
        <f t="shared" si="4"/>
        <v>397.947</v>
      </c>
      <c r="F36" s="83">
        <f t="shared" si="4"/>
        <v>191</v>
      </c>
      <c r="G36" s="83">
        <f t="shared" si="4"/>
        <v>187</v>
      </c>
      <c r="H36" s="83">
        <f t="shared" si="4"/>
        <v>155.24299999999999</v>
      </c>
      <c r="I36" s="83">
        <f t="shared" si="4"/>
        <v>216</v>
      </c>
      <c r="J36" s="83">
        <f t="shared" si="4"/>
        <v>343.09199999999998</v>
      </c>
      <c r="K36" s="83">
        <f t="shared" si="4"/>
        <v>408</v>
      </c>
      <c r="L36" s="83">
        <f t="shared" si="4"/>
        <v>411.22199999999998</v>
      </c>
      <c r="M36" s="83">
        <f t="shared" si="4"/>
        <v>424.53700000000003</v>
      </c>
      <c r="N36" s="83">
        <f t="shared" si="4"/>
        <v>457.16700000000003</v>
      </c>
      <c r="O36" s="83">
        <f t="shared" si="4"/>
        <v>431</v>
      </c>
      <c r="P36" s="83">
        <f t="shared" si="4"/>
        <v>207</v>
      </c>
      <c r="Q36" s="83">
        <f t="shared" si="4"/>
        <v>147</v>
      </c>
      <c r="R36" s="83">
        <f t="shared" si="4"/>
        <v>203</v>
      </c>
      <c r="S36" s="83">
        <f t="shared" si="4"/>
        <v>206</v>
      </c>
      <c r="T36" s="83">
        <f t="shared" si="4"/>
        <v>216</v>
      </c>
      <c r="U36" s="83">
        <f t="shared" si="4"/>
        <v>209</v>
      </c>
      <c r="V36" s="83">
        <f t="shared" si="4"/>
        <v>191</v>
      </c>
      <c r="W36" s="83">
        <f t="shared" si="4"/>
        <v>171</v>
      </c>
      <c r="X36" s="83">
        <f t="shared" si="4"/>
        <v>146</v>
      </c>
      <c r="Y36" s="83">
        <f t="shared" si="4"/>
        <v>82</v>
      </c>
      <c r="Z36" s="84">
        <f t="shared" si="4"/>
        <v>0</v>
      </c>
      <c r="AA36" s="85">
        <f t="shared" si="3"/>
        <v>6468.4680000000008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4725.9060000000009</v>
      </c>
      <c r="C39" s="83">
        <f t="shared" ref="C39:Z39" si="6">SUM(C10:C13)+C22+C36</f>
        <v>4734.4780000000001</v>
      </c>
      <c r="D39" s="83">
        <f t="shared" si="6"/>
        <v>4684.5970000000007</v>
      </c>
      <c r="E39" s="83">
        <f t="shared" si="6"/>
        <v>4647.9030000000002</v>
      </c>
      <c r="F39" s="83">
        <f t="shared" si="6"/>
        <v>4570.384</v>
      </c>
      <c r="G39" s="83">
        <f t="shared" si="6"/>
        <v>5058.4890000000005</v>
      </c>
      <c r="H39" s="83">
        <f t="shared" si="6"/>
        <v>5685.5910000000013</v>
      </c>
      <c r="I39" s="83">
        <f t="shared" si="6"/>
        <v>6371.616</v>
      </c>
      <c r="J39" s="83">
        <f t="shared" si="6"/>
        <v>6889.4219999999996</v>
      </c>
      <c r="K39" s="83">
        <f t="shared" si="6"/>
        <v>7021.6970000000001</v>
      </c>
      <c r="L39" s="83">
        <f t="shared" si="6"/>
        <v>7018.0389999999989</v>
      </c>
      <c r="M39" s="83">
        <f t="shared" si="6"/>
        <v>7020.2610000000004</v>
      </c>
      <c r="N39" s="83">
        <f t="shared" si="6"/>
        <v>6956.1800000000012</v>
      </c>
      <c r="O39" s="83">
        <f t="shared" si="6"/>
        <v>6669.79</v>
      </c>
      <c r="P39" s="83">
        <f t="shared" si="6"/>
        <v>6395.5550000000003</v>
      </c>
      <c r="Q39" s="83">
        <f t="shared" si="6"/>
        <v>6259.848</v>
      </c>
      <c r="R39" s="83">
        <f t="shared" si="6"/>
        <v>6777.77</v>
      </c>
      <c r="S39" s="83">
        <f t="shared" si="6"/>
        <v>7162.0380000000005</v>
      </c>
      <c r="T39" s="83">
        <f t="shared" si="6"/>
        <v>7273.1569999999992</v>
      </c>
      <c r="U39" s="83">
        <f t="shared" si="6"/>
        <v>7385.7080000000014</v>
      </c>
      <c r="V39" s="83">
        <f t="shared" si="6"/>
        <v>7139.9660000000003</v>
      </c>
      <c r="W39" s="83">
        <f t="shared" si="6"/>
        <v>6508.0379999999996</v>
      </c>
      <c r="X39" s="83">
        <f t="shared" si="6"/>
        <v>6027.8189999999995</v>
      </c>
      <c r="Y39" s="83">
        <f t="shared" si="6"/>
        <v>5441.4649999999992</v>
      </c>
      <c r="Z39" s="84">
        <f t="shared" si="6"/>
        <v>0</v>
      </c>
      <c r="AA39" s="96">
        <f>SUM(B39:Z39)</f>
        <v>148425.71699999998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2020-11-22T12:25:59Z</dcterms:created>
  <dcterms:modified xsi:type="dcterms:W3CDTF">2020-11-22T12:26:01Z</dcterms:modified>
</cp:coreProperties>
</file>