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[1]SPOT_Orders_OverView_01!$A$42:$A$72</definedName>
    <definedName name="MKT_OVW_PARTICIPANTS_S">[1]SPOT_Orders_OverView_01!$A$5:$A$38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4" l="1"/>
</calcChain>
</file>

<file path=xl/sharedStrings.xml><?xml version="1.0" encoding="utf-8"?>
<sst xmlns="http://schemas.openxmlformats.org/spreadsheetml/2006/main" count="74" uniqueCount="41">
  <si>
    <t>Publication on: 21/11/2020 14:05:39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</si>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</sst>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675</c:v>
                </c:pt>
                <c:pt idx="1">
                  <c:v>675</c:v>
                </c:pt>
                <c:pt idx="2">
                  <c:v>675</c:v>
                </c:pt>
                <c:pt idx="3">
                  <c:v>675</c:v>
                </c:pt>
                <c:pt idx="4">
                  <c:v>675</c:v>
                </c:pt>
                <c:pt idx="5">
                  <c:v>675</c:v>
                </c:pt>
                <c:pt idx="6">
                  <c:v>675</c:v>
                </c:pt>
                <c:pt idx="7">
                  <c:v>675</c:v>
                </c:pt>
                <c:pt idx="8">
                  <c:v>675</c:v>
                </c:pt>
                <c:pt idx="9">
                  <c:v>675</c:v>
                </c:pt>
                <c:pt idx="10">
                  <c:v>675</c:v>
                </c:pt>
                <c:pt idx="11">
                  <c:v>675</c:v>
                </c:pt>
                <c:pt idx="12">
                  <c:v>675</c:v>
                </c:pt>
                <c:pt idx="13">
                  <c:v>675</c:v>
                </c:pt>
                <c:pt idx="14">
                  <c:v>675</c:v>
                </c:pt>
                <c:pt idx="15">
                  <c:v>675</c:v>
                </c:pt>
                <c:pt idx="16">
                  <c:v>785</c:v>
                </c:pt>
                <c:pt idx="17">
                  <c:v>706.98500000000001</c:v>
                </c:pt>
                <c:pt idx="18">
                  <c:v>785</c:v>
                </c:pt>
                <c:pt idx="19">
                  <c:v>675</c:v>
                </c:pt>
                <c:pt idx="20">
                  <c:v>750.82100000000003</c:v>
                </c:pt>
                <c:pt idx="21">
                  <c:v>675</c:v>
                </c:pt>
                <c:pt idx="22">
                  <c:v>675</c:v>
                </c:pt>
                <c:pt idx="23">
                  <c:v>675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1556.9</c:v>
                </c:pt>
                <c:pt idx="1">
                  <c:v>1536.9</c:v>
                </c:pt>
                <c:pt idx="2">
                  <c:v>1487.9</c:v>
                </c:pt>
                <c:pt idx="3">
                  <c:v>1487.9</c:v>
                </c:pt>
                <c:pt idx="4">
                  <c:v>1487.9</c:v>
                </c:pt>
                <c:pt idx="5">
                  <c:v>1487.9</c:v>
                </c:pt>
                <c:pt idx="6">
                  <c:v>1487.9</c:v>
                </c:pt>
                <c:pt idx="7">
                  <c:v>1487.9</c:v>
                </c:pt>
                <c:pt idx="8">
                  <c:v>1417.165</c:v>
                </c:pt>
                <c:pt idx="9">
                  <c:v>1622.973</c:v>
                </c:pt>
                <c:pt idx="10">
                  <c:v>1665.9</c:v>
                </c:pt>
                <c:pt idx="11">
                  <c:v>1763.38</c:v>
                </c:pt>
                <c:pt idx="12">
                  <c:v>1663.9</c:v>
                </c:pt>
                <c:pt idx="13">
                  <c:v>1631.9</c:v>
                </c:pt>
                <c:pt idx="14">
                  <c:v>1978.0070000000001</c:v>
                </c:pt>
                <c:pt idx="15">
                  <c:v>2306.1730000000002</c:v>
                </c:pt>
                <c:pt idx="16">
                  <c:v>2654.6170000000002</c:v>
                </c:pt>
                <c:pt idx="17">
                  <c:v>2507.9</c:v>
                </c:pt>
                <c:pt idx="18">
                  <c:v>2623.8940000000002</c:v>
                </c:pt>
                <c:pt idx="19">
                  <c:v>2535.9</c:v>
                </c:pt>
                <c:pt idx="20">
                  <c:v>2527.9</c:v>
                </c:pt>
                <c:pt idx="21">
                  <c:v>2476.9</c:v>
                </c:pt>
                <c:pt idx="22">
                  <c:v>2431.88</c:v>
                </c:pt>
                <c:pt idx="23">
                  <c:v>1858.9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440</c:v>
                </c:pt>
                <c:pt idx="1">
                  <c:v>515</c:v>
                </c:pt>
                <c:pt idx="2">
                  <c:v>465</c:v>
                </c:pt>
                <c:pt idx="3">
                  <c:v>402</c:v>
                </c:pt>
                <c:pt idx="4">
                  <c:v>353</c:v>
                </c:pt>
                <c:pt idx="5">
                  <c:v>417</c:v>
                </c:pt>
                <c:pt idx="6">
                  <c:v>426</c:v>
                </c:pt>
                <c:pt idx="7">
                  <c:v>402.69100000000003</c:v>
                </c:pt>
                <c:pt idx="8">
                  <c:v>550</c:v>
                </c:pt>
                <c:pt idx="9">
                  <c:v>437</c:v>
                </c:pt>
                <c:pt idx="10">
                  <c:v>463.19799999999998</c:v>
                </c:pt>
                <c:pt idx="11">
                  <c:v>632</c:v>
                </c:pt>
                <c:pt idx="12">
                  <c:v>511.964</c:v>
                </c:pt>
                <c:pt idx="13">
                  <c:v>553.68399999999997</c:v>
                </c:pt>
                <c:pt idx="14">
                  <c:v>617</c:v>
                </c:pt>
                <c:pt idx="15">
                  <c:v>785</c:v>
                </c:pt>
                <c:pt idx="16">
                  <c:v>842</c:v>
                </c:pt>
                <c:pt idx="17">
                  <c:v>912</c:v>
                </c:pt>
                <c:pt idx="18">
                  <c:v>958</c:v>
                </c:pt>
                <c:pt idx="19">
                  <c:v>978.66300000000001</c:v>
                </c:pt>
                <c:pt idx="20">
                  <c:v>1031</c:v>
                </c:pt>
                <c:pt idx="21">
                  <c:v>856.15499999999997</c:v>
                </c:pt>
                <c:pt idx="22">
                  <c:v>574</c:v>
                </c:pt>
                <c:pt idx="23">
                  <c:v>718.80799999999999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2545.6250000000005</c:v>
                </c:pt>
                <c:pt idx="1">
                  <c:v>2535.8679999999999</c:v>
                </c:pt>
                <c:pt idx="2">
                  <c:v>2527.9589999999998</c:v>
                </c:pt>
                <c:pt idx="3">
                  <c:v>2534.817</c:v>
                </c:pt>
                <c:pt idx="4">
                  <c:v>2536.2999999999997</c:v>
                </c:pt>
                <c:pt idx="5">
                  <c:v>2523.0380000000005</c:v>
                </c:pt>
                <c:pt idx="6">
                  <c:v>2548.3560000000007</c:v>
                </c:pt>
                <c:pt idx="7">
                  <c:v>2737.6719999999996</c:v>
                </c:pt>
                <c:pt idx="8">
                  <c:v>3062.9029999999993</c:v>
                </c:pt>
                <c:pt idx="9">
                  <c:v>3333.5870000000004</c:v>
                </c:pt>
                <c:pt idx="10">
                  <c:v>3444.3530000000001</c:v>
                </c:pt>
                <c:pt idx="11">
                  <c:v>3397.7269999999999</c:v>
                </c:pt>
                <c:pt idx="12">
                  <c:v>3267.1849999999995</c:v>
                </c:pt>
                <c:pt idx="13">
                  <c:v>3025.9680000000003</c:v>
                </c:pt>
                <c:pt idx="14">
                  <c:v>2649.6189999999992</c:v>
                </c:pt>
                <c:pt idx="15">
                  <c:v>2277.75</c:v>
                </c:pt>
                <c:pt idx="16">
                  <c:v>2126.2740000000003</c:v>
                </c:pt>
                <c:pt idx="17">
                  <c:v>2092.7329999999997</c:v>
                </c:pt>
                <c:pt idx="18">
                  <c:v>2051.5070000000001</c:v>
                </c:pt>
                <c:pt idx="19">
                  <c:v>1995.9079999999997</c:v>
                </c:pt>
                <c:pt idx="20">
                  <c:v>1942.0229999999999</c:v>
                </c:pt>
                <c:pt idx="21">
                  <c:v>1898.9349999999999</c:v>
                </c:pt>
                <c:pt idx="22">
                  <c:v>1857.8280000000002</c:v>
                </c:pt>
                <c:pt idx="23">
                  <c:v>1813.9330000000002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30</c:v>
                </c:pt>
                <c:pt idx="8">
                  <c:v>111</c:v>
                </c:pt>
                <c:pt idx="9">
                  <c:v>50</c:v>
                </c:pt>
                <c:pt idx="10">
                  <c:v>30</c:v>
                </c:pt>
                <c:pt idx="11">
                  <c:v>28</c:v>
                </c:pt>
                <c:pt idx="12">
                  <c:v>209</c:v>
                </c:pt>
                <c:pt idx="13">
                  <c:v>181</c:v>
                </c:pt>
                <c:pt idx="14">
                  <c:v>110</c:v>
                </c:pt>
                <c:pt idx="16">
                  <c:v>14</c:v>
                </c:pt>
                <c:pt idx="17">
                  <c:v>552</c:v>
                </c:pt>
                <c:pt idx="18">
                  <c:v>378</c:v>
                </c:pt>
                <c:pt idx="19">
                  <c:v>560</c:v>
                </c:pt>
                <c:pt idx="20">
                  <c:v>156</c:v>
                </c:pt>
                <c:pt idx="21">
                  <c:v>91</c:v>
                </c:pt>
                <c:pt idx="22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3598680"/>
        <c:axId val="3935990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5217.5249999999996</c:v>
                </c:pt>
                <c:pt idx="1">
                  <c:v>5262.768</c:v>
                </c:pt>
                <c:pt idx="2">
                  <c:v>5155.8590000000004</c:v>
                </c:pt>
                <c:pt idx="3">
                  <c:v>5099.7169999999996</c:v>
                </c:pt>
                <c:pt idx="4">
                  <c:v>5052.2</c:v>
                </c:pt>
                <c:pt idx="5">
                  <c:v>5128.9380000000001</c:v>
                </c:pt>
                <c:pt idx="6">
                  <c:v>5163.2560000000003</c:v>
                </c:pt>
                <c:pt idx="7">
                  <c:v>5333.2629999999999</c:v>
                </c:pt>
                <c:pt idx="8">
                  <c:v>5816.0680000000002</c:v>
                </c:pt>
                <c:pt idx="9">
                  <c:v>6118.56</c:v>
                </c:pt>
                <c:pt idx="10">
                  <c:v>6278.451</c:v>
                </c:pt>
                <c:pt idx="11">
                  <c:v>6496.107</c:v>
                </c:pt>
                <c:pt idx="12">
                  <c:v>6327.049</c:v>
                </c:pt>
                <c:pt idx="13">
                  <c:v>6067.5519999999997</c:v>
                </c:pt>
                <c:pt idx="14">
                  <c:v>6029.6260000000002</c:v>
                </c:pt>
                <c:pt idx="15">
                  <c:v>6043.9229999999998</c:v>
                </c:pt>
                <c:pt idx="16">
                  <c:v>6421.8909999999996</c:v>
                </c:pt>
                <c:pt idx="17">
                  <c:v>6771.6180000000004</c:v>
                </c:pt>
                <c:pt idx="18">
                  <c:v>6796.4009999999998</c:v>
                </c:pt>
                <c:pt idx="19">
                  <c:v>6745.4709999999995</c:v>
                </c:pt>
                <c:pt idx="20">
                  <c:v>6407.7439999999997</c:v>
                </c:pt>
                <c:pt idx="21">
                  <c:v>5997.99</c:v>
                </c:pt>
                <c:pt idx="22">
                  <c:v>5583.7079999999996</c:v>
                </c:pt>
                <c:pt idx="23">
                  <c:v>5066.6409999999996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598680"/>
        <c:axId val="3935990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31.13</c:v>
                </c:pt>
                <c:pt idx="1">
                  <c:v>25.87</c:v>
                </c:pt>
                <c:pt idx="2">
                  <c:v>28.13</c:v>
                </c:pt>
                <c:pt idx="3">
                  <c:v>24.64</c:v>
                </c:pt>
                <c:pt idx="4">
                  <c:v>25.3</c:v>
                </c:pt>
                <c:pt idx="5">
                  <c:v>26.89</c:v>
                </c:pt>
                <c:pt idx="6">
                  <c:v>32.15</c:v>
                </c:pt>
                <c:pt idx="7">
                  <c:v>37.35</c:v>
                </c:pt>
                <c:pt idx="8">
                  <c:v>39.83</c:v>
                </c:pt>
                <c:pt idx="9">
                  <c:v>41.09</c:v>
                </c:pt>
                <c:pt idx="10">
                  <c:v>42.95</c:v>
                </c:pt>
                <c:pt idx="11">
                  <c:v>46.34</c:v>
                </c:pt>
                <c:pt idx="12">
                  <c:v>41.2</c:v>
                </c:pt>
                <c:pt idx="13">
                  <c:v>40.950000000000003</c:v>
                </c:pt>
                <c:pt idx="14">
                  <c:v>41.08</c:v>
                </c:pt>
                <c:pt idx="15">
                  <c:v>46.34</c:v>
                </c:pt>
                <c:pt idx="16">
                  <c:v>65.53</c:v>
                </c:pt>
                <c:pt idx="17">
                  <c:v>62.41</c:v>
                </c:pt>
                <c:pt idx="18">
                  <c:v>69.88</c:v>
                </c:pt>
                <c:pt idx="19">
                  <c:v>58.45</c:v>
                </c:pt>
                <c:pt idx="20">
                  <c:v>62.41</c:v>
                </c:pt>
                <c:pt idx="21">
                  <c:v>50.8</c:v>
                </c:pt>
                <c:pt idx="22">
                  <c:v>46.34</c:v>
                </c:pt>
                <c:pt idx="23">
                  <c:v>44.45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599856"/>
        <c:axId val="393599464"/>
      </c:lineChart>
      <c:catAx>
        <c:axId val="393598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599072"/>
        <c:crosses val="autoZero"/>
        <c:auto val="1"/>
        <c:lblAlgn val="ctr"/>
        <c:lblOffset val="100"/>
        <c:noMultiLvlLbl val="0"/>
      </c:catAx>
      <c:valAx>
        <c:axId val="393599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598680"/>
        <c:crosses val="autoZero"/>
        <c:crossBetween val="between"/>
      </c:valAx>
      <c:valAx>
        <c:axId val="3935994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599856"/>
        <c:crosses val="max"/>
        <c:crossBetween val="between"/>
      </c:valAx>
      <c:catAx>
        <c:axId val="3935998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3599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PublicationChart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44157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44157</v>
          </cell>
        </row>
        <row r="5">
          <cell r="C5" t="str">
            <v>DAM</v>
          </cell>
        </row>
        <row r="20">
          <cell r="C20">
            <v>16527.806</v>
          </cell>
        </row>
        <row r="21">
          <cell r="C21">
            <v>45688.489000000023</v>
          </cell>
        </row>
        <row r="22">
          <cell r="C22">
            <v>2597</v>
          </cell>
        </row>
        <row r="23">
          <cell r="C23">
            <v>14841.163</v>
          </cell>
        </row>
        <row r="24">
          <cell r="C24">
            <v>60727.867999999988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23765.265999999996</v>
          </cell>
        </row>
        <row r="33">
          <cell r="C33">
            <v>20921.615000000002</v>
          </cell>
        </row>
        <row r="34">
          <cell r="C34">
            <v>83064.193999999974</v>
          </cell>
        </row>
        <row r="35">
          <cell r="C35">
            <v>500</v>
          </cell>
        </row>
        <row r="36">
          <cell r="C36">
            <v>9074.2510000000002</v>
          </cell>
        </row>
        <row r="37">
          <cell r="C37">
            <v>3057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B7">
            <v>31.13</v>
          </cell>
          <cell r="C7">
            <v>25.87</v>
          </cell>
          <cell r="D7">
            <v>28.13</v>
          </cell>
          <cell r="E7">
            <v>24.64</v>
          </cell>
          <cell r="F7">
            <v>25.3</v>
          </cell>
          <cell r="G7">
            <v>26.89</v>
          </cell>
          <cell r="H7">
            <v>32.15</v>
          </cell>
          <cell r="I7">
            <v>37.35</v>
          </cell>
          <cell r="J7">
            <v>39.83</v>
          </cell>
          <cell r="K7">
            <v>41.09</v>
          </cell>
          <cell r="L7">
            <v>42.95</v>
          </cell>
          <cell r="M7">
            <v>46.34</v>
          </cell>
          <cell r="N7">
            <v>41.2</v>
          </cell>
          <cell r="O7">
            <v>40.950000000000003</v>
          </cell>
          <cell r="P7">
            <v>41.08</v>
          </cell>
          <cell r="Q7">
            <v>46.34</v>
          </cell>
          <cell r="R7">
            <v>65.53</v>
          </cell>
          <cell r="S7">
            <v>62.41</v>
          </cell>
          <cell r="T7">
            <v>69.88</v>
          </cell>
          <cell r="U7">
            <v>58.45</v>
          </cell>
          <cell r="V7">
            <v>62.41</v>
          </cell>
          <cell r="W7">
            <v>50.8</v>
          </cell>
          <cell r="X7">
            <v>46.34</v>
          </cell>
          <cell r="Y7">
            <v>44.45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4">
          <cell r="B14">
            <v>188</v>
          </cell>
          <cell r="C14">
            <v>188</v>
          </cell>
          <cell r="D14">
            <v>188</v>
          </cell>
          <cell r="E14">
            <v>188</v>
          </cell>
          <cell r="F14">
            <v>188</v>
          </cell>
          <cell r="G14">
            <v>188</v>
          </cell>
          <cell r="H14">
            <v>188</v>
          </cell>
          <cell r="I14">
            <v>188</v>
          </cell>
          <cell r="J14">
            <v>188</v>
          </cell>
          <cell r="K14">
            <v>188</v>
          </cell>
          <cell r="L14">
            <v>188</v>
          </cell>
          <cell r="M14">
            <v>188</v>
          </cell>
          <cell r="N14">
            <v>188</v>
          </cell>
          <cell r="O14">
            <v>188</v>
          </cell>
          <cell r="P14">
            <v>188</v>
          </cell>
          <cell r="Q14">
            <v>188</v>
          </cell>
          <cell r="R14">
            <v>188</v>
          </cell>
          <cell r="S14">
            <v>188</v>
          </cell>
          <cell r="T14">
            <v>188</v>
          </cell>
          <cell r="U14">
            <v>188</v>
          </cell>
          <cell r="V14">
            <v>188</v>
          </cell>
          <cell r="W14">
            <v>188</v>
          </cell>
          <cell r="X14">
            <v>188</v>
          </cell>
          <cell r="Y14">
            <v>188</v>
          </cell>
        </row>
        <row r="17">
          <cell r="B17">
            <v>181</v>
          </cell>
          <cell r="C17">
            <v>181</v>
          </cell>
          <cell r="D17">
            <v>181</v>
          </cell>
          <cell r="E17">
            <v>181</v>
          </cell>
          <cell r="F17">
            <v>181</v>
          </cell>
          <cell r="G17">
            <v>181</v>
          </cell>
          <cell r="H17">
            <v>181</v>
          </cell>
          <cell r="I17">
            <v>181</v>
          </cell>
          <cell r="J17">
            <v>181</v>
          </cell>
          <cell r="K17">
            <v>181</v>
          </cell>
          <cell r="L17">
            <v>181</v>
          </cell>
          <cell r="M17">
            <v>181</v>
          </cell>
          <cell r="N17">
            <v>181</v>
          </cell>
          <cell r="O17">
            <v>181</v>
          </cell>
          <cell r="P17">
            <v>181</v>
          </cell>
          <cell r="Q17">
            <v>181</v>
          </cell>
          <cell r="R17">
            <v>181</v>
          </cell>
          <cell r="S17">
            <v>181</v>
          </cell>
          <cell r="T17">
            <v>181</v>
          </cell>
          <cell r="U17">
            <v>181</v>
          </cell>
          <cell r="V17">
            <v>181</v>
          </cell>
          <cell r="W17">
            <v>181</v>
          </cell>
          <cell r="X17">
            <v>181</v>
          </cell>
          <cell r="Y17">
            <v>181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261</v>
          </cell>
          <cell r="S23">
            <v>182.98500000000001</v>
          </cell>
          <cell r="T23">
            <v>261</v>
          </cell>
          <cell r="U23">
            <v>151</v>
          </cell>
          <cell r="V23">
            <v>226.821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413</v>
          </cell>
          <cell r="C25">
            <v>413</v>
          </cell>
          <cell r="D25">
            <v>414</v>
          </cell>
          <cell r="E25">
            <v>414</v>
          </cell>
          <cell r="F25">
            <v>414</v>
          </cell>
          <cell r="G25">
            <v>414</v>
          </cell>
          <cell r="H25">
            <v>414</v>
          </cell>
          <cell r="I25">
            <v>414</v>
          </cell>
          <cell r="J25">
            <v>413</v>
          </cell>
          <cell r="K25">
            <v>413</v>
          </cell>
          <cell r="L25">
            <v>413</v>
          </cell>
          <cell r="M25">
            <v>412</v>
          </cell>
          <cell r="N25">
            <v>412</v>
          </cell>
          <cell r="O25">
            <v>412</v>
          </cell>
          <cell r="P25">
            <v>412</v>
          </cell>
          <cell r="Q25">
            <v>413</v>
          </cell>
          <cell r="R25">
            <v>413</v>
          </cell>
          <cell r="S25">
            <v>413</v>
          </cell>
          <cell r="T25">
            <v>413</v>
          </cell>
          <cell r="U25">
            <v>413</v>
          </cell>
          <cell r="V25">
            <v>413</v>
          </cell>
          <cell r="W25">
            <v>413</v>
          </cell>
          <cell r="X25">
            <v>413</v>
          </cell>
          <cell r="Y25">
            <v>413</v>
          </cell>
        </row>
        <row r="26">
          <cell r="P26">
            <v>100</v>
          </cell>
          <cell r="Q26">
            <v>100</v>
          </cell>
          <cell r="R26">
            <v>200</v>
          </cell>
          <cell r="S26">
            <v>100</v>
          </cell>
          <cell r="T26">
            <v>200</v>
          </cell>
          <cell r="U26">
            <v>100</v>
          </cell>
          <cell r="V26">
            <v>100</v>
          </cell>
          <cell r="W26">
            <v>100</v>
          </cell>
          <cell r="X26">
            <v>100</v>
          </cell>
          <cell r="Y26">
            <v>100</v>
          </cell>
        </row>
        <row r="28">
          <cell r="B28">
            <v>245</v>
          </cell>
          <cell r="C28">
            <v>225</v>
          </cell>
          <cell r="D28">
            <v>175</v>
          </cell>
          <cell r="E28">
            <v>175</v>
          </cell>
          <cell r="F28">
            <v>175</v>
          </cell>
          <cell r="G28">
            <v>175</v>
          </cell>
          <cell r="H28">
            <v>175</v>
          </cell>
          <cell r="I28">
            <v>175</v>
          </cell>
          <cell r="J28">
            <v>175</v>
          </cell>
          <cell r="K28">
            <v>175</v>
          </cell>
          <cell r="L28">
            <v>175</v>
          </cell>
          <cell r="M28">
            <v>273.48</v>
          </cell>
          <cell r="N28">
            <v>175</v>
          </cell>
          <cell r="O28">
            <v>223</v>
          </cell>
          <cell r="P28">
            <v>223</v>
          </cell>
          <cell r="Q28">
            <v>304.27300000000002</v>
          </cell>
          <cell r="R28">
            <v>445</v>
          </cell>
          <cell r="S28">
            <v>446</v>
          </cell>
          <cell r="T28">
            <v>446</v>
          </cell>
          <cell r="U28">
            <v>448</v>
          </cell>
          <cell r="V28">
            <v>448</v>
          </cell>
          <cell r="W28">
            <v>448</v>
          </cell>
          <cell r="X28">
            <v>429.98</v>
          </cell>
          <cell r="Y28">
            <v>265</v>
          </cell>
        </row>
        <row r="29">
          <cell r="B29">
            <v>401</v>
          </cell>
          <cell r="C29">
            <v>401</v>
          </cell>
          <cell r="D29">
            <v>401</v>
          </cell>
          <cell r="E29">
            <v>401</v>
          </cell>
          <cell r="F29">
            <v>401</v>
          </cell>
          <cell r="G29">
            <v>401</v>
          </cell>
          <cell r="H29">
            <v>401</v>
          </cell>
          <cell r="I29">
            <v>401</v>
          </cell>
          <cell r="J29">
            <v>291.26499999999999</v>
          </cell>
          <cell r="K29">
            <v>400</v>
          </cell>
          <cell r="L29">
            <v>400</v>
          </cell>
          <cell r="M29">
            <v>400</v>
          </cell>
          <cell r="N29">
            <v>399</v>
          </cell>
          <cell r="O29">
            <v>399</v>
          </cell>
          <cell r="P29">
            <v>400</v>
          </cell>
          <cell r="Q29">
            <v>400</v>
          </cell>
          <cell r="R29">
            <v>400</v>
          </cell>
          <cell r="S29">
            <v>401</v>
          </cell>
          <cell r="T29">
            <v>401</v>
          </cell>
          <cell r="U29">
            <v>401</v>
          </cell>
          <cell r="V29">
            <v>401</v>
          </cell>
          <cell r="W29">
            <v>401</v>
          </cell>
          <cell r="X29">
            <v>401</v>
          </cell>
          <cell r="Y29">
            <v>401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210</v>
          </cell>
          <cell r="I35">
            <v>210</v>
          </cell>
          <cell r="J35">
            <v>250</v>
          </cell>
          <cell r="K35">
            <v>250</v>
          </cell>
          <cell r="L35">
            <v>250</v>
          </cell>
          <cell r="M35">
            <v>250</v>
          </cell>
          <cell r="N35">
            <v>250</v>
          </cell>
          <cell r="O35">
            <v>250</v>
          </cell>
          <cell r="P35">
            <v>300</v>
          </cell>
          <cell r="Q35">
            <v>320</v>
          </cell>
          <cell r="R35">
            <v>320</v>
          </cell>
          <cell r="S35">
            <v>320</v>
          </cell>
          <cell r="T35">
            <v>320</v>
          </cell>
          <cell r="U35">
            <v>320</v>
          </cell>
          <cell r="V35">
            <v>320</v>
          </cell>
          <cell r="W35">
            <v>320</v>
          </cell>
          <cell r="X35">
            <v>300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160</v>
          </cell>
          <cell r="I37">
            <v>160</v>
          </cell>
          <cell r="J37">
            <v>160</v>
          </cell>
          <cell r="K37">
            <v>257.07299999999998</v>
          </cell>
          <cell r="L37">
            <v>300</v>
          </cell>
          <cell r="M37">
            <v>300</v>
          </cell>
          <cell r="N37">
            <v>300</v>
          </cell>
          <cell r="O37">
            <v>160</v>
          </cell>
          <cell r="P37">
            <v>233.107</v>
          </cell>
          <cell r="Q37">
            <v>320</v>
          </cell>
          <cell r="R37">
            <v>375.38400000000001</v>
          </cell>
          <cell r="S37">
            <v>350</v>
          </cell>
          <cell r="T37">
            <v>358.45</v>
          </cell>
          <cell r="U37">
            <v>360</v>
          </cell>
          <cell r="V37">
            <v>360</v>
          </cell>
          <cell r="W37">
            <v>333</v>
          </cell>
          <cell r="X37">
            <v>330</v>
          </cell>
          <cell r="Y37">
            <v>160</v>
          </cell>
        </row>
        <row r="38">
          <cell r="O38">
            <v>60</v>
          </cell>
          <cell r="P38">
            <v>182</v>
          </cell>
          <cell r="Q38">
            <v>321</v>
          </cell>
          <cell r="R38">
            <v>373.33300000000003</v>
          </cell>
          <cell r="S38">
            <v>350</v>
          </cell>
          <cell r="T38">
            <v>357.54399999999998</v>
          </cell>
          <cell r="U38">
            <v>366</v>
          </cell>
          <cell r="V38">
            <v>358</v>
          </cell>
          <cell r="W38">
            <v>334</v>
          </cell>
          <cell r="X38">
            <v>330</v>
          </cell>
          <cell r="Y38">
            <v>182</v>
          </cell>
        </row>
        <row r="40">
          <cell r="S40">
            <v>170</v>
          </cell>
          <cell r="T40">
            <v>170</v>
          </cell>
          <cell r="U40">
            <v>170</v>
          </cell>
        </row>
        <row r="41">
          <cell r="S41">
            <v>142</v>
          </cell>
          <cell r="T41">
            <v>78</v>
          </cell>
          <cell r="U41">
            <v>150</v>
          </cell>
        </row>
        <row r="42">
          <cell r="J42">
            <v>75</v>
          </cell>
          <cell r="W42">
            <v>45</v>
          </cell>
          <cell r="X42">
            <v>45</v>
          </cell>
        </row>
        <row r="44">
          <cell r="V44">
            <v>100</v>
          </cell>
        </row>
        <row r="45">
          <cell r="S45">
            <v>90</v>
          </cell>
        </row>
        <row r="46">
          <cell r="N46">
            <v>35</v>
          </cell>
          <cell r="O46">
            <v>35</v>
          </cell>
        </row>
        <row r="47">
          <cell r="S47">
            <v>90</v>
          </cell>
          <cell r="T47">
            <v>40</v>
          </cell>
          <cell r="U47">
            <v>110</v>
          </cell>
        </row>
        <row r="48">
          <cell r="N48">
            <v>120</v>
          </cell>
          <cell r="O48">
            <v>120</v>
          </cell>
          <cell r="P48">
            <v>110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V50">
            <v>26</v>
          </cell>
          <cell r="W50">
            <v>26</v>
          </cell>
        </row>
        <row r="51">
          <cell r="S51">
            <v>60</v>
          </cell>
          <cell r="T51">
            <v>60</v>
          </cell>
        </row>
        <row r="53">
          <cell r="U53">
            <v>100</v>
          </cell>
        </row>
        <row r="54">
          <cell r="I54">
            <v>30</v>
          </cell>
          <cell r="J54">
            <v>20</v>
          </cell>
          <cell r="K54">
            <v>20</v>
          </cell>
          <cell r="T54">
            <v>30</v>
          </cell>
          <cell r="U54">
            <v>30</v>
          </cell>
          <cell r="V54">
            <v>30</v>
          </cell>
          <cell r="W54">
            <v>20</v>
          </cell>
        </row>
        <row r="56">
          <cell r="K56">
            <v>14</v>
          </cell>
          <cell r="L56">
            <v>14</v>
          </cell>
          <cell r="M56">
            <v>12</v>
          </cell>
          <cell r="N56">
            <v>12</v>
          </cell>
          <cell r="R56">
            <v>14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2545.6250000000005</v>
          </cell>
          <cell r="C59">
            <v>2535.8679999999999</v>
          </cell>
          <cell r="D59">
            <v>2527.9589999999998</v>
          </cell>
          <cell r="E59">
            <v>2534.817</v>
          </cell>
          <cell r="F59">
            <v>2536.2999999999997</v>
          </cell>
          <cell r="G59">
            <v>2523.0380000000005</v>
          </cell>
          <cell r="H59">
            <v>2548.3560000000007</v>
          </cell>
          <cell r="I59">
            <v>2737.6719999999996</v>
          </cell>
          <cell r="J59">
            <v>3062.9029999999993</v>
          </cell>
          <cell r="K59">
            <v>3333.5870000000004</v>
          </cell>
          <cell r="L59">
            <v>3444.3530000000001</v>
          </cell>
          <cell r="M59">
            <v>3397.7269999999999</v>
          </cell>
          <cell r="N59">
            <v>3267.1849999999995</v>
          </cell>
          <cell r="O59">
            <v>3025.9680000000003</v>
          </cell>
          <cell r="P59">
            <v>2649.6189999999992</v>
          </cell>
          <cell r="Q59">
            <v>2277.75</v>
          </cell>
          <cell r="R59">
            <v>2126.2740000000003</v>
          </cell>
          <cell r="S59">
            <v>2092.7329999999997</v>
          </cell>
          <cell r="T59">
            <v>2051.5070000000001</v>
          </cell>
          <cell r="U59">
            <v>1995.9079999999997</v>
          </cell>
          <cell r="V59">
            <v>1942.0229999999999</v>
          </cell>
          <cell r="W59">
            <v>1898.9349999999999</v>
          </cell>
          <cell r="X59">
            <v>1857.8280000000002</v>
          </cell>
          <cell r="Y59">
            <v>1813.9330000000002</v>
          </cell>
        </row>
        <row r="72">
          <cell r="B72">
            <v>155</v>
          </cell>
          <cell r="C72">
            <v>160</v>
          </cell>
          <cell r="D72">
            <v>155</v>
          </cell>
          <cell r="E72">
            <v>155</v>
          </cell>
          <cell r="F72">
            <v>115</v>
          </cell>
          <cell r="G72">
            <v>155</v>
          </cell>
          <cell r="H72">
            <v>155</v>
          </cell>
          <cell r="I72">
            <v>64</v>
          </cell>
          <cell r="J72">
            <v>69</v>
          </cell>
          <cell r="K72">
            <v>69</v>
          </cell>
          <cell r="L72">
            <v>17</v>
          </cell>
          <cell r="M72">
            <v>42</v>
          </cell>
          <cell r="N72">
            <v>17</v>
          </cell>
          <cell r="O72">
            <v>17</v>
          </cell>
          <cell r="P72">
            <v>17</v>
          </cell>
          <cell r="Q72">
            <v>72</v>
          </cell>
          <cell r="R72">
            <v>64</v>
          </cell>
          <cell r="S72">
            <v>66</v>
          </cell>
          <cell r="T72">
            <v>62</v>
          </cell>
          <cell r="U72">
            <v>73</v>
          </cell>
          <cell r="V72">
            <v>74</v>
          </cell>
          <cell r="W72">
            <v>78</v>
          </cell>
          <cell r="X72">
            <v>73</v>
          </cell>
          <cell r="Y72">
            <v>124</v>
          </cell>
        </row>
        <row r="73">
          <cell r="B73">
            <v>159</v>
          </cell>
          <cell r="C73">
            <v>234</v>
          </cell>
          <cell r="D73">
            <v>194</v>
          </cell>
          <cell r="E73">
            <v>136</v>
          </cell>
          <cell r="F73">
            <v>174</v>
          </cell>
          <cell r="G73">
            <v>141</v>
          </cell>
          <cell r="H73">
            <v>141</v>
          </cell>
          <cell r="I73">
            <v>131</v>
          </cell>
          <cell r="J73">
            <v>161</v>
          </cell>
          <cell r="K73">
            <v>156</v>
          </cell>
          <cell r="L73">
            <v>156</v>
          </cell>
          <cell r="M73">
            <v>143</v>
          </cell>
          <cell r="N73">
            <v>125.964</v>
          </cell>
          <cell r="O73">
            <v>156</v>
          </cell>
          <cell r="P73">
            <v>151</v>
          </cell>
          <cell r="Q73">
            <v>162</v>
          </cell>
          <cell r="R73">
            <v>162</v>
          </cell>
          <cell r="S73">
            <v>240</v>
          </cell>
          <cell r="T73">
            <v>290</v>
          </cell>
          <cell r="U73">
            <v>335</v>
          </cell>
          <cell r="V73">
            <v>341</v>
          </cell>
          <cell r="W73">
            <v>237</v>
          </cell>
          <cell r="X73">
            <v>235</v>
          </cell>
          <cell r="Y73">
            <v>273</v>
          </cell>
        </row>
        <row r="75">
          <cell r="B75">
            <v>116</v>
          </cell>
          <cell r="C75">
            <v>116</v>
          </cell>
          <cell r="D75">
            <v>106</v>
          </cell>
          <cell r="E75">
            <v>106</v>
          </cell>
          <cell r="F75">
            <v>59</v>
          </cell>
          <cell r="G75">
            <v>116</v>
          </cell>
          <cell r="H75">
            <v>115</v>
          </cell>
          <cell r="I75">
            <v>115</v>
          </cell>
          <cell r="J75">
            <v>96</v>
          </cell>
          <cell r="K75">
            <v>96</v>
          </cell>
          <cell r="L75">
            <v>96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116</v>
          </cell>
        </row>
        <row r="76">
          <cell r="B76">
            <v>10</v>
          </cell>
          <cell r="C76">
            <v>5</v>
          </cell>
          <cell r="D76">
            <v>10</v>
          </cell>
          <cell r="E76">
            <v>5</v>
          </cell>
          <cell r="F76">
            <v>5</v>
          </cell>
          <cell r="G76">
            <v>5</v>
          </cell>
          <cell r="H76">
            <v>15</v>
          </cell>
          <cell r="I76">
            <v>92.691000000000003</v>
          </cell>
          <cell r="J76">
            <v>224</v>
          </cell>
          <cell r="K76">
            <v>116</v>
          </cell>
          <cell r="L76">
            <v>194.19800000000001</v>
          </cell>
          <cell r="M76">
            <v>331</v>
          </cell>
          <cell r="N76">
            <v>253</v>
          </cell>
          <cell r="O76">
            <v>264.68399999999997</v>
          </cell>
          <cell r="P76">
            <v>333</v>
          </cell>
          <cell r="Q76">
            <v>435</v>
          </cell>
          <cell r="R76">
            <v>500</v>
          </cell>
          <cell r="S76">
            <v>490</v>
          </cell>
          <cell r="T76">
            <v>490</v>
          </cell>
          <cell r="U76">
            <v>454.66300000000001</v>
          </cell>
          <cell r="V76">
            <v>500</v>
          </cell>
          <cell r="W76">
            <v>425.15499999999997</v>
          </cell>
          <cell r="X76">
            <v>150</v>
          </cell>
          <cell r="Y76">
            <v>205.80799999999999</v>
          </cell>
        </row>
      </sheetData>
      <sheetData sheetId="14">
        <row r="64">
          <cell r="B64">
            <v>999.274</v>
          </cell>
          <cell r="C64">
            <v>1013.829</v>
          </cell>
          <cell r="D64">
            <v>1025.116</v>
          </cell>
          <cell r="E64">
            <v>1015.063</v>
          </cell>
          <cell r="F64">
            <v>1023.513</v>
          </cell>
          <cell r="G64">
            <v>1019.155</v>
          </cell>
          <cell r="H64">
            <v>1001.405</v>
          </cell>
          <cell r="I64">
            <v>983.77700000000004</v>
          </cell>
          <cell r="J64">
            <v>988.17499999999995</v>
          </cell>
          <cell r="K64">
            <v>989.20600000000002</v>
          </cell>
          <cell r="L64">
            <v>985.19500000000005</v>
          </cell>
          <cell r="M64">
            <v>985.89</v>
          </cell>
          <cell r="N64">
            <v>983.399</v>
          </cell>
          <cell r="O64">
            <v>982.27800000000002</v>
          </cell>
          <cell r="P64">
            <v>968.21199999999999</v>
          </cell>
          <cell r="Q64">
            <v>955.71199999999999</v>
          </cell>
          <cell r="R64">
            <v>961.42200000000003</v>
          </cell>
          <cell r="S64">
            <v>975.08500000000004</v>
          </cell>
          <cell r="T64">
            <v>983.62099999999998</v>
          </cell>
          <cell r="U64">
            <v>987.65</v>
          </cell>
          <cell r="V64">
            <v>990.09100000000001</v>
          </cell>
          <cell r="W64">
            <v>990.83500000000004</v>
          </cell>
          <cell r="X64">
            <v>972.81899999999996</v>
          </cell>
          <cell r="Y64">
            <v>984.54399999999998</v>
          </cell>
        </row>
        <row r="65">
          <cell r="B65">
            <v>793.10400000000004</v>
          </cell>
          <cell r="C65">
            <v>772.71800000000007</v>
          </cell>
          <cell r="D65">
            <v>759.59800000000007</v>
          </cell>
          <cell r="E65">
            <v>746.90200000000016</v>
          </cell>
          <cell r="F65">
            <v>746.22699999999998</v>
          </cell>
          <cell r="G65">
            <v>755.99500000000012</v>
          </cell>
          <cell r="H65">
            <v>779.62700000000007</v>
          </cell>
          <cell r="I65">
            <v>826.97199999999998</v>
          </cell>
          <cell r="J65">
            <v>873.93799999999999</v>
          </cell>
          <cell r="K65">
            <v>902.375</v>
          </cell>
          <cell r="L65">
            <v>924.52599999999995</v>
          </cell>
          <cell r="M65">
            <v>932.22899999999993</v>
          </cell>
          <cell r="N65">
            <v>920.43100000000004</v>
          </cell>
          <cell r="O65">
            <v>896.72299999999996</v>
          </cell>
          <cell r="P65">
            <v>901.69599999999991</v>
          </cell>
          <cell r="Q65">
            <v>913.11699999999985</v>
          </cell>
          <cell r="R65">
            <v>969.08900000000006</v>
          </cell>
          <cell r="S65">
            <v>995.13399999999979</v>
          </cell>
          <cell r="T65">
            <v>991.02300000000002</v>
          </cell>
          <cell r="U65">
            <v>980.23399999999992</v>
          </cell>
          <cell r="V65">
            <v>949.83000000000015</v>
          </cell>
          <cell r="W65">
            <v>900.53200000000004</v>
          </cell>
          <cell r="X65">
            <v>868.61000000000013</v>
          </cell>
          <cell r="Y65">
            <v>820.98500000000001</v>
          </cell>
        </row>
        <row r="66">
          <cell r="B66">
            <v>2663.103000000001</v>
          </cell>
          <cell r="C66">
            <v>2529.8649999999993</v>
          </cell>
          <cell r="D66">
            <v>2397.2240000000002</v>
          </cell>
          <cell r="E66">
            <v>2321.3670000000006</v>
          </cell>
          <cell r="F66">
            <v>2341.4810000000002</v>
          </cell>
          <cell r="G66">
            <v>2450.4979999999996</v>
          </cell>
          <cell r="H66">
            <v>2649.4480000000003</v>
          </cell>
          <cell r="I66">
            <v>2988.0139999999997</v>
          </cell>
          <cell r="J66">
            <v>3403.4550000000004</v>
          </cell>
          <cell r="K66">
            <v>3726.4790000000003</v>
          </cell>
          <cell r="L66">
            <v>3964.2299999999991</v>
          </cell>
          <cell r="M66">
            <v>4030.4879999999998</v>
          </cell>
          <cell r="N66">
            <v>3966.2190000000001</v>
          </cell>
          <cell r="O66">
            <v>3684.5509999999999</v>
          </cell>
          <cell r="P66">
            <v>3694.7179999999998</v>
          </cell>
          <cell r="Q66">
            <v>3818.0940000000001</v>
          </cell>
          <cell r="R66">
            <v>4261.38</v>
          </cell>
          <cell r="S66">
            <v>4551.3990000000003</v>
          </cell>
          <cell r="T66">
            <v>4548.7569999999996</v>
          </cell>
          <cell r="U66">
            <v>4486.5870000000014</v>
          </cell>
          <cell r="V66">
            <v>4255.8230000000003</v>
          </cell>
          <cell r="W66">
            <v>3819.1229999999996</v>
          </cell>
          <cell r="X66">
            <v>3467.779</v>
          </cell>
          <cell r="Y66">
            <v>3044.1120000000001</v>
          </cell>
        </row>
        <row r="67">
          <cell r="D67">
            <v>125</v>
          </cell>
          <cell r="E67">
            <v>125</v>
          </cell>
          <cell r="F67">
            <v>125</v>
          </cell>
          <cell r="G67">
            <v>125</v>
          </cell>
        </row>
        <row r="68">
          <cell r="B68">
            <v>117.5</v>
          </cell>
          <cell r="C68">
            <v>117.5</v>
          </cell>
          <cell r="D68">
            <v>116</v>
          </cell>
          <cell r="E68">
            <v>117</v>
          </cell>
          <cell r="F68">
            <v>117.5</v>
          </cell>
          <cell r="G68">
            <v>115</v>
          </cell>
          <cell r="H68">
            <v>118</v>
          </cell>
          <cell r="I68">
            <v>118.5</v>
          </cell>
          <cell r="J68">
            <v>116.5</v>
          </cell>
          <cell r="K68">
            <v>119.5</v>
          </cell>
          <cell r="L68">
            <v>120.5</v>
          </cell>
          <cell r="M68">
            <v>119.5</v>
          </cell>
          <cell r="N68">
            <v>121</v>
          </cell>
          <cell r="O68">
            <v>118</v>
          </cell>
          <cell r="P68">
            <v>124</v>
          </cell>
          <cell r="Q68">
            <v>132</v>
          </cell>
          <cell r="R68">
            <v>144</v>
          </cell>
          <cell r="S68">
            <v>156</v>
          </cell>
          <cell r="T68">
            <v>157</v>
          </cell>
          <cell r="U68">
            <v>155</v>
          </cell>
          <cell r="V68">
            <v>148</v>
          </cell>
          <cell r="W68">
            <v>138.5</v>
          </cell>
          <cell r="X68">
            <v>129.5</v>
          </cell>
          <cell r="Y68">
            <v>121</v>
          </cell>
        </row>
        <row r="72">
          <cell r="B72">
            <v>149.54399999999998</v>
          </cell>
          <cell r="C72">
            <v>213.85599999999999</v>
          </cell>
          <cell r="D72">
            <v>122.92099999999999</v>
          </cell>
          <cell r="E72">
            <v>148.38499999999999</v>
          </cell>
          <cell r="F72">
            <v>174.495</v>
          </cell>
          <cell r="G72">
            <v>84.984000000000009</v>
          </cell>
          <cell r="H72">
            <v>105.776</v>
          </cell>
          <cell r="I72">
            <v>17</v>
          </cell>
          <cell r="J72">
            <v>17</v>
          </cell>
          <cell r="K72">
            <v>17</v>
          </cell>
          <cell r="L72">
            <v>60</v>
          </cell>
          <cell r="M72">
            <v>114</v>
          </cell>
          <cell r="N72">
            <v>114</v>
          </cell>
          <cell r="O72">
            <v>142</v>
          </cell>
          <cell r="P72">
            <v>131</v>
          </cell>
          <cell r="Q72">
            <v>46</v>
          </cell>
          <cell r="R72">
            <v>16</v>
          </cell>
          <cell r="S72">
            <v>19</v>
          </cell>
          <cell r="T72">
            <v>17</v>
          </cell>
          <cell r="U72">
            <v>17</v>
          </cell>
          <cell r="V72">
            <v>17</v>
          </cell>
          <cell r="W72">
            <v>17</v>
          </cell>
          <cell r="X72">
            <v>17</v>
          </cell>
          <cell r="Y72">
            <v>5</v>
          </cell>
        </row>
        <row r="73">
          <cell r="B73">
            <v>110</v>
          </cell>
          <cell r="C73">
            <v>210</v>
          </cell>
          <cell r="D73">
            <v>210</v>
          </cell>
          <cell r="E73">
            <v>151</v>
          </cell>
          <cell r="F73">
            <v>112.492</v>
          </cell>
          <cell r="G73">
            <v>193.30599999999998</v>
          </cell>
          <cell r="H73">
            <v>48.570999999999998</v>
          </cell>
          <cell r="I73">
            <v>115</v>
          </cell>
          <cell r="J73">
            <v>133</v>
          </cell>
          <cell r="K73">
            <v>115</v>
          </cell>
          <cell r="L73">
            <v>65</v>
          </cell>
          <cell r="M73">
            <v>155</v>
          </cell>
          <cell r="N73">
            <v>98</v>
          </cell>
          <cell r="O73">
            <v>130</v>
          </cell>
          <cell r="P73">
            <v>180</v>
          </cell>
          <cell r="Q73">
            <v>179</v>
          </cell>
          <cell r="R73">
            <v>70</v>
          </cell>
          <cell r="S73">
            <v>75</v>
          </cell>
          <cell r="T73">
            <v>99</v>
          </cell>
          <cell r="U73">
            <v>51</v>
          </cell>
          <cell r="V73">
            <v>47</v>
          </cell>
          <cell r="W73">
            <v>44</v>
          </cell>
          <cell r="X73">
            <v>25</v>
          </cell>
        </row>
        <row r="75">
          <cell r="F75">
            <v>30</v>
          </cell>
        </row>
        <row r="76">
          <cell r="B76">
            <v>385</v>
          </cell>
          <cell r="C76">
            <v>405</v>
          </cell>
          <cell r="D76">
            <v>400</v>
          </cell>
          <cell r="E76">
            <v>475</v>
          </cell>
          <cell r="F76">
            <v>381.49199999999996</v>
          </cell>
          <cell r="G76">
            <v>385</v>
          </cell>
          <cell r="H76">
            <v>460.42899999999997</v>
          </cell>
          <cell r="I76">
            <v>284</v>
          </cell>
          <cell r="J76">
            <v>284</v>
          </cell>
          <cell r="K76">
            <v>249</v>
          </cell>
          <cell r="L76">
            <v>159</v>
          </cell>
          <cell r="M76">
            <v>159</v>
          </cell>
          <cell r="N76">
            <v>124</v>
          </cell>
          <cell r="O76">
            <v>114</v>
          </cell>
          <cell r="P76">
            <v>30</v>
          </cell>
          <cell r="U76">
            <v>68</v>
          </cell>
          <cell r="W76">
            <v>88</v>
          </cell>
          <cell r="X76">
            <v>103</v>
          </cell>
          <cell r="Y76">
            <v>91</v>
          </cell>
        </row>
      </sheetData>
      <sheetData sheetId="15">
        <row r="7">
          <cell r="B7">
            <v>31.13</v>
          </cell>
          <cell r="C7">
            <v>25.87</v>
          </cell>
          <cell r="D7">
            <v>28.13</v>
          </cell>
          <cell r="E7">
            <v>24.64</v>
          </cell>
          <cell r="F7">
            <v>25.3</v>
          </cell>
          <cell r="G7">
            <v>26.89</v>
          </cell>
          <cell r="H7">
            <v>32.15</v>
          </cell>
          <cell r="I7">
            <v>37.35</v>
          </cell>
          <cell r="J7">
            <v>39.83</v>
          </cell>
          <cell r="K7">
            <v>41.09</v>
          </cell>
          <cell r="L7">
            <v>42.95</v>
          </cell>
          <cell r="M7">
            <v>46.34</v>
          </cell>
          <cell r="N7">
            <v>41.2</v>
          </cell>
          <cell r="O7">
            <v>40.950000000000003</v>
          </cell>
          <cell r="P7">
            <v>41.08</v>
          </cell>
          <cell r="Q7">
            <v>46.34</v>
          </cell>
          <cell r="R7">
            <v>65.53</v>
          </cell>
          <cell r="S7">
            <v>62.41</v>
          </cell>
          <cell r="T7">
            <v>69.88</v>
          </cell>
          <cell r="U7">
            <v>58.45</v>
          </cell>
          <cell r="V7">
            <v>62.41</v>
          </cell>
          <cell r="W7">
            <v>50.8</v>
          </cell>
          <cell r="X7">
            <v>46.34</v>
          </cell>
          <cell r="Y7">
            <v>44.45</v>
          </cell>
        </row>
      </sheetData>
      <sheetData sheetId="16"/>
      <sheetData sheetId="17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ELPEDISON</v>
          </cell>
        </row>
        <row r="12">
          <cell r="A12" t="str">
            <v>EUNICE_TRADING</v>
          </cell>
        </row>
        <row r="13">
          <cell r="A13" t="str">
            <v>FORENA</v>
          </cell>
        </row>
        <row r="14">
          <cell r="A14" t="str">
            <v>GEN-I-ATHENS</v>
          </cell>
        </row>
        <row r="15">
          <cell r="A15" t="str">
            <v>GREENENV</v>
          </cell>
        </row>
        <row r="16">
          <cell r="A16" t="str">
            <v>HERON</v>
          </cell>
        </row>
        <row r="17">
          <cell r="A17" t="str">
            <v>HSE</v>
          </cell>
        </row>
        <row r="18">
          <cell r="A18" t="str">
            <v>INACCESS</v>
          </cell>
        </row>
        <row r="19">
          <cell r="A19" t="str">
            <v>INTERENERGO</v>
          </cell>
        </row>
        <row r="20">
          <cell r="A20" t="str">
            <v>KEN</v>
          </cell>
        </row>
        <row r="21">
          <cell r="A21" t="str">
            <v>KORINTHOS_POWER</v>
          </cell>
        </row>
        <row r="22">
          <cell r="A22" t="str">
            <v>LIG_MEGALOPOLIS</v>
          </cell>
        </row>
        <row r="23">
          <cell r="A23" t="str">
            <v>LIG_MELITIS</v>
          </cell>
        </row>
        <row r="24">
          <cell r="A24" t="str">
            <v>MOH</v>
          </cell>
        </row>
        <row r="25">
          <cell r="A25" t="str">
            <v>MYTILINEOS</v>
          </cell>
        </row>
        <row r="26">
          <cell r="A26" t="str">
            <v>NRG_TRADING_HOUS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STATKRAFT-DE1</v>
          </cell>
        </row>
        <row r="32">
          <cell r="A32" t="str">
            <v>TERNA_ENERGY</v>
          </cell>
        </row>
        <row r="33">
          <cell r="A33" t="str">
            <v>VIOLAR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42">
          <cell r="A42" t="str">
            <v>ADMIE</v>
          </cell>
        </row>
        <row r="43">
          <cell r="A43" t="str">
            <v>ATTIKI_GSC</v>
          </cell>
        </row>
        <row r="44">
          <cell r="A44" t="str">
            <v>DANSKECOM</v>
          </cell>
        </row>
        <row r="45">
          <cell r="A45" t="str">
            <v>EFT_SLOVENIA</v>
          </cell>
        </row>
        <row r="46">
          <cell r="A46" t="str">
            <v>EGPH_SUPPLY</v>
          </cell>
        </row>
        <row r="47">
          <cell r="A47" t="str">
            <v>ELINOIL</v>
          </cell>
        </row>
        <row r="48">
          <cell r="A48" t="str">
            <v>ELPEDISON</v>
          </cell>
        </row>
        <row r="49">
          <cell r="A49" t="str">
            <v>ELTA</v>
          </cell>
        </row>
        <row r="50">
          <cell r="A50" t="str">
            <v>EPA_THESS</v>
          </cell>
        </row>
        <row r="51">
          <cell r="A51" t="str">
            <v>EUNICE_TRADING</v>
          </cell>
        </row>
        <row r="52">
          <cell r="A52" t="str">
            <v>GEN-I-ATHENS</v>
          </cell>
        </row>
        <row r="53">
          <cell r="A53" t="str">
            <v>GREENENV</v>
          </cell>
        </row>
        <row r="54">
          <cell r="A54" t="str">
            <v>HERON</v>
          </cell>
        </row>
        <row r="55">
          <cell r="A55" t="str">
            <v>HSE</v>
          </cell>
        </row>
        <row r="56">
          <cell r="A56" t="str">
            <v>INTERENERGO</v>
          </cell>
        </row>
        <row r="57">
          <cell r="A57" t="str">
            <v>KEN</v>
          </cell>
        </row>
        <row r="58">
          <cell r="A58" t="str">
            <v>KVMARKOUSA</v>
          </cell>
        </row>
        <row r="59">
          <cell r="A59" t="str">
            <v>LIG_MEGALOPOLIS</v>
          </cell>
        </row>
        <row r="60">
          <cell r="A60" t="str">
            <v>MYTILINEOS</v>
          </cell>
        </row>
        <row r="61">
          <cell r="A61" t="str">
            <v>NRG_TRADING_HOUS</v>
          </cell>
        </row>
        <row r="62">
          <cell r="A62" t="str">
            <v>OTEESTATE</v>
          </cell>
        </row>
        <row r="63">
          <cell r="A63" t="str">
            <v>PETROGAZ</v>
          </cell>
        </row>
        <row r="64">
          <cell r="A64" t="str">
            <v>PPC</v>
          </cell>
        </row>
        <row r="65">
          <cell r="A65" t="str">
            <v>SOLARENERGY</v>
          </cell>
        </row>
        <row r="66">
          <cell r="A66" t="str">
            <v>TERNA_ENERGY</v>
          </cell>
        </row>
        <row r="67">
          <cell r="A67" t="str">
            <v>VIENER</v>
          </cell>
        </row>
        <row r="68">
          <cell r="A68" t="str">
            <v>VIOLAR</v>
          </cell>
        </row>
        <row r="69">
          <cell r="A69" t="str">
            <v>VOLTERRA</v>
          </cell>
        </row>
        <row r="70">
          <cell r="A70" t="str">
            <v>VOLTON</v>
          </cell>
        </row>
        <row r="71">
          <cell r="A71" t="str">
            <v>WATT_AND_VOLT</v>
          </cell>
        </row>
      </sheetData>
      <sheetData sheetId="18"/>
      <sheetData sheetId="19"/>
      <sheetData sheetId="20"/>
      <sheetData sheetId="21"/>
      <sheetData sheetId="25"/>
      <sheetData sheetId="26"/>
      <sheetData sheetId="27"/>
      <sheetData sheetId="28"/>
      <sheetData sheetId="29"/>
      <sheetData sheetId="30"/>
      <sheetData sheetId="31">
        <row r="4">
          <cell r="B4">
            <v>44157</v>
          </cell>
        </row>
      </sheetData>
      <sheetData sheetId="32"/>
      <sheetData sheetId="33"/>
      <sheetData sheetId="34"/>
      <sheetData sheetId="35"/>
      <sheetData sheetId="36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7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8">
        <row r="2">
          <cell r="C2">
            <v>44158</v>
          </cell>
        </row>
      </sheetData>
      <sheetData sheetId="39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OPTIMUS_ENERGY_BZ01_NDR_SA_N</v>
          </cell>
          <cell r="D11" t="str">
            <v>29X100010001006Z</v>
          </cell>
          <cell r="E11" t="str">
            <v>OPTIMUS_ENERGY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386.22120000000001</v>
          </cell>
          <cell r="J11">
            <v>386.221</v>
          </cell>
          <cell r="K11">
            <v>367.93900000000002</v>
          </cell>
        </row>
        <row r="12">
          <cell r="C12" t="str">
            <v>OPTIMUS_ENERGY_BZ01_NDR_SA_C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315.79500000000002</v>
          </cell>
          <cell r="J12">
            <v>315.79500000000002</v>
          </cell>
          <cell r="K12">
            <v>299.79500000000002</v>
          </cell>
        </row>
        <row r="13">
          <cell r="C13" t="str">
            <v>OPTIMUS_ENERGY_BZ01_NDR_NA_N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SPHE</v>
          </cell>
          <cell r="H13" t="str">
            <v>NO</v>
          </cell>
          <cell r="I13">
            <v>49.04</v>
          </cell>
          <cell r="J13">
            <v>49.04</v>
          </cell>
          <cell r="K13">
            <v>49.04</v>
          </cell>
        </row>
        <row r="14">
          <cell r="C14" t="str">
            <v>FORENA_BZ01_NDR_SA_N</v>
          </cell>
          <cell r="D14" t="str">
            <v>29X10001000100AR</v>
          </cell>
          <cell r="E14" t="str">
            <v>FORENA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7.5952999999999999</v>
          </cell>
          <cell r="J14">
            <v>7.5949999999999998</v>
          </cell>
          <cell r="K14">
            <v>7.0949999999999998</v>
          </cell>
        </row>
        <row r="15">
          <cell r="C15" t="str">
            <v>FORENA_BZ01_NDR_SA_C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9.25</v>
          </cell>
          <cell r="J15">
            <v>9.25</v>
          </cell>
          <cell r="K15">
            <v>9.25</v>
          </cell>
        </row>
        <row r="16">
          <cell r="C16" t="str">
            <v>FORENA_BZ01_NDR_NA_N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1.27</v>
          </cell>
          <cell r="J16">
            <v>1.27</v>
          </cell>
          <cell r="K16">
            <v>1.27</v>
          </cell>
        </row>
        <row r="17">
          <cell r="C17" t="str">
            <v>RENOPTIPOWER_BZ01_NDR_SA_N</v>
          </cell>
          <cell r="D17" t="str">
            <v>29X10001000100BP</v>
          </cell>
          <cell r="E17" t="str">
            <v>RENOPTIPOWER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94.4</v>
          </cell>
          <cell r="J17">
            <v>94.4</v>
          </cell>
          <cell r="K17">
            <v>94.4</v>
          </cell>
        </row>
        <row r="18">
          <cell r="C18" t="str">
            <v>RENOPTIPOWER_BZ01_NDR_SA_C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14.4</v>
          </cell>
          <cell r="J18">
            <v>14.4</v>
          </cell>
          <cell r="K18">
            <v>14.4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7.4965000000000002</v>
          </cell>
          <cell r="J19">
            <v>7.4960000000000004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20.9</v>
          </cell>
          <cell r="J20">
            <v>20.9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37.323</v>
          </cell>
          <cell r="J23">
            <v>37.323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146.50129999999999</v>
          </cell>
          <cell r="J24">
            <v>146.501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24.851199999999999</v>
          </cell>
          <cell r="J29">
            <v>24.850999999999999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0">
        <row r="2">
          <cell r="C2">
            <v>44158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0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0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0</v>
          </cell>
          <cell r="E20" t="b">
            <v>1</v>
          </cell>
        </row>
        <row r="21">
          <cell r="B21" t="str">
            <v>FORENA_BZ01_NDR_SA_C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0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9"/>
      <sheetData sheetId="50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1"/>
      <sheetData sheetId="52"/>
      <sheetData sheetId="53"/>
      <sheetData sheetId="54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5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6"/>
      <sheetData sheetId="57"/>
      <sheetData sheetId="58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5217.5249999999996</v>
      </c>
      <c r="C4" s="18">
        <v>5262.768</v>
      </c>
      <c r="D4" s="18">
        <v>5155.8590000000004</v>
      </c>
      <c r="E4" s="18">
        <v>5099.7169999999996</v>
      </c>
      <c r="F4" s="18">
        <v>5052.2</v>
      </c>
      <c r="G4" s="18">
        <v>5128.9380000000001</v>
      </c>
      <c r="H4" s="18">
        <v>5163.2560000000003</v>
      </c>
      <c r="I4" s="18">
        <v>5333.2629999999999</v>
      </c>
      <c r="J4" s="18">
        <v>5816.0680000000002</v>
      </c>
      <c r="K4" s="18">
        <v>6118.56</v>
      </c>
      <c r="L4" s="18">
        <v>6278.451</v>
      </c>
      <c r="M4" s="18">
        <v>6496.107</v>
      </c>
      <c r="N4" s="18">
        <v>6327.049</v>
      </c>
      <c r="O4" s="18">
        <v>6067.5519999999997</v>
      </c>
      <c r="P4" s="18">
        <v>6029.6260000000002</v>
      </c>
      <c r="Q4" s="18">
        <v>6043.9229999999998</v>
      </c>
      <c r="R4" s="18">
        <v>6421.8909999999996</v>
      </c>
      <c r="S4" s="18">
        <v>6771.6180000000004</v>
      </c>
      <c r="T4" s="18">
        <v>6796.4009999999998</v>
      </c>
      <c r="U4" s="18">
        <v>6745.4709999999995</v>
      </c>
      <c r="V4" s="18">
        <v>6407.7439999999997</v>
      </c>
      <c r="W4" s="18">
        <v>5997.99</v>
      </c>
      <c r="X4" s="18">
        <v>5583.7079999999996</v>
      </c>
      <c r="Y4" s="18">
        <v>5066.6409999999996</v>
      </c>
      <c r="Z4" s="19"/>
      <c r="AA4" s="20">
        <f>SUM(B4:Z4)</f>
        <v>140382.32600000003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31.13</v>
      </c>
      <c r="C7" s="28">
        <v>25.87</v>
      </c>
      <c r="D7" s="28">
        <v>28.13</v>
      </c>
      <c r="E7" s="28">
        <v>24.64</v>
      </c>
      <c r="F7" s="28">
        <v>25.3</v>
      </c>
      <c r="G7" s="28">
        <v>26.89</v>
      </c>
      <c r="H7" s="28">
        <v>32.15</v>
      </c>
      <c r="I7" s="28">
        <v>37.35</v>
      </c>
      <c r="J7" s="28">
        <v>39.83</v>
      </c>
      <c r="K7" s="28">
        <v>41.09</v>
      </c>
      <c r="L7" s="28">
        <v>42.95</v>
      </c>
      <c r="M7" s="28">
        <v>46.34</v>
      </c>
      <c r="N7" s="28">
        <v>41.2</v>
      </c>
      <c r="O7" s="28">
        <v>40.950000000000003</v>
      </c>
      <c r="P7" s="28">
        <v>41.08</v>
      </c>
      <c r="Q7" s="28">
        <v>46.34</v>
      </c>
      <c r="R7" s="28">
        <v>65.53</v>
      </c>
      <c r="S7" s="28">
        <v>62.41</v>
      </c>
      <c r="T7" s="28">
        <v>69.88</v>
      </c>
      <c r="U7" s="28">
        <v>58.45</v>
      </c>
      <c r="V7" s="28">
        <v>62.41</v>
      </c>
      <c r="W7" s="28">
        <v>50.8</v>
      </c>
      <c r="X7" s="28">
        <v>46.34</v>
      </c>
      <c r="Y7" s="28">
        <v>44.45</v>
      </c>
      <c r="Z7" s="29"/>
      <c r="AA7" s="30">
        <f>IF(SUM(GR_MAINLAND_MCP_SUM_SELL)&lt;&gt;0,AVERAGEIF(GR_MAINLAND_MCP_SUM_SELL,"&lt;&gt;"""),"")</f>
        <v>42.979583333333331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675</v>
      </c>
      <c r="C10" s="42">
        <v>675</v>
      </c>
      <c r="D10" s="42">
        <v>675</v>
      </c>
      <c r="E10" s="42">
        <v>675</v>
      </c>
      <c r="F10" s="42">
        <v>675</v>
      </c>
      <c r="G10" s="42">
        <v>675</v>
      </c>
      <c r="H10" s="42">
        <v>675</v>
      </c>
      <c r="I10" s="42">
        <v>675</v>
      </c>
      <c r="J10" s="42">
        <v>675</v>
      </c>
      <c r="K10" s="42">
        <v>675</v>
      </c>
      <c r="L10" s="42">
        <v>675</v>
      </c>
      <c r="M10" s="42">
        <v>675</v>
      </c>
      <c r="N10" s="42">
        <v>675</v>
      </c>
      <c r="O10" s="42">
        <v>675</v>
      </c>
      <c r="P10" s="42">
        <v>675</v>
      </c>
      <c r="Q10" s="42">
        <v>675</v>
      </c>
      <c r="R10" s="42">
        <v>785</v>
      </c>
      <c r="S10" s="42">
        <v>706.98500000000001</v>
      </c>
      <c r="T10" s="42">
        <v>785</v>
      </c>
      <c r="U10" s="42">
        <v>675</v>
      </c>
      <c r="V10" s="42">
        <v>750.82100000000003</v>
      </c>
      <c r="W10" s="42">
        <v>675</v>
      </c>
      <c r="X10" s="42">
        <v>675</v>
      </c>
      <c r="Y10" s="42">
        <v>675</v>
      </c>
      <c r="Z10" s="43"/>
      <c r="AA10" s="44">
        <f>SUM(B10:Z10)</f>
        <v>16527.806</v>
      </c>
    </row>
    <row r="11" spans="1:27" ht="24.95" customHeight="1" x14ac:dyDescent="0.2">
      <c r="A11" s="45" t="s">
        <v>7</v>
      </c>
      <c r="B11" s="46">
        <v>1556.9</v>
      </c>
      <c r="C11" s="47">
        <v>1536.9</v>
      </c>
      <c r="D11" s="47">
        <v>1487.9</v>
      </c>
      <c r="E11" s="47">
        <v>1487.9</v>
      </c>
      <c r="F11" s="47">
        <v>1487.9</v>
      </c>
      <c r="G11" s="47">
        <v>1487.9</v>
      </c>
      <c r="H11" s="47">
        <v>1487.9</v>
      </c>
      <c r="I11" s="47">
        <v>1487.9</v>
      </c>
      <c r="J11" s="47">
        <v>1417.165</v>
      </c>
      <c r="K11" s="47">
        <v>1622.973</v>
      </c>
      <c r="L11" s="47">
        <v>1665.9</v>
      </c>
      <c r="M11" s="47">
        <v>1763.38</v>
      </c>
      <c r="N11" s="47">
        <v>1663.9</v>
      </c>
      <c r="O11" s="47">
        <v>1631.9</v>
      </c>
      <c r="P11" s="47">
        <v>1978.0070000000001</v>
      </c>
      <c r="Q11" s="47">
        <v>2306.1730000000002</v>
      </c>
      <c r="R11" s="47">
        <v>2654.6170000000002</v>
      </c>
      <c r="S11" s="47">
        <v>2507.9</v>
      </c>
      <c r="T11" s="47">
        <v>2623.8940000000002</v>
      </c>
      <c r="U11" s="47">
        <v>2535.9</v>
      </c>
      <c r="V11" s="47">
        <v>2527.9</v>
      </c>
      <c r="W11" s="47">
        <v>2476.9</v>
      </c>
      <c r="X11" s="47">
        <v>2431.88</v>
      </c>
      <c r="Y11" s="47">
        <v>1858.9</v>
      </c>
      <c r="Z11" s="48"/>
      <c r="AA11" s="49">
        <f>SUM(B11:Z11)</f>
        <v>45688.489000000009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26</v>
      </c>
      <c r="I12" s="47">
        <v>30</v>
      </c>
      <c r="J12" s="47">
        <v>111</v>
      </c>
      <c r="K12" s="47">
        <v>50</v>
      </c>
      <c r="L12" s="47">
        <v>30</v>
      </c>
      <c r="M12" s="47">
        <v>28</v>
      </c>
      <c r="N12" s="47">
        <v>209</v>
      </c>
      <c r="O12" s="47">
        <v>181</v>
      </c>
      <c r="P12" s="47">
        <v>110</v>
      </c>
      <c r="Q12" s="47"/>
      <c r="R12" s="47">
        <v>14</v>
      </c>
      <c r="S12" s="47">
        <v>552</v>
      </c>
      <c r="T12" s="47">
        <v>378</v>
      </c>
      <c r="U12" s="47">
        <v>560</v>
      </c>
      <c r="V12" s="47">
        <v>156</v>
      </c>
      <c r="W12" s="47">
        <v>91</v>
      </c>
      <c r="X12" s="47">
        <v>45</v>
      </c>
      <c r="Y12" s="47"/>
      <c r="Z12" s="48"/>
      <c r="AA12" s="49">
        <f>SUM(B12:Z12)</f>
        <v>2597</v>
      </c>
    </row>
    <row r="13" spans="1:27" ht="24.95" customHeight="1" x14ac:dyDescent="0.2">
      <c r="A13" s="50" t="s">
        <v>9</v>
      </c>
      <c r="B13" s="51">
        <v>2545.6250000000005</v>
      </c>
      <c r="C13" s="52">
        <v>2535.8679999999999</v>
      </c>
      <c r="D13" s="52">
        <v>2527.9589999999998</v>
      </c>
      <c r="E13" s="52">
        <v>2534.817</v>
      </c>
      <c r="F13" s="52">
        <v>2536.2999999999997</v>
      </c>
      <c r="G13" s="52">
        <v>2523.0380000000005</v>
      </c>
      <c r="H13" s="52">
        <v>2548.3560000000007</v>
      </c>
      <c r="I13" s="52">
        <v>2737.6719999999996</v>
      </c>
      <c r="J13" s="52">
        <v>3062.9029999999993</v>
      </c>
      <c r="K13" s="52">
        <v>3333.5870000000004</v>
      </c>
      <c r="L13" s="52">
        <v>3444.3530000000001</v>
      </c>
      <c r="M13" s="52">
        <v>3397.7269999999999</v>
      </c>
      <c r="N13" s="52">
        <v>3267.1849999999995</v>
      </c>
      <c r="O13" s="52">
        <v>3025.9680000000003</v>
      </c>
      <c r="P13" s="52">
        <v>2649.6189999999992</v>
      </c>
      <c r="Q13" s="52">
        <v>2277.75</v>
      </c>
      <c r="R13" s="52">
        <v>2126.2740000000003</v>
      </c>
      <c r="S13" s="52">
        <v>2092.7329999999997</v>
      </c>
      <c r="T13" s="52">
        <v>2051.5070000000001</v>
      </c>
      <c r="U13" s="52">
        <v>1995.9079999999997</v>
      </c>
      <c r="V13" s="52">
        <v>1942.0229999999999</v>
      </c>
      <c r="W13" s="52">
        <v>1898.9349999999999</v>
      </c>
      <c r="X13" s="52">
        <v>1857.8280000000002</v>
      </c>
      <c r="Y13" s="52">
        <v>1813.9330000000002</v>
      </c>
      <c r="Z13" s="53"/>
      <c r="AA13" s="54">
        <f>SUM(B13:Z13)</f>
        <v>60727.867999999988</v>
      </c>
    </row>
    <row r="14" spans="1:27" ht="30" customHeight="1" thickBot="1" x14ac:dyDescent="0.25">
      <c r="A14" s="55" t="s">
        <v>10</v>
      </c>
      <c r="B14" s="56">
        <f>IF(LEN(B$2)&gt;0,SUM(B10:B13),"")</f>
        <v>4777.5250000000005</v>
      </c>
      <c r="C14" s="57">
        <f t="shared" ref="C14:Z14" si="0">IF(LEN(C$2)&gt;0,SUM(C10:C13),"")</f>
        <v>4747.768</v>
      </c>
      <c r="D14" s="57">
        <f t="shared" si="0"/>
        <v>4690.8590000000004</v>
      </c>
      <c r="E14" s="57">
        <f t="shared" si="0"/>
        <v>4697.7170000000006</v>
      </c>
      <c r="F14" s="57">
        <f t="shared" si="0"/>
        <v>4699.2</v>
      </c>
      <c r="G14" s="57">
        <f t="shared" si="0"/>
        <v>4711.9380000000001</v>
      </c>
      <c r="H14" s="57">
        <f t="shared" si="0"/>
        <v>4737.2560000000012</v>
      </c>
      <c r="I14" s="57">
        <f t="shared" si="0"/>
        <v>4930.5720000000001</v>
      </c>
      <c r="J14" s="57">
        <f t="shared" si="0"/>
        <v>5266.0679999999993</v>
      </c>
      <c r="K14" s="57">
        <f t="shared" si="0"/>
        <v>5681.56</v>
      </c>
      <c r="L14" s="57">
        <f t="shared" si="0"/>
        <v>5815.2530000000006</v>
      </c>
      <c r="M14" s="57">
        <f t="shared" si="0"/>
        <v>5864.107</v>
      </c>
      <c r="N14" s="57">
        <f t="shared" si="0"/>
        <v>5815.0849999999991</v>
      </c>
      <c r="O14" s="57">
        <f t="shared" si="0"/>
        <v>5513.8680000000004</v>
      </c>
      <c r="P14" s="57">
        <f t="shared" si="0"/>
        <v>5412.6259999999993</v>
      </c>
      <c r="Q14" s="57">
        <f t="shared" si="0"/>
        <v>5258.9230000000007</v>
      </c>
      <c r="R14" s="57">
        <f t="shared" si="0"/>
        <v>5579.8910000000005</v>
      </c>
      <c r="S14" s="57">
        <f t="shared" si="0"/>
        <v>5859.6180000000004</v>
      </c>
      <c r="T14" s="57">
        <f t="shared" si="0"/>
        <v>5838.4009999999998</v>
      </c>
      <c r="U14" s="57">
        <f t="shared" si="0"/>
        <v>5766.808</v>
      </c>
      <c r="V14" s="57">
        <f t="shared" si="0"/>
        <v>5376.7439999999997</v>
      </c>
      <c r="W14" s="57">
        <f t="shared" si="0"/>
        <v>5141.835</v>
      </c>
      <c r="X14" s="57">
        <f t="shared" si="0"/>
        <v>5009.7080000000005</v>
      </c>
      <c r="Y14" s="57">
        <f t="shared" si="0"/>
        <v>4347.8330000000005</v>
      </c>
      <c r="Z14" s="58" t="str">
        <f t="shared" si="0"/>
        <v/>
      </c>
      <c r="AA14" s="59">
        <f>SUM(AA9:AA13)</f>
        <v>125541.163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2672.9</v>
      </c>
      <c r="C25" s="67">
        <v>2664.9</v>
      </c>
      <c r="D25" s="67">
        <v>2650.9</v>
      </c>
      <c r="E25" s="67">
        <v>2655.9</v>
      </c>
      <c r="F25" s="67">
        <v>2615.9</v>
      </c>
      <c r="G25" s="67">
        <v>2678.9</v>
      </c>
      <c r="H25" s="67">
        <v>2725.9</v>
      </c>
      <c r="I25" s="67">
        <v>2907.9</v>
      </c>
      <c r="J25" s="67">
        <v>3271.9</v>
      </c>
      <c r="K25" s="67">
        <v>3457.9</v>
      </c>
      <c r="L25" s="67">
        <v>3514.9</v>
      </c>
      <c r="M25" s="67">
        <v>3496.9</v>
      </c>
      <c r="N25" s="67">
        <v>3462.9</v>
      </c>
      <c r="O25" s="67">
        <v>3236.9</v>
      </c>
      <c r="P25" s="67">
        <v>2850.9</v>
      </c>
      <c r="Q25" s="67">
        <v>2524.9</v>
      </c>
      <c r="R25" s="67">
        <v>2402.9</v>
      </c>
      <c r="S25" s="67">
        <v>2911.9</v>
      </c>
      <c r="T25" s="67">
        <v>2678.9</v>
      </c>
      <c r="U25" s="67">
        <v>2820.9</v>
      </c>
      <c r="V25" s="67">
        <v>2377.9</v>
      </c>
      <c r="W25" s="67">
        <v>2300.9</v>
      </c>
      <c r="X25" s="67">
        <v>2212.9</v>
      </c>
      <c r="Y25" s="67">
        <v>2128.9</v>
      </c>
      <c r="Z25" s="68"/>
      <c r="AA25" s="69">
        <f>SUM(B25:Z25)</f>
        <v>67225.60000000002</v>
      </c>
    </row>
    <row r="26" spans="1:27" ht="24.95" customHeight="1" x14ac:dyDescent="0.2">
      <c r="A26" s="70" t="s">
        <v>20</v>
      </c>
      <c r="B26" s="71">
        <v>964.625</v>
      </c>
      <c r="C26" s="72">
        <v>1037.8679999999999</v>
      </c>
      <c r="D26" s="72">
        <v>993.95899999999995</v>
      </c>
      <c r="E26" s="72">
        <v>932.81700000000001</v>
      </c>
      <c r="F26" s="72">
        <v>925.3</v>
      </c>
      <c r="G26" s="72">
        <v>939.03800000000001</v>
      </c>
      <c r="H26" s="72">
        <v>926.35599999999999</v>
      </c>
      <c r="I26" s="72">
        <v>914.36300000000006</v>
      </c>
      <c r="J26" s="72">
        <v>1308.1679999999999</v>
      </c>
      <c r="K26" s="72">
        <v>1424.66</v>
      </c>
      <c r="L26" s="72">
        <v>1527.5509999999999</v>
      </c>
      <c r="M26" s="72">
        <v>1763.2070000000001</v>
      </c>
      <c r="N26" s="72">
        <v>1628.1489999999999</v>
      </c>
      <c r="O26" s="72">
        <v>1486.652</v>
      </c>
      <c r="P26" s="72">
        <v>1562.7260000000001</v>
      </c>
      <c r="Q26" s="72">
        <v>1623.0229999999999</v>
      </c>
      <c r="R26" s="72">
        <v>1725.991</v>
      </c>
      <c r="S26" s="72">
        <v>1516.7180000000001</v>
      </c>
      <c r="T26" s="72">
        <v>1774.501</v>
      </c>
      <c r="U26" s="72">
        <v>1581.5709999999999</v>
      </c>
      <c r="V26" s="72">
        <v>1806.8440000000001</v>
      </c>
      <c r="W26" s="72">
        <v>1941.09</v>
      </c>
      <c r="X26" s="72">
        <v>1571.808</v>
      </c>
      <c r="Y26" s="72">
        <v>1286.741</v>
      </c>
      <c r="Z26" s="73"/>
      <c r="AA26" s="74">
        <f>SUM(B26:Z26)</f>
        <v>33163.726000000002</v>
      </c>
    </row>
    <row r="27" spans="1:27" ht="24.95" customHeight="1" x14ac:dyDescent="0.2">
      <c r="A27" s="77" t="s">
        <v>21</v>
      </c>
      <c r="B27" s="75">
        <v>1580</v>
      </c>
      <c r="C27" s="76">
        <v>1560</v>
      </c>
      <c r="D27" s="76">
        <v>1511</v>
      </c>
      <c r="E27" s="76">
        <v>1511</v>
      </c>
      <c r="F27" s="76">
        <v>1511</v>
      </c>
      <c r="G27" s="76">
        <v>1511</v>
      </c>
      <c r="H27" s="76">
        <v>1511</v>
      </c>
      <c r="I27" s="76">
        <v>1511</v>
      </c>
      <c r="J27" s="76">
        <v>1236</v>
      </c>
      <c r="K27" s="76">
        <v>1236</v>
      </c>
      <c r="L27" s="76">
        <v>1236</v>
      </c>
      <c r="M27" s="76">
        <v>1236</v>
      </c>
      <c r="N27" s="76">
        <v>1236</v>
      </c>
      <c r="O27" s="76">
        <v>1344</v>
      </c>
      <c r="P27" s="76">
        <v>1616</v>
      </c>
      <c r="Q27" s="76">
        <v>1896</v>
      </c>
      <c r="R27" s="76">
        <v>2293</v>
      </c>
      <c r="S27" s="76">
        <v>2343</v>
      </c>
      <c r="T27" s="76">
        <v>2343</v>
      </c>
      <c r="U27" s="76">
        <v>2343</v>
      </c>
      <c r="V27" s="76">
        <v>2223</v>
      </c>
      <c r="W27" s="76">
        <v>1756</v>
      </c>
      <c r="X27" s="76">
        <v>1799</v>
      </c>
      <c r="Y27" s="76">
        <v>1651</v>
      </c>
      <c r="Z27" s="78"/>
      <c r="AA27" s="79">
        <f>SUM(B27:Z27)</f>
        <v>39993</v>
      </c>
    </row>
    <row r="28" spans="1:27" ht="30" customHeight="1" thickBot="1" x14ac:dyDescent="0.25">
      <c r="A28" s="55" t="s">
        <v>22</v>
      </c>
      <c r="B28" s="56">
        <f>IF(LEN(B$2)&gt;0,SUM(B25:B27),"")</f>
        <v>5217.5249999999996</v>
      </c>
      <c r="C28" s="57">
        <f t="shared" ref="C28:Z28" si="2">IF(LEN(C$2)&gt;0,SUM(C25:C27),"")</f>
        <v>5262.768</v>
      </c>
      <c r="D28" s="57">
        <f t="shared" si="2"/>
        <v>5155.8590000000004</v>
      </c>
      <c r="E28" s="57">
        <f t="shared" si="2"/>
        <v>5099.7170000000006</v>
      </c>
      <c r="F28" s="57">
        <f t="shared" si="2"/>
        <v>5052.2</v>
      </c>
      <c r="G28" s="57">
        <f t="shared" si="2"/>
        <v>5128.9380000000001</v>
      </c>
      <c r="H28" s="57">
        <f t="shared" si="2"/>
        <v>5163.2560000000003</v>
      </c>
      <c r="I28" s="57">
        <f t="shared" si="2"/>
        <v>5333.2629999999999</v>
      </c>
      <c r="J28" s="57">
        <f t="shared" si="2"/>
        <v>5816.0680000000002</v>
      </c>
      <c r="K28" s="57">
        <f t="shared" si="2"/>
        <v>6118.56</v>
      </c>
      <c r="L28" s="57">
        <f t="shared" si="2"/>
        <v>6278.451</v>
      </c>
      <c r="M28" s="57">
        <f t="shared" si="2"/>
        <v>6496.107</v>
      </c>
      <c r="N28" s="57">
        <f t="shared" si="2"/>
        <v>6327.049</v>
      </c>
      <c r="O28" s="57">
        <f t="shared" si="2"/>
        <v>6067.5519999999997</v>
      </c>
      <c r="P28" s="57">
        <f t="shared" si="2"/>
        <v>6029.6260000000002</v>
      </c>
      <c r="Q28" s="57">
        <f t="shared" si="2"/>
        <v>6043.9229999999998</v>
      </c>
      <c r="R28" s="57">
        <f t="shared" si="2"/>
        <v>6421.8909999999996</v>
      </c>
      <c r="S28" s="57">
        <f t="shared" si="2"/>
        <v>6771.6180000000004</v>
      </c>
      <c r="T28" s="57">
        <f t="shared" si="2"/>
        <v>6796.4009999999998</v>
      </c>
      <c r="U28" s="57">
        <f t="shared" si="2"/>
        <v>6745.4709999999995</v>
      </c>
      <c r="V28" s="57">
        <f t="shared" si="2"/>
        <v>6407.7440000000006</v>
      </c>
      <c r="W28" s="57">
        <f t="shared" si="2"/>
        <v>5997.99</v>
      </c>
      <c r="X28" s="57">
        <f t="shared" si="2"/>
        <v>5583.7080000000005</v>
      </c>
      <c r="Y28" s="57">
        <f t="shared" si="2"/>
        <v>5066.6409999999996</v>
      </c>
      <c r="Z28" s="58" t="str">
        <f t="shared" si="2"/>
        <v/>
      </c>
      <c r="AA28" s="59">
        <f>SUM(AA25:AA27)</f>
        <v>140382.32600000003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155</v>
      </c>
      <c r="C31" s="90">
        <v>160</v>
      </c>
      <c r="D31" s="90">
        <v>155</v>
      </c>
      <c r="E31" s="90">
        <v>155</v>
      </c>
      <c r="F31" s="90">
        <v>115</v>
      </c>
      <c r="G31" s="90">
        <v>155</v>
      </c>
      <c r="H31" s="90">
        <v>155</v>
      </c>
      <c r="I31" s="90">
        <v>64</v>
      </c>
      <c r="J31" s="90">
        <v>69</v>
      </c>
      <c r="K31" s="90">
        <v>69</v>
      </c>
      <c r="L31" s="90">
        <v>17</v>
      </c>
      <c r="M31" s="90">
        <v>42</v>
      </c>
      <c r="N31" s="90">
        <v>17</v>
      </c>
      <c r="O31" s="90">
        <v>17</v>
      </c>
      <c r="P31" s="90">
        <v>17</v>
      </c>
      <c r="Q31" s="90">
        <v>72</v>
      </c>
      <c r="R31" s="90">
        <v>64</v>
      </c>
      <c r="S31" s="90">
        <v>66</v>
      </c>
      <c r="T31" s="90">
        <v>62</v>
      </c>
      <c r="U31" s="90">
        <v>73</v>
      </c>
      <c r="V31" s="90">
        <v>74</v>
      </c>
      <c r="W31" s="90">
        <v>78</v>
      </c>
      <c r="X31" s="90">
        <v>73</v>
      </c>
      <c r="Y31" s="90">
        <v>124</v>
      </c>
      <c r="Z31" s="91"/>
      <c r="AA31" s="69">
        <f t="shared" ref="AA31:AA36" si="3">SUM(B31:Z31)</f>
        <v>2048</v>
      </c>
    </row>
    <row r="32" spans="1:27" ht="24.95" customHeight="1" x14ac:dyDescent="0.2">
      <c r="A32" s="92" t="s">
        <v>25</v>
      </c>
      <c r="B32" s="93">
        <v>159</v>
      </c>
      <c r="C32" s="94">
        <v>234</v>
      </c>
      <c r="D32" s="94">
        <v>194</v>
      </c>
      <c r="E32" s="94">
        <v>136</v>
      </c>
      <c r="F32" s="94">
        <v>174</v>
      </c>
      <c r="G32" s="94">
        <v>141</v>
      </c>
      <c r="H32" s="94">
        <v>141</v>
      </c>
      <c r="I32" s="94">
        <v>131</v>
      </c>
      <c r="J32" s="94">
        <v>161</v>
      </c>
      <c r="K32" s="94">
        <v>156</v>
      </c>
      <c r="L32" s="94">
        <v>156</v>
      </c>
      <c r="M32" s="94">
        <v>143</v>
      </c>
      <c r="N32" s="94">
        <v>125.964</v>
      </c>
      <c r="O32" s="94">
        <v>156</v>
      </c>
      <c r="P32" s="94">
        <v>151</v>
      </c>
      <c r="Q32" s="94">
        <v>162</v>
      </c>
      <c r="R32" s="94">
        <v>162</v>
      </c>
      <c r="S32" s="94">
        <v>240</v>
      </c>
      <c r="T32" s="94">
        <v>290</v>
      </c>
      <c r="U32" s="94">
        <v>335</v>
      </c>
      <c r="V32" s="94">
        <v>341</v>
      </c>
      <c r="W32" s="94">
        <v>237</v>
      </c>
      <c r="X32" s="94">
        <v>235</v>
      </c>
      <c r="Y32" s="94">
        <v>273</v>
      </c>
      <c r="Z32" s="95"/>
      <c r="AA32" s="74">
        <f t="shared" si="3"/>
        <v>4633.9639999999999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>
        <v>116</v>
      </c>
      <c r="C34" s="94">
        <v>116</v>
      </c>
      <c r="D34" s="94">
        <v>106</v>
      </c>
      <c r="E34" s="94">
        <v>106</v>
      </c>
      <c r="F34" s="94">
        <v>59</v>
      </c>
      <c r="G34" s="94">
        <v>116</v>
      </c>
      <c r="H34" s="94">
        <v>115</v>
      </c>
      <c r="I34" s="94">
        <v>115</v>
      </c>
      <c r="J34" s="94">
        <v>96</v>
      </c>
      <c r="K34" s="94">
        <v>96</v>
      </c>
      <c r="L34" s="94">
        <v>96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116</v>
      </c>
      <c r="Z34" s="95"/>
      <c r="AA34" s="74">
        <f t="shared" si="3"/>
        <v>2645</v>
      </c>
    </row>
    <row r="35" spans="1:27" ht="24.95" customHeight="1" x14ac:dyDescent="0.2">
      <c r="A35" s="92" t="s">
        <v>28</v>
      </c>
      <c r="B35" s="93">
        <v>10</v>
      </c>
      <c r="C35" s="94">
        <v>5</v>
      </c>
      <c r="D35" s="94">
        <v>10</v>
      </c>
      <c r="E35" s="94">
        <v>5</v>
      </c>
      <c r="F35" s="94">
        <v>5</v>
      </c>
      <c r="G35" s="94">
        <v>5</v>
      </c>
      <c r="H35" s="94">
        <v>15</v>
      </c>
      <c r="I35" s="94">
        <v>92.691000000000003</v>
      </c>
      <c r="J35" s="94">
        <v>224</v>
      </c>
      <c r="K35" s="94">
        <v>116</v>
      </c>
      <c r="L35" s="94">
        <v>194.19800000000001</v>
      </c>
      <c r="M35" s="94">
        <v>331</v>
      </c>
      <c r="N35" s="94">
        <v>253</v>
      </c>
      <c r="O35" s="94">
        <v>264.68399999999997</v>
      </c>
      <c r="P35" s="94">
        <v>333</v>
      </c>
      <c r="Q35" s="94">
        <v>435</v>
      </c>
      <c r="R35" s="94">
        <v>500</v>
      </c>
      <c r="S35" s="94">
        <v>490</v>
      </c>
      <c r="T35" s="94">
        <v>490</v>
      </c>
      <c r="U35" s="94">
        <v>454.66300000000001</v>
      </c>
      <c r="V35" s="94">
        <v>500</v>
      </c>
      <c r="W35" s="94">
        <v>425.15499999999997</v>
      </c>
      <c r="X35" s="94">
        <v>150</v>
      </c>
      <c r="Y35" s="94">
        <v>205.80799999999999</v>
      </c>
      <c r="Z35" s="95"/>
      <c r="AA35" s="74">
        <f t="shared" si="3"/>
        <v>5514.1990000000005</v>
      </c>
    </row>
    <row r="36" spans="1:27" ht="30" customHeight="1" thickBot="1" x14ac:dyDescent="0.25">
      <c r="A36" s="81" t="s">
        <v>29</v>
      </c>
      <c r="B36" s="82">
        <f>IF(LEN(B$2)&gt;0,SUM(B31:B35),"")</f>
        <v>440</v>
      </c>
      <c r="C36" s="83">
        <f t="shared" ref="C36:Z36" si="4">IF(LEN(C$2)&gt;0,SUM(C31:C35),"")</f>
        <v>515</v>
      </c>
      <c r="D36" s="83">
        <f t="shared" si="4"/>
        <v>465</v>
      </c>
      <c r="E36" s="83">
        <f t="shared" si="4"/>
        <v>402</v>
      </c>
      <c r="F36" s="83">
        <f t="shared" si="4"/>
        <v>353</v>
      </c>
      <c r="G36" s="83">
        <f t="shared" si="4"/>
        <v>417</v>
      </c>
      <c r="H36" s="83">
        <f t="shared" si="4"/>
        <v>426</v>
      </c>
      <c r="I36" s="83">
        <f t="shared" si="4"/>
        <v>402.69100000000003</v>
      </c>
      <c r="J36" s="83">
        <f t="shared" si="4"/>
        <v>550</v>
      </c>
      <c r="K36" s="83">
        <f t="shared" si="4"/>
        <v>437</v>
      </c>
      <c r="L36" s="83">
        <f t="shared" si="4"/>
        <v>463.19799999999998</v>
      </c>
      <c r="M36" s="83">
        <f t="shared" si="4"/>
        <v>632</v>
      </c>
      <c r="N36" s="83">
        <f t="shared" si="4"/>
        <v>511.964</v>
      </c>
      <c r="O36" s="83">
        <f t="shared" si="4"/>
        <v>553.68399999999997</v>
      </c>
      <c r="P36" s="83">
        <f t="shared" si="4"/>
        <v>617</v>
      </c>
      <c r="Q36" s="83">
        <f t="shared" si="4"/>
        <v>785</v>
      </c>
      <c r="R36" s="83">
        <f t="shared" si="4"/>
        <v>842</v>
      </c>
      <c r="S36" s="83">
        <f t="shared" si="4"/>
        <v>912</v>
      </c>
      <c r="T36" s="83">
        <f t="shared" si="4"/>
        <v>958</v>
      </c>
      <c r="U36" s="83">
        <f t="shared" si="4"/>
        <v>978.66300000000001</v>
      </c>
      <c r="V36" s="83">
        <f t="shared" si="4"/>
        <v>1031</v>
      </c>
      <c r="W36" s="83">
        <f t="shared" si="4"/>
        <v>856.15499999999997</v>
      </c>
      <c r="X36" s="83">
        <f t="shared" si="4"/>
        <v>574</v>
      </c>
      <c r="Y36" s="83">
        <f t="shared" si="4"/>
        <v>718.80799999999999</v>
      </c>
      <c r="Z36" s="84" t="str">
        <f t="shared" si="4"/>
        <v/>
      </c>
      <c r="AA36" s="85">
        <f t="shared" si="3"/>
        <v>14841.163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5217.5250000000005</v>
      </c>
      <c r="C39" s="83">
        <f t="shared" ref="C39:Z39" si="6">IF(LEN(C$2)&gt;0,C14+C22+C36,"")</f>
        <v>5262.768</v>
      </c>
      <c r="D39" s="83">
        <f t="shared" si="6"/>
        <v>5155.8590000000004</v>
      </c>
      <c r="E39" s="83">
        <f t="shared" si="6"/>
        <v>5099.7170000000006</v>
      </c>
      <c r="F39" s="83">
        <f t="shared" si="6"/>
        <v>5052.2</v>
      </c>
      <c r="G39" s="83">
        <f t="shared" si="6"/>
        <v>5128.9380000000001</v>
      </c>
      <c r="H39" s="83">
        <f t="shared" si="6"/>
        <v>5163.2560000000012</v>
      </c>
      <c r="I39" s="83">
        <f t="shared" si="6"/>
        <v>5333.2629999999999</v>
      </c>
      <c r="J39" s="83">
        <f t="shared" si="6"/>
        <v>5816.0679999999993</v>
      </c>
      <c r="K39" s="83">
        <f t="shared" si="6"/>
        <v>6118.56</v>
      </c>
      <c r="L39" s="83">
        <f t="shared" si="6"/>
        <v>6278.4510000000009</v>
      </c>
      <c r="M39" s="83">
        <f t="shared" si="6"/>
        <v>6496.107</v>
      </c>
      <c r="N39" s="83">
        <f t="shared" si="6"/>
        <v>6327.0489999999991</v>
      </c>
      <c r="O39" s="83">
        <f t="shared" si="6"/>
        <v>6067.5520000000006</v>
      </c>
      <c r="P39" s="83">
        <f t="shared" si="6"/>
        <v>6029.6259999999993</v>
      </c>
      <c r="Q39" s="83">
        <f t="shared" si="6"/>
        <v>6043.9230000000007</v>
      </c>
      <c r="R39" s="83">
        <f t="shared" si="6"/>
        <v>6421.8910000000005</v>
      </c>
      <c r="S39" s="83">
        <f t="shared" si="6"/>
        <v>6771.6180000000004</v>
      </c>
      <c r="T39" s="83">
        <f t="shared" si="6"/>
        <v>6796.4009999999998</v>
      </c>
      <c r="U39" s="83">
        <f t="shared" si="6"/>
        <v>6745.4709999999995</v>
      </c>
      <c r="V39" s="83">
        <f t="shared" si="6"/>
        <v>6407.7439999999997</v>
      </c>
      <c r="W39" s="83">
        <f t="shared" si="6"/>
        <v>5997.99</v>
      </c>
      <c r="X39" s="83">
        <f t="shared" si="6"/>
        <v>5583.7080000000005</v>
      </c>
      <c r="Y39" s="83">
        <f t="shared" si="6"/>
        <v>5066.6410000000005</v>
      </c>
      <c r="Z39" s="84" t="str">
        <f t="shared" si="6"/>
        <v/>
      </c>
      <c r="AA39" s="96">
        <f>SUM(B39:Z39)</f>
        <v>140382.32600000003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44157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5217.5249999999996</v>
      </c>
      <c r="C4" s="18">
        <v>5262.768</v>
      </c>
      <c r="D4" s="18">
        <v>5155.8590000000004</v>
      </c>
      <c r="E4" s="18">
        <v>5099.7169999999996</v>
      </c>
      <c r="F4" s="18">
        <v>5052.2</v>
      </c>
      <c r="G4" s="18">
        <v>5128.9380000000001</v>
      </c>
      <c r="H4" s="18">
        <v>5163.2560000000003</v>
      </c>
      <c r="I4" s="18">
        <v>5333.2629999999999</v>
      </c>
      <c r="J4" s="18">
        <v>5816.0680000000002</v>
      </c>
      <c r="K4" s="18">
        <v>6118.56</v>
      </c>
      <c r="L4" s="18">
        <v>6278.451</v>
      </c>
      <c r="M4" s="18">
        <v>6496.107</v>
      </c>
      <c r="N4" s="18">
        <v>6327.049</v>
      </c>
      <c r="O4" s="18">
        <v>6067.5519999999997</v>
      </c>
      <c r="P4" s="18">
        <v>6029.6260000000002</v>
      </c>
      <c r="Q4" s="18">
        <v>6043.9229999999998</v>
      </c>
      <c r="R4" s="18">
        <v>6421.8909999999996</v>
      </c>
      <c r="S4" s="18">
        <v>6771.6180000000004</v>
      </c>
      <c r="T4" s="18">
        <v>6796.4009999999998</v>
      </c>
      <c r="U4" s="18">
        <v>6745.4709999999995</v>
      </c>
      <c r="V4" s="18">
        <v>6407.7439999999997</v>
      </c>
      <c r="W4" s="18">
        <v>5997.99</v>
      </c>
      <c r="X4" s="18">
        <v>5583.7079999999996</v>
      </c>
      <c r="Y4" s="18">
        <v>5066.6409999999996</v>
      </c>
      <c r="Z4" s="19"/>
      <c r="AA4" s="20">
        <f>SUM(B4:Z4)</f>
        <v>140382.32600000003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31.13</v>
      </c>
      <c r="C7" s="28">
        <v>25.87</v>
      </c>
      <c r="D7" s="28">
        <v>28.13</v>
      </c>
      <c r="E7" s="28">
        <v>24.64</v>
      </c>
      <c r="F7" s="28">
        <v>25.3</v>
      </c>
      <c r="G7" s="28">
        <v>26.89</v>
      </c>
      <c r="H7" s="28">
        <v>32.15</v>
      </c>
      <c r="I7" s="28">
        <v>37.35</v>
      </c>
      <c r="J7" s="28">
        <v>39.83</v>
      </c>
      <c r="K7" s="28">
        <v>41.09</v>
      </c>
      <c r="L7" s="28">
        <v>42.95</v>
      </c>
      <c r="M7" s="28">
        <v>46.34</v>
      </c>
      <c r="N7" s="28">
        <v>41.2</v>
      </c>
      <c r="O7" s="28">
        <v>40.950000000000003</v>
      </c>
      <c r="P7" s="28">
        <v>41.08</v>
      </c>
      <c r="Q7" s="28">
        <v>46.34</v>
      </c>
      <c r="R7" s="28">
        <v>65.53</v>
      </c>
      <c r="S7" s="28">
        <v>62.41</v>
      </c>
      <c r="T7" s="28">
        <v>69.88</v>
      </c>
      <c r="U7" s="28">
        <v>58.45</v>
      </c>
      <c r="V7" s="28">
        <v>62.41</v>
      </c>
      <c r="W7" s="28">
        <v>50.8</v>
      </c>
      <c r="X7" s="28">
        <v>46.34</v>
      </c>
      <c r="Y7" s="28">
        <v>44.45</v>
      </c>
      <c r="Z7" s="29"/>
      <c r="AA7" s="30">
        <v>42.979583333333331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999.274</v>
      </c>
      <c r="C17" s="67">
        <v>1013.829</v>
      </c>
      <c r="D17" s="67">
        <v>1025.116</v>
      </c>
      <c r="E17" s="67">
        <v>1015.063</v>
      </c>
      <c r="F17" s="67">
        <v>1023.513</v>
      </c>
      <c r="G17" s="67">
        <v>1019.155</v>
      </c>
      <c r="H17" s="67">
        <v>1001.405</v>
      </c>
      <c r="I17" s="67">
        <v>983.77700000000004</v>
      </c>
      <c r="J17" s="67">
        <v>988.17499999999995</v>
      </c>
      <c r="K17" s="67">
        <v>989.20600000000002</v>
      </c>
      <c r="L17" s="67">
        <v>985.19500000000005</v>
      </c>
      <c r="M17" s="67">
        <v>985.89</v>
      </c>
      <c r="N17" s="67">
        <v>983.399</v>
      </c>
      <c r="O17" s="67">
        <v>982.27800000000002</v>
      </c>
      <c r="P17" s="67">
        <v>968.21199999999999</v>
      </c>
      <c r="Q17" s="67">
        <v>955.71199999999999</v>
      </c>
      <c r="R17" s="67">
        <v>961.42200000000003</v>
      </c>
      <c r="S17" s="67">
        <v>975.08500000000004</v>
      </c>
      <c r="T17" s="67">
        <v>983.62099999999998</v>
      </c>
      <c r="U17" s="67">
        <v>987.65</v>
      </c>
      <c r="V17" s="67">
        <v>990.09100000000001</v>
      </c>
      <c r="W17" s="67">
        <v>990.83500000000004</v>
      </c>
      <c r="X17" s="67">
        <v>972.81899999999996</v>
      </c>
      <c r="Y17" s="67">
        <v>984.54399999999998</v>
      </c>
      <c r="Z17" s="68"/>
      <c r="AA17" s="69">
        <f>SUM(B17:Z17)</f>
        <v>23765.265999999996</v>
      </c>
    </row>
    <row r="18" spans="1:27" ht="24.95" customHeight="1" x14ac:dyDescent="0.2">
      <c r="A18" s="70" t="s">
        <v>13</v>
      </c>
      <c r="B18" s="71">
        <v>793.10400000000004</v>
      </c>
      <c r="C18" s="72">
        <v>772.71800000000007</v>
      </c>
      <c r="D18" s="72">
        <v>759.59800000000007</v>
      </c>
      <c r="E18" s="72">
        <v>746.90200000000016</v>
      </c>
      <c r="F18" s="72">
        <v>746.22699999999998</v>
      </c>
      <c r="G18" s="72">
        <v>755.99500000000012</v>
      </c>
      <c r="H18" s="72">
        <v>779.62700000000007</v>
      </c>
      <c r="I18" s="72">
        <v>826.97199999999998</v>
      </c>
      <c r="J18" s="72">
        <v>873.93799999999999</v>
      </c>
      <c r="K18" s="72">
        <v>902.375</v>
      </c>
      <c r="L18" s="72">
        <v>924.52599999999995</v>
      </c>
      <c r="M18" s="72">
        <v>932.22899999999993</v>
      </c>
      <c r="N18" s="72">
        <v>920.43100000000004</v>
      </c>
      <c r="O18" s="72">
        <v>896.72299999999996</v>
      </c>
      <c r="P18" s="72">
        <v>901.69599999999991</v>
      </c>
      <c r="Q18" s="72">
        <v>913.11699999999985</v>
      </c>
      <c r="R18" s="72">
        <v>969.08900000000006</v>
      </c>
      <c r="S18" s="72">
        <v>995.13399999999979</v>
      </c>
      <c r="T18" s="72">
        <v>991.02300000000002</v>
      </c>
      <c r="U18" s="72">
        <v>980.23399999999992</v>
      </c>
      <c r="V18" s="72">
        <v>949.83000000000015</v>
      </c>
      <c r="W18" s="72">
        <v>900.53200000000004</v>
      </c>
      <c r="X18" s="72">
        <v>868.61000000000013</v>
      </c>
      <c r="Y18" s="72">
        <v>820.98500000000001</v>
      </c>
      <c r="Z18" s="73"/>
      <c r="AA18" s="74">
        <f>SUM(B18:Z18)</f>
        <v>20921.615000000002</v>
      </c>
    </row>
    <row r="19" spans="1:27" ht="24.95" customHeight="1" x14ac:dyDescent="0.2">
      <c r="A19" s="70" t="s">
        <v>14</v>
      </c>
      <c r="B19" s="75">
        <v>2663.103000000001</v>
      </c>
      <c r="C19" s="76">
        <v>2529.8649999999993</v>
      </c>
      <c r="D19" s="76">
        <v>2397.2240000000002</v>
      </c>
      <c r="E19" s="76">
        <v>2321.3670000000006</v>
      </c>
      <c r="F19" s="76">
        <v>2341.4810000000002</v>
      </c>
      <c r="G19" s="76">
        <v>2450.4979999999996</v>
      </c>
      <c r="H19" s="76">
        <v>2649.4480000000003</v>
      </c>
      <c r="I19" s="76">
        <v>2988.0139999999997</v>
      </c>
      <c r="J19" s="76">
        <v>3403.4550000000004</v>
      </c>
      <c r="K19" s="76">
        <v>3726.4790000000003</v>
      </c>
      <c r="L19" s="76">
        <v>3964.2299999999991</v>
      </c>
      <c r="M19" s="76">
        <v>4030.4879999999998</v>
      </c>
      <c r="N19" s="76">
        <v>3966.2190000000001</v>
      </c>
      <c r="O19" s="76">
        <v>3684.5509999999999</v>
      </c>
      <c r="P19" s="76">
        <v>3694.7179999999998</v>
      </c>
      <c r="Q19" s="76">
        <v>3818.0940000000001</v>
      </c>
      <c r="R19" s="76">
        <v>4261.38</v>
      </c>
      <c r="S19" s="76">
        <v>4551.3990000000003</v>
      </c>
      <c r="T19" s="76">
        <v>4548.7569999999996</v>
      </c>
      <c r="U19" s="76">
        <v>4486.5870000000014</v>
      </c>
      <c r="V19" s="76">
        <v>4255.8230000000003</v>
      </c>
      <c r="W19" s="76">
        <v>3819.1229999999996</v>
      </c>
      <c r="X19" s="76">
        <v>3467.779</v>
      </c>
      <c r="Y19" s="76">
        <v>3044.1120000000001</v>
      </c>
      <c r="Z19" s="73"/>
      <c r="AA19" s="74">
        <f>SUM(B19:Z19)</f>
        <v>83064.193999999974</v>
      </c>
    </row>
    <row r="20" spans="1:27" ht="24.95" customHeight="1" x14ac:dyDescent="0.2">
      <c r="A20" s="77" t="s">
        <v>15</v>
      </c>
      <c r="B20" s="76"/>
      <c r="C20" s="76"/>
      <c r="D20" s="76">
        <v>125</v>
      </c>
      <c r="E20" s="76">
        <v>125</v>
      </c>
      <c r="F20" s="76">
        <v>125</v>
      </c>
      <c r="G20" s="76">
        <v>125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500</v>
      </c>
    </row>
    <row r="21" spans="1:27" ht="24.95" customHeight="1" x14ac:dyDescent="0.2">
      <c r="A21" s="80" t="s">
        <v>16</v>
      </c>
      <c r="B21" s="72">
        <v>117.5</v>
      </c>
      <c r="C21" s="72">
        <v>117.5</v>
      </c>
      <c r="D21" s="72">
        <v>116</v>
      </c>
      <c r="E21" s="72">
        <v>117</v>
      </c>
      <c r="F21" s="72">
        <v>117.5</v>
      </c>
      <c r="G21" s="72">
        <v>115</v>
      </c>
      <c r="H21" s="72">
        <v>118</v>
      </c>
      <c r="I21" s="72">
        <v>118.5</v>
      </c>
      <c r="J21" s="72">
        <v>116.5</v>
      </c>
      <c r="K21" s="72">
        <v>119.5</v>
      </c>
      <c r="L21" s="72">
        <v>120.5</v>
      </c>
      <c r="M21" s="72">
        <v>119.5</v>
      </c>
      <c r="N21" s="72">
        <v>121</v>
      </c>
      <c r="O21" s="72">
        <v>118</v>
      </c>
      <c r="P21" s="72">
        <v>124</v>
      </c>
      <c r="Q21" s="72">
        <v>132</v>
      </c>
      <c r="R21" s="72">
        <v>144</v>
      </c>
      <c r="S21" s="72">
        <v>156</v>
      </c>
      <c r="T21" s="72">
        <v>157</v>
      </c>
      <c r="U21" s="72">
        <v>155</v>
      </c>
      <c r="V21" s="72">
        <v>148</v>
      </c>
      <c r="W21" s="72">
        <v>138.5</v>
      </c>
      <c r="X21" s="72">
        <v>129.5</v>
      </c>
      <c r="Y21" s="72">
        <v>121</v>
      </c>
      <c r="Z21" s="72"/>
      <c r="AA21" s="74">
        <f>SUM(B21:Z21)</f>
        <v>3057</v>
      </c>
    </row>
    <row r="22" spans="1:27" ht="30" customHeight="1" thickBot="1" x14ac:dyDescent="0.25">
      <c r="A22" s="81" t="s">
        <v>17</v>
      </c>
      <c r="B22" s="82">
        <f t="shared" ref="B22:AA22" si="1">SUM(B17:B21)</f>
        <v>4572.9810000000016</v>
      </c>
      <c r="C22" s="83">
        <f t="shared" si="1"/>
        <v>4433.9119999999994</v>
      </c>
      <c r="D22" s="83">
        <f t="shared" si="1"/>
        <v>4422.9380000000001</v>
      </c>
      <c r="E22" s="83">
        <f t="shared" si="1"/>
        <v>4325.3320000000003</v>
      </c>
      <c r="F22" s="83">
        <f t="shared" si="1"/>
        <v>4353.7210000000005</v>
      </c>
      <c r="G22" s="83">
        <f t="shared" si="1"/>
        <v>4465.6479999999992</v>
      </c>
      <c r="H22" s="83">
        <f t="shared" si="1"/>
        <v>4548.4800000000005</v>
      </c>
      <c r="I22" s="83">
        <f t="shared" si="1"/>
        <v>4917.2629999999999</v>
      </c>
      <c r="J22" s="83">
        <f t="shared" si="1"/>
        <v>5382.0680000000002</v>
      </c>
      <c r="K22" s="83">
        <f t="shared" si="1"/>
        <v>5737.56</v>
      </c>
      <c r="L22" s="83">
        <f t="shared" si="1"/>
        <v>5994.4509999999991</v>
      </c>
      <c r="M22" s="83">
        <f t="shared" si="1"/>
        <v>6068.107</v>
      </c>
      <c r="N22" s="83">
        <f t="shared" si="1"/>
        <v>5991.049</v>
      </c>
      <c r="O22" s="83">
        <f t="shared" si="1"/>
        <v>5681.5519999999997</v>
      </c>
      <c r="P22" s="83">
        <f t="shared" si="1"/>
        <v>5688.6260000000002</v>
      </c>
      <c r="Q22" s="83">
        <f t="shared" si="1"/>
        <v>5818.9229999999998</v>
      </c>
      <c r="R22" s="83">
        <f t="shared" si="1"/>
        <v>6335.8909999999996</v>
      </c>
      <c r="S22" s="83">
        <f t="shared" si="1"/>
        <v>6677.6180000000004</v>
      </c>
      <c r="T22" s="83">
        <f t="shared" si="1"/>
        <v>6680.4009999999998</v>
      </c>
      <c r="U22" s="83">
        <f t="shared" si="1"/>
        <v>6609.4710000000014</v>
      </c>
      <c r="V22" s="83">
        <f t="shared" si="1"/>
        <v>6343.7440000000006</v>
      </c>
      <c r="W22" s="83">
        <f t="shared" si="1"/>
        <v>5848.99</v>
      </c>
      <c r="X22" s="83">
        <f t="shared" si="1"/>
        <v>5438.7080000000005</v>
      </c>
      <c r="Y22" s="83">
        <f t="shared" si="1"/>
        <v>4970.6409999999996</v>
      </c>
      <c r="Z22" s="84">
        <f t="shared" si="1"/>
        <v>0</v>
      </c>
      <c r="AA22" s="85">
        <f t="shared" si="1"/>
        <v>131308.07499999995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458.5</v>
      </c>
      <c r="C25" s="67">
        <v>458.5</v>
      </c>
      <c r="D25" s="67">
        <v>457</v>
      </c>
      <c r="E25" s="67">
        <v>458</v>
      </c>
      <c r="F25" s="67">
        <v>458.5</v>
      </c>
      <c r="G25" s="67">
        <v>456</v>
      </c>
      <c r="H25" s="67">
        <v>459</v>
      </c>
      <c r="I25" s="67">
        <v>459.5</v>
      </c>
      <c r="J25" s="67">
        <v>457.5</v>
      </c>
      <c r="K25" s="67">
        <v>460.5</v>
      </c>
      <c r="L25" s="67">
        <v>461.5</v>
      </c>
      <c r="M25" s="67">
        <v>460.5</v>
      </c>
      <c r="N25" s="67">
        <v>462</v>
      </c>
      <c r="O25" s="67">
        <v>459</v>
      </c>
      <c r="P25" s="67">
        <v>465</v>
      </c>
      <c r="Q25" s="67">
        <v>473</v>
      </c>
      <c r="R25" s="67">
        <v>485</v>
      </c>
      <c r="S25" s="67">
        <v>497</v>
      </c>
      <c r="T25" s="67">
        <v>498</v>
      </c>
      <c r="U25" s="67">
        <v>496</v>
      </c>
      <c r="V25" s="67">
        <v>489</v>
      </c>
      <c r="W25" s="67">
        <v>479.5</v>
      </c>
      <c r="X25" s="67">
        <v>470.5</v>
      </c>
      <c r="Y25" s="67">
        <v>462</v>
      </c>
      <c r="Z25" s="68"/>
      <c r="AA25" s="69">
        <f>SUM(B25:Z25)</f>
        <v>11241</v>
      </c>
    </row>
    <row r="26" spans="1:27" ht="24.95" customHeight="1" x14ac:dyDescent="0.2">
      <c r="A26" s="70" t="s">
        <v>20</v>
      </c>
      <c r="B26" s="71">
        <v>4759.0249999999996</v>
      </c>
      <c r="C26" s="72">
        <v>4804.268</v>
      </c>
      <c r="D26" s="72">
        <v>4698.8590000000004</v>
      </c>
      <c r="E26" s="72">
        <v>4641.7169999999996</v>
      </c>
      <c r="F26" s="72">
        <v>4593.7</v>
      </c>
      <c r="G26" s="72">
        <v>4672.9380000000001</v>
      </c>
      <c r="H26" s="72">
        <v>4704.2560000000003</v>
      </c>
      <c r="I26" s="72">
        <v>4873.7629999999999</v>
      </c>
      <c r="J26" s="72">
        <v>5358.5680000000002</v>
      </c>
      <c r="K26" s="72">
        <v>5658.06</v>
      </c>
      <c r="L26" s="72">
        <v>5816.951</v>
      </c>
      <c r="M26" s="72">
        <v>6035.607</v>
      </c>
      <c r="N26" s="72">
        <v>5865.049</v>
      </c>
      <c r="O26" s="72">
        <v>5608.5519999999997</v>
      </c>
      <c r="P26" s="72">
        <v>5564.6260000000002</v>
      </c>
      <c r="Q26" s="72">
        <v>5570.9229999999998</v>
      </c>
      <c r="R26" s="72">
        <v>5936.8909999999996</v>
      </c>
      <c r="S26" s="72">
        <v>6274.6180000000004</v>
      </c>
      <c r="T26" s="72">
        <v>6298.4009999999998</v>
      </c>
      <c r="U26" s="72">
        <v>6249.4709999999995</v>
      </c>
      <c r="V26" s="72">
        <v>5918.7439999999997</v>
      </c>
      <c r="W26" s="72">
        <v>5518.49</v>
      </c>
      <c r="X26" s="72">
        <v>5113.2079999999996</v>
      </c>
      <c r="Y26" s="72">
        <v>4604.6409999999996</v>
      </c>
      <c r="Z26" s="73"/>
      <c r="AA26" s="74">
        <f>SUM(B26:Z26)</f>
        <v>129141.32600000002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5217.5249999999996</v>
      </c>
      <c r="C28" s="57">
        <f t="shared" si="2"/>
        <v>5262.768</v>
      </c>
      <c r="D28" s="57">
        <f t="shared" si="2"/>
        <v>5155.8590000000004</v>
      </c>
      <c r="E28" s="57">
        <f t="shared" si="2"/>
        <v>5099.7169999999996</v>
      </c>
      <c r="F28" s="57">
        <f t="shared" si="2"/>
        <v>5052.2</v>
      </c>
      <c r="G28" s="57">
        <f t="shared" si="2"/>
        <v>5128.9380000000001</v>
      </c>
      <c r="H28" s="57">
        <f t="shared" si="2"/>
        <v>5163.2560000000003</v>
      </c>
      <c r="I28" s="57">
        <f t="shared" si="2"/>
        <v>5333.2629999999999</v>
      </c>
      <c r="J28" s="57">
        <f t="shared" si="2"/>
        <v>5816.0680000000002</v>
      </c>
      <c r="K28" s="57">
        <f t="shared" si="2"/>
        <v>6118.56</v>
      </c>
      <c r="L28" s="57">
        <f t="shared" si="2"/>
        <v>6278.451</v>
      </c>
      <c r="M28" s="57">
        <f t="shared" si="2"/>
        <v>6496.107</v>
      </c>
      <c r="N28" s="57">
        <f t="shared" si="2"/>
        <v>6327.049</v>
      </c>
      <c r="O28" s="57">
        <f t="shared" si="2"/>
        <v>6067.5519999999997</v>
      </c>
      <c r="P28" s="57">
        <f t="shared" si="2"/>
        <v>6029.6260000000002</v>
      </c>
      <c r="Q28" s="57">
        <f t="shared" si="2"/>
        <v>6043.9229999999998</v>
      </c>
      <c r="R28" s="57">
        <f t="shared" si="2"/>
        <v>6421.8909999999996</v>
      </c>
      <c r="S28" s="57">
        <f t="shared" si="2"/>
        <v>6771.6180000000004</v>
      </c>
      <c r="T28" s="57">
        <f t="shared" si="2"/>
        <v>6796.4009999999998</v>
      </c>
      <c r="U28" s="57">
        <f t="shared" si="2"/>
        <v>6745.4709999999995</v>
      </c>
      <c r="V28" s="57">
        <f t="shared" si="2"/>
        <v>6407.7439999999997</v>
      </c>
      <c r="W28" s="57">
        <f t="shared" si="2"/>
        <v>5997.99</v>
      </c>
      <c r="X28" s="57">
        <f t="shared" si="2"/>
        <v>5583.7079999999996</v>
      </c>
      <c r="Y28" s="57">
        <f t="shared" si="2"/>
        <v>5066.6409999999996</v>
      </c>
      <c r="Z28" s="58">
        <f t="shared" si="2"/>
        <v>0</v>
      </c>
      <c r="AA28" s="59">
        <f t="shared" si="2"/>
        <v>140382.326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>
        <v>149.54399999999998</v>
      </c>
      <c r="C31" s="90">
        <v>213.85599999999999</v>
      </c>
      <c r="D31" s="90">
        <v>122.92099999999999</v>
      </c>
      <c r="E31" s="90">
        <v>148.38499999999999</v>
      </c>
      <c r="F31" s="90">
        <v>174.495</v>
      </c>
      <c r="G31" s="90">
        <v>84.984000000000009</v>
      </c>
      <c r="H31" s="90">
        <v>105.776</v>
      </c>
      <c r="I31" s="90">
        <v>17</v>
      </c>
      <c r="J31" s="90">
        <v>17</v>
      </c>
      <c r="K31" s="90">
        <v>17</v>
      </c>
      <c r="L31" s="90">
        <v>60</v>
      </c>
      <c r="M31" s="90">
        <v>114</v>
      </c>
      <c r="N31" s="90">
        <v>114</v>
      </c>
      <c r="O31" s="90">
        <v>142</v>
      </c>
      <c r="P31" s="90">
        <v>131</v>
      </c>
      <c r="Q31" s="90">
        <v>46</v>
      </c>
      <c r="R31" s="90">
        <v>16</v>
      </c>
      <c r="S31" s="90">
        <v>19</v>
      </c>
      <c r="T31" s="90">
        <v>17</v>
      </c>
      <c r="U31" s="90">
        <v>17</v>
      </c>
      <c r="V31" s="90">
        <v>17</v>
      </c>
      <c r="W31" s="90">
        <v>17</v>
      </c>
      <c r="X31" s="90">
        <v>17</v>
      </c>
      <c r="Y31" s="90">
        <v>5</v>
      </c>
      <c r="Z31" s="91"/>
      <c r="AA31" s="69">
        <f t="shared" ref="AA31:AA36" si="3">SUM(B31:Z31)</f>
        <v>1782.9609999999998</v>
      </c>
    </row>
    <row r="32" spans="1:27" ht="24.95" customHeight="1" x14ac:dyDescent="0.2">
      <c r="A32" s="92" t="s">
        <v>35</v>
      </c>
      <c r="B32" s="93">
        <v>110</v>
      </c>
      <c r="C32" s="94">
        <v>210</v>
      </c>
      <c r="D32" s="94">
        <v>210</v>
      </c>
      <c r="E32" s="94">
        <v>151</v>
      </c>
      <c r="F32" s="94">
        <v>112.492</v>
      </c>
      <c r="G32" s="94">
        <v>193.30599999999998</v>
      </c>
      <c r="H32" s="94">
        <v>48.570999999999998</v>
      </c>
      <c r="I32" s="94">
        <v>115</v>
      </c>
      <c r="J32" s="94">
        <v>133</v>
      </c>
      <c r="K32" s="94">
        <v>115</v>
      </c>
      <c r="L32" s="94">
        <v>65</v>
      </c>
      <c r="M32" s="94">
        <v>155</v>
      </c>
      <c r="N32" s="94">
        <v>98</v>
      </c>
      <c r="O32" s="94">
        <v>130</v>
      </c>
      <c r="P32" s="94">
        <v>180</v>
      </c>
      <c r="Q32" s="94">
        <v>179</v>
      </c>
      <c r="R32" s="94">
        <v>70</v>
      </c>
      <c r="S32" s="94">
        <v>75</v>
      </c>
      <c r="T32" s="94">
        <v>99</v>
      </c>
      <c r="U32" s="94">
        <v>51</v>
      </c>
      <c r="V32" s="94">
        <v>47</v>
      </c>
      <c r="W32" s="94">
        <v>44</v>
      </c>
      <c r="X32" s="94">
        <v>25</v>
      </c>
      <c r="Y32" s="94"/>
      <c r="Z32" s="95"/>
      <c r="AA32" s="74">
        <f t="shared" si="3"/>
        <v>2616.3689999999997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>
        <v>30</v>
      </c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30</v>
      </c>
    </row>
    <row r="35" spans="1:27" ht="24.95" customHeight="1" x14ac:dyDescent="0.2">
      <c r="A35" s="92" t="s">
        <v>38</v>
      </c>
      <c r="B35" s="93">
        <v>385</v>
      </c>
      <c r="C35" s="94">
        <v>405</v>
      </c>
      <c r="D35" s="94">
        <v>400</v>
      </c>
      <c r="E35" s="94">
        <v>475</v>
      </c>
      <c r="F35" s="94">
        <v>381.49199999999996</v>
      </c>
      <c r="G35" s="94">
        <v>385</v>
      </c>
      <c r="H35" s="94">
        <v>460.42899999999997</v>
      </c>
      <c r="I35" s="94">
        <v>284</v>
      </c>
      <c r="J35" s="94">
        <v>284</v>
      </c>
      <c r="K35" s="94">
        <v>249</v>
      </c>
      <c r="L35" s="94">
        <v>159</v>
      </c>
      <c r="M35" s="94">
        <v>159</v>
      </c>
      <c r="N35" s="94">
        <v>124</v>
      </c>
      <c r="O35" s="94">
        <v>114</v>
      </c>
      <c r="P35" s="94">
        <v>30</v>
      </c>
      <c r="Q35" s="94"/>
      <c r="R35" s="94"/>
      <c r="S35" s="94"/>
      <c r="T35" s="94"/>
      <c r="U35" s="94">
        <v>68</v>
      </c>
      <c r="V35" s="94"/>
      <c r="W35" s="94">
        <v>88</v>
      </c>
      <c r="X35" s="94">
        <v>103</v>
      </c>
      <c r="Y35" s="94">
        <v>91</v>
      </c>
      <c r="Z35" s="95"/>
      <c r="AA35" s="74">
        <f t="shared" si="3"/>
        <v>4644.9210000000003</v>
      </c>
    </row>
    <row r="36" spans="1:27" ht="30" customHeight="1" thickBot="1" x14ac:dyDescent="0.25">
      <c r="A36" s="81" t="s">
        <v>39</v>
      </c>
      <c r="B36" s="82">
        <f>SUM(B31:B35)</f>
        <v>644.54399999999998</v>
      </c>
      <c r="C36" s="83">
        <f t="shared" ref="C36:Z36" si="4">SUM(C31:C35)</f>
        <v>828.85599999999999</v>
      </c>
      <c r="D36" s="83">
        <f t="shared" si="4"/>
        <v>732.92100000000005</v>
      </c>
      <c r="E36" s="83">
        <f t="shared" si="4"/>
        <v>774.38499999999999</v>
      </c>
      <c r="F36" s="83">
        <f t="shared" si="4"/>
        <v>698.47900000000004</v>
      </c>
      <c r="G36" s="83">
        <f t="shared" si="4"/>
        <v>663.29</v>
      </c>
      <c r="H36" s="83">
        <f t="shared" si="4"/>
        <v>614.77599999999995</v>
      </c>
      <c r="I36" s="83">
        <f t="shared" si="4"/>
        <v>416</v>
      </c>
      <c r="J36" s="83">
        <f t="shared" si="4"/>
        <v>434</v>
      </c>
      <c r="K36" s="83">
        <f t="shared" si="4"/>
        <v>381</v>
      </c>
      <c r="L36" s="83">
        <f t="shared" si="4"/>
        <v>284</v>
      </c>
      <c r="M36" s="83">
        <f t="shared" si="4"/>
        <v>428</v>
      </c>
      <c r="N36" s="83">
        <f t="shared" si="4"/>
        <v>336</v>
      </c>
      <c r="O36" s="83">
        <f t="shared" si="4"/>
        <v>386</v>
      </c>
      <c r="P36" s="83">
        <f t="shared" si="4"/>
        <v>341</v>
      </c>
      <c r="Q36" s="83">
        <f t="shared" si="4"/>
        <v>225</v>
      </c>
      <c r="R36" s="83">
        <f t="shared" si="4"/>
        <v>86</v>
      </c>
      <c r="S36" s="83">
        <f t="shared" si="4"/>
        <v>94</v>
      </c>
      <c r="T36" s="83">
        <f t="shared" si="4"/>
        <v>116</v>
      </c>
      <c r="U36" s="83">
        <f t="shared" si="4"/>
        <v>136</v>
      </c>
      <c r="V36" s="83">
        <f t="shared" si="4"/>
        <v>64</v>
      </c>
      <c r="W36" s="83">
        <f t="shared" si="4"/>
        <v>149</v>
      </c>
      <c r="X36" s="83">
        <f t="shared" si="4"/>
        <v>145</v>
      </c>
      <c r="Y36" s="83">
        <f t="shared" si="4"/>
        <v>96</v>
      </c>
      <c r="Z36" s="84">
        <f t="shared" si="4"/>
        <v>0</v>
      </c>
      <c r="AA36" s="85">
        <f t="shared" si="3"/>
        <v>9074.2510000000002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5217.5250000000015</v>
      </c>
      <c r="C39" s="83">
        <f t="shared" ref="C39:Z39" si="6">SUM(C10:C13)+C22+C36</f>
        <v>5262.7679999999991</v>
      </c>
      <c r="D39" s="83">
        <f t="shared" si="6"/>
        <v>5155.8590000000004</v>
      </c>
      <c r="E39" s="83">
        <f t="shared" si="6"/>
        <v>5099.7170000000006</v>
      </c>
      <c r="F39" s="83">
        <f t="shared" si="6"/>
        <v>5052.2000000000007</v>
      </c>
      <c r="G39" s="83">
        <f t="shared" si="6"/>
        <v>5128.9379999999992</v>
      </c>
      <c r="H39" s="83">
        <f t="shared" si="6"/>
        <v>5163.2560000000003</v>
      </c>
      <c r="I39" s="83">
        <f t="shared" si="6"/>
        <v>5333.2629999999999</v>
      </c>
      <c r="J39" s="83">
        <f t="shared" si="6"/>
        <v>5816.0680000000002</v>
      </c>
      <c r="K39" s="83">
        <f t="shared" si="6"/>
        <v>6118.56</v>
      </c>
      <c r="L39" s="83">
        <f t="shared" si="6"/>
        <v>6278.4509999999991</v>
      </c>
      <c r="M39" s="83">
        <f t="shared" si="6"/>
        <v>6496.107</v>
      </c>
      <c r="N39" s="83">
        <f t="shared" si="6"/>
        <v>6327.049</v>
      </c>
      <c r="O39" s="83">
        <f t="shared" si="6"/>
        <v>6067.5519999999997</v>
      </c>
      <c r="P39" s="83">
        <f t="shared" si="6"/>
        <v>6029.6260000000002</v>
      </c>
      <c r="Q39" s="83">
        <f t="shared" si="6"/>
        <v>6043.9229999999998</v>
      </c>
      <c r="R39" s="83">
        <f t="shared" si="6"/>
        <v>6421.8909999999996</v>
      </c>
      <c r="S39" s="83">
        <f t="shared" si="6"/>
        <v>6771.6180000000004</v>
      </c>
      <c r="T39" s="83">
        <f t="shared" si="6"/>
        <v>6796.4009999999998</v>
      </c>
      <c r="U39" s="83">
        <f t="shared" si="6"/>
        <v>6745.4710000000014</v>
      </c>
      <c r="V39" s="83">
        <f t="shared" si="6"/>
        <v>6407.7440000000006</v>
      </c>
      <c r="W39" s="83">
        <f t="shared" si="6"/>
        <v>5997.99</v>
      </c>
      <c r="X39" s="83">
        <f t="shared" si="6"/>
        <v>5583.7080000000005</v>
      </c>
      <c r="Y39" s="83">
        <f t="shared" si="6"/>
        <v>5066.6409999999996</v>
      </c>
      <c r="Z39" s="84">
        <f t="shared" si="6"/>
        <v>0</v>
      </c>
      <c r="AA39" s="96">
        <f>SUM(B39:Z39)</f>
        <v>140382.32600000003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2020-11-21T12:05:39Z</dcterms:created>
  <dcterms:modified xsi:type="dcterms:W3CDTF">2020-11-21T12:05:40Z</dcterms:modified>
</cp:coreProperties>
</file>