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3815"/>
  </bookViews>
  <sheets>
    <sheet name="SPOT_Summary (SELL)" sheetId="4" r:id="rId1"/>
    <sheet name="SPOT_Summary (BUY)" sheetId="5" r:id="rId2"/>
    <sheet name="Summary_Chart" sheetId="6" r:id="rId3"/>
  </sheets>
  <externalReferences>
    <externalReference r:id="rId4"/>
  </externalReferences>
  <definedNames>
    <definedName name="AUTO_EMAIL_REMOTE_FOLDER">[1]Parameters!$B$32</definedName>
    <definedName name="BRD_EXP_NAMES_SUM_BUY">'SPOT_Summary (BUY)'!$A$31:$A$35</definedName>
    <definedName name="BRD_EXP_VALUES_ANAL_BUY">'[1]SPOT_Analytical (BUY)'!$B$72:$Z$76</definedName>
    <definedName name="BRD_EXP_VALUES_SUM_BUY">'SPOT_Summary (BUY)'!$B$31:$Z$35</definedName>
    <definedName name="BRD_IMP_NAMES_SUM_SELL">'SPOT_Summary (SELL)'!$A$31:$A$35</definedName>
    <definedName name="BRD_IMP_VALUES_ANAL_SELL">'[1]SPOT_Analytical (SELL)'!$B$72:$Z$76</definedName>
    <definedName name="BRD_IMP_VALUES_SUM_SELL">'SPOT_Summary (SELL)'!$B$31:$Z$35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(BUY)'!$B$64:$Z$64</definedName>
    <definedName name="DEM_UNITS_HVL_VALUES_ANAL_SELL">'[1]SPOT_Analytical (SELL)'!$B$64:$Z$64</definedName>
    <definedName name="DEM_UNITS_LVL_VALUES_ANAL_BUY">'[1]SPOT_Analytical (BUY)'!$B$66:$Z$66</definedName>
    <definedName name="DEM_UNITS_LVL_VALUES_ANAL_SELL">'[1]SPOT_Analytical (SELL)'!$B$66:$Z$66</definedName>
    <definedName name="DEM_UNITS_MVL_VALUES_ANAL_BUY">'[1]SPOT_Analytical (BUY)'!$B$65:$Z$65</definedName>
    <definedName name="DEM_UNITS_MVL_VALUES_ANAL_SELL">'[1]SPOT_Analytical (SELL)'!$B$65:$Z$65</definedName>
    <definedName name="DEM_UNITS_PMP_VALUES_ANAL_BUY">'[1]SPOT_Analytical (BUY)'!$B$67:$Z$67</definedName>
    <definedName name="DEM_UNITS_PMP_VALUES_ANAL_SELL">'[1]SPOT_Analytical (SELL)'!$B$67:$Z$67</definedName>
    <definedName name="DEM_UNITS_SLL_VALUES_ANAL_BUY">'[1]SPOT_Analytical (BUY)'!$B$68:$Z$68</definedName>
    <definedName name="DEM_UNITS_SLL_VALUES_ANAL_SELL">'[1]SPOT_Analytical (SELL)'!$B$68:$Z$68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[1]Parameters!$B$97</definedName>
    <definedName name="eMail_Addresses_DAS_Malfunctions_ADMIE_FWD">[1]Parameters!$B$98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(BUY)'!$B$25:$Z$38</definedName>
    <definedName name="GAS_UNITS_VALUES_ANAL_SELL">'[1]SPOT_Analytical (SELL)'!$B$25:$Z$38</definedName>
    <definedName name="GR_MAINLAND_MCP_ANAL_SELL">'[1]SPOT_Analytical (SELL)'!$B$7:$Z$7</definedName>
    <definedName name="GR_MAINLAND_MCP_SUM_BUY">'SPOT_Summary (BUY)'!$B$7:$Z$7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(BUY)'!$B$40:$Z$57</definedName>
    <definedName name="HDR_UNITS_VALUES_ANAL_SELL">'[1]SPOT_Analytical (SELL)'!$B$40:$Z$57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(BUY)'!$B$10:$Z$23</definedName>
    <definedName name="LIG_UNITS_VALUES_ANAL_SELL">'[1]SPOT_Analytical (SELL)'!$B$10:$Z$23</definedName>
    <definedName name="LOOKUP_MMS_LAKES">[1]LookUp_Lists!$P$2:$P$17</definedName>
    <definedName name="MARKET_OPERATORS">[1]Parameters!$B$84:$B$92</definedName>
    <definedName name="MKT_OVW_PARTICIPANTS_B">[1]SPOT_Orders_OverView_01!$A$44:$A$76</definedName>
    <definedName name="MKT_OVW_PARTICIPANTS_S">[1]SPOT_Orders_OverView_01!$A$5:$A$40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SUM_BUY">'SPOT_Summary (BUY)'!$B$2:$Z$2</definedName>
    <definedName name="MTUs_MKT_SUM_SELL">'SPOT_Summary (SELL)'!$B$2:$Z$2</definedName>
    <definedName name="NEW_WEBSITE_REMOTE_FOLDER">[1]Parameters!$B$55</definedName>
    <definedName name="PARTICIPANT_NAME">[1]ParticipantsMainData!$A$3:$A$62</definedName>
    <definedName name="PARTICIPANTS_MAININFO_ALL">[1]ParticipantsMainData!$A$3:$U$62</definedName>
    <definedName name="_xlnm.Print_Area" localSheetId="0">'SPOT_Summary (SELL)'!$A$1:$AA$36</definedName>
    <definedName name="REP_MNU_T_BUY_Q">[1]ETSS_Reports_ControlPanel!$C$32:$C$41</definedName>
    <definedName name="REP_MNU_T_SELL_Q">[1]ETSS_Reports_ControlPanel!$C$20:$C$29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[1]RES_Portfolios!$C$10:$K$33</definedName>
    <definedName name="RES_TABLE_DATE">[1]RES_Table!$C$2</definedName>
    <definedName name="RES_UNITS_VALUES_ANAL_BUY">'[1]SPOT_Analytical (BUY)'!$B$59:$Z$60</definedName>
    <definedName name="RES_UNITS_VALUES_ANAL_SELL">'[1]SPOT_Analytical (SELL)'!$B$59:$Z$60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8" i="5" l="1"/>
  <c r="Y38" i="5"/>
  <c r="X38" i="5"/>
  <c r="W38" i="5"/>
  <c r="V38" i="5"/>
  <c r="U38" i="5"/>
  <c r="T38" i="5"/>
  <c r="S38" i="5"/>
  <c r="R38" i="5"/>
  <c r="Q38" i="5"/>
  <c r="P38" i="5"/>
  <c r="O38" i="5"/>
  <c r="N38" i="5"/>
  <c r="M38" i="5"/>
  <c r="L38" i="5"/>
  <c r="K38" i="5"/>
  <c r="J38" i="5"/>
  <c r="I38" i="5"/>
  <c r="H38" i="5"/>
  <c r="G38" i="5"/>
  <c r="F38" i="5"/>
  <c r="E38" i="5"/>
  <c r="D38" i="5"/>
  <c r="C38" i="5"/>
  <c r="B38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B36" i="5"/>
  <c r="AA36" i="5" s="1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Z39" i="5" s="1"/>
  <c r="Y22" i="5"/>
  <c r="Y39" i="5" s="1"/>
  <c r="X22" i="5"/>
  <c r="X39" i="5" s="1"/>
  <c r="W22" i="5"/>
  <c r="W39" i="5" s="1"/>
  <c r="V22" i="5"/>
  <c r="V39" i="5" s="1"/>
  <c r="U22" i="5"/>
  <c r="U39" i="5" s="1"/>
  <c r="T22" i="5"/>
  <c r="T39" i="5" s="1"/>
  <c r="S22" i="5"/>
  <c r="S39" i="5" s="1"/>
  <c r="R22" i="5"/>
  <c r="R39" i="5" s="1"/>
  <c r="Q22" i="5"/>
  <c r="Q39" i="5" s="1"/>
  <c r="P22" i="5"/>
  <c r="P39" i="5" s="1"/>
  <c r="O22" i="5"/>
  <c r="O39" i="5" s="1"/>
  <c r="N22" i="5"/>
  <c r="N39" i="5" s="1"/>
  <c r="M22" i="5"/>
  <c r="M39" i="5" s="1"/>
  <c r="L22" i="5"/>
  <c r="L39" i="5" s="1"/>
  <c r="K22" i="5"/>
  <c r="K39" i="5" s="1"/>
  <c r="J22" i="5"/>
  <c r="J39" i="5" s="1"/>
  <c r="I22" i="5"/>
  <c r="I39" i="5" s="1"/>
  <c r="H22" i="5"/>
  <c r="H39" i="5" s="1"/>
  <c r="G22" i="5"/>
  <c r="G39" i="5" s="1"/>
  <c r="F22" i="5"/>
  <c r="F39" i="5" s="1"/>
  <c r="E22" i="5"/>
  <c r="E39" i="5" s="1"/>
  <c r="D22" i="5"/>
  <c r="D39" i="5" s="1"/>
  <c r="C22" i="5"/>
  <c r="C39" i="5" s="1"/>
  <c r="B22" i="5"/>
  <c r="B39" i="5" s="1"/>
  <c r="AA39" i="5" s="1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0" i="5"/>
  <c r="AA14" i="5" s="1"/>
  <c r="AA4" i="5"/>
  <c r="Z39" i="4"/>
  <c r="Z38" i="4"/>
  <c r="Y38" i="4"/>
  <c r="X38" i="4"/>
  <c r="W38" i="4"/>
  <c r="V38" i="4"/>
  <c r="U38" i="4"/>
  <c r="T38" i="4"/>
  <c r="S38" i="4"/>
  <c r="R38" i="4"/>
  <c r="Q38" i="4"/>
  <c r="P38" i="4"/>
  <c r="O38" i="4"/>
  <c r="N38" i="4"/>
  <c r="M38" i="4"/>
  <c r="L38" i="4"/>
  <c r="K38" i="4"/>
  <c r="J38" i="4"/>
  <c r="I38" i="4"/>
  <c r="H38" i="4"/>
  <c r="G38" i="4"/>
  <c r="F38" i="4"/>
  <c r="E38" i="4"/>
  <c r="D38" i="4"/>
  <c r="C38" i="4"/>
  <c r="B38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B36" i="4"/>
  <c r="AA36" i="4" s="1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Y39" i="4" s="1"/>
  <c r="X14" i="4"/>
  <c r="X39" i="4" s="1"/>
  <c r="W14" i="4"/>
  <c r="W39" i="4" s="1"/>
  <c r="V14" i="4"/>
  <c r="V39" i="4" s="1"/>
  <c r="U14" i="4"/>
  <c r="U39" i="4" s="1"/>
  <c r="T14" i="4"/>
  <c r="T39" i="4" s="1"/>
  <c r="S14" i="4"/>
  <c r="S39" i="4" s="1"/>
  <c r="R14" i="4"/>
  <c r="R39" i="4" s="1"/>
  <c r="Q14" i="4"/>
  <c r="Q39" i="4" s="1"/>
  <c r="P14" i="4"/>
  <c r="P39" i="4" s="1"/>
  <c r="O14" i="4"/>
  <c r="O39" i="4" s="1"/>
  <c r="N14" i="4"/>
  <c r="N39" i="4" s="1"/>
  <c r="M14" i="4"/>
  <c r="M39" i="4" s="1"/>
  <c r="L14" i="4"/>
  <c r="L39" i="4" s="1"/>
  <c r="K14" i="4"/>
  <c r="K39" i="4" s="1"/>
  <c r="J14" i="4"/>
  <c r="J39" i="4" s="1"/>
  <c r="I14" i="4"/>
  <c r="I39" i="4" s="1"/>
  <c r="H14" i="4"/>
  <c r="H39" i="4" s="1"/>
  <c r="G14" i="4"/>
  <c r="G39" i="4" s="1"/>
  <c r="F14" i="4"/>
  <c r="F39" i="4" s="1"/>
  <c r="E14" i="4"/>
  <c r="E39" i="4" s="1"/>
  <c r="D14" i="4"/>
  <c r="D39" i="4" s="1"/>
  <c r="C14" i="4"/>
  <c r="C39" i="4" s="1"/>
  <c r="B14" i="4"/>
  <c r="B39" i="4" s="1"/>
  <c r="AA13" i="4"/>
  <c r="AA12" i="4"/>
  <c r="AA11" i="4"/>
  <c r="AA10" i="4"/>
  <c r="AA14" i="4" s="1"/>
  <c r="AA7" i="4"/>
  <c r="AA4" i="4"/>
  <c r="AA39" i="4" l="1"/>
</calcChain>
</file>

<file path=xl/sharedStrings.xml><?xml version="1.0" encoding="utf-8"?>
<sst xmlns="http://schemas.openxmlformats.org/spreadsheetml/2006/main" count="74" uniqueCount="41">
  <si>
    <t>Publication on: 20/11/2020 14:27:08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</si>
  <si>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</si>
  <si>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</si>
  <si>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</si>
  <si>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</si>
  <si>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</si>
  <si>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</si>
  <si>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</si>
  <si>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</si>
  <si>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</si>
  <si>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</si>
  <si>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</si>
  <si>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</si>
  <si>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</si>
  <si>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</si>
  <si>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</si>
  <si>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</si>
  <si>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</si>
  <si>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</si>
  <si>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</si>
  <si>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</si>
  <si>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</si>
  <si>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</si>
  <si>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</si>
  <si>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</si>
  <si>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</si>
  <si>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</si>
  <si>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</si>
  <si>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</si>
  <si>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</si>
  <si>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</si>
  <si>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</si>
  <si>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</si>
  <si>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</si>
  <si>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</si>
  <si>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</si>
  <si>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</si>
  <si>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</si>
  <si>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</si>
  <si>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</si>
  <si>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Day-Ahead Market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</si>
</sst>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0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chartsheet" Target="chartsheets/sheet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870</c:v>
                </c:pt>
                <c:pt idx="1">
                  <c:v>675</c:v>
                </c:pt>
                <c:pt idx="2">
                  <c:v>675</c:v>
                </c:pt>
                <c:pt idx="3">
                  <c:v>675</c:v>
                </c:pt>
                <c:pt idx="4">
                  <c:v>675</c:v>
                </c:pt>
                <c:pt idx="5">
                  <c:v>675</c:v>
                </c:pt>
                <c:pt idx="6">
                  <c:v>675</c:v>
                </c:pt>
                <c:pt idx="7">
                  <c:v>675</c:v>
                </c:pt>
                <c:pt idx="8">
                  <c:v>675</c:v>
                </c:pt>
                <c:pt idx="9">
                  <c:v>675</c:v>
                </c:pt>
                <c:pt idx="10">
                  <c:v>675</c:v>
                </c:pt>
                <c:pt idx="11">
                  <c:v>675</c:v>
                </c:pt>
                <c:pt idx="12">
                  <c:v>675</c:v>
                </c:pt>
                <c:pt idx="13">
                  <c:v>675</c:v>
                </c:pt>
                <c:pt idx="14">
                  <c:v>675</c:v>
                </c:pt>
                <c:pt idx="15">
                  <c:v>675</c:v>
                </c:pt>
                <c:pt idx="16">
                  <c:v>675</c:v>
                </c:pt>
                <c:pt idx="17">
                  <c:v>675</c:v>
                </c:pt>
                <c:pt idx="18">
                  <c:v>675</c:v>
                </c:pt>
                <c:pt idx="19">
                  <c:v>675</c:v>
                </c:pt>
                <c:pt idx="20">
                  <c:v>675</c:v>
                </c:pt>
                <c:pt idx="21">
                  <c:v>675</c:v>
                </c:pt>
                <c:pt idx="22">
                  <c:v>675</c:v>
                </c:pt>
                <c:pt idx="23">
                  <c:v>675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1965.9</c:v>
                </c:pt>
                <c:pt idx="1">
                  <c:v>1965.9</c:v>
                </c:pt>
                <c:pt idx="2">
                  <c:v>1965.9</c:v>
                </c:pt>
                <c:pt idx="3">
                  <c:v>1965.9</c:v>
                </c:pt>
                <c:pt idx="4">
                  <c:v>1855.9</c:v>
                </c:pt>
                <c:pt idx="5">
                  <c:v>1855.9</c:v>
                </c:pt>
                <c:pt idx="6">
                  <c:v>1915.9</c:v>
                </c:pt>
                <c:pt idx="7">
                  <c:v>2070.9</c:v>
                </c:pt>
                <c:pt idx="8">
                  <c:v>2317.9</c:v>
                </c:pt>
                <c:pt idx="9">
                  <c:v>2317.9499999999998</c:v>
                </c:pt>
                <c:pt idx="10">
                  <c:v>2213.9</c:v>
                </c:pt>
                <c:pt idx="11">
                  <c:v>2212.9</c:v>
                </c:pt>
                <c:pt idx="12">
                  <c:v>2237.326</c:v>
                </c:pt>
                <c:pt idx="13">
                  <c:v>2112.9</c:v>
                </c:pt>
                <c:pt idx="14">
                  <c:v>2412.9</c:v>
                </c:pt>
                <c:pt idx="15">
                  <c:v>2201.3360000000002</c:v>
                </c:pt>
                <c:pt idx="16">
                  <c:v>2526.0250000000001</c:v>
                </c:pt>
                <c:pt idx="17">
                  <c:v>2642.6819999999998</c:v>
                </c:pt>
                <c:pt idx="18">
                  <c:v>2545.4540000000002</c:v>
                </c:pt>
                <c:pt idx="19">
                  <c:v>2490.2200000000003</c:v>
                </c:pt>
                <c:pt idx="20">
                  <c:v>2265.3389999999999</c:v>
                </c:pt>
                <c:pt idx="21">
                  <c:v>2367.9</c:v>
                </c:pt>
                <c:pt idx="22">
                  <c:v>1900.9</c:v>
                </c:pt>
                <c:pt idx="23">
                  <c:v>1772.9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392</c:v>
                </c:pt>
                <c:pt idx="1">
                  <c:v>473.21699999999998</c:v>
                </c:pt>
                <c:pt idx="2">
                  <c:v>503.87299999999999</c:v>
                </c:pt>
                <c:pt idx="3">
                  <c:v>450.97899999999998</c:v>
                </c:pt>
                <c:pt idx="4">
                  <c:v>506</c:v>
                </c:pt>
                <c:pt idx="5">
                  <c:v>387.23900000000003</c:v>
                </c:pt>
                <c:pt idx="6">
                  <c:v>485</c:v>
                </c:pt>
                <c:pt idx="7">
                  <c:v>503</c:v>
                </c:pt>
                <c:pt idx="8">
                  <c:v>424</c:v>
                </c:pt>
                <c:pt idx="9">
                  <c:v>410</c:v>
                </c:pt>
                <c:pt idx="10">
                  <c:v>544</c:v>
                </c:pt>
                <c:pt idx="11">
                  <c:v>598</c:v>
                </c:pt>
                <c:pt idx="12">
                  <c:v>598</c:v>
                </c:pt>
                <c:pt idx="13">
                  <c:v>650.36199999999997</c:v>
                </c:pt>
                <c:pt idx="14">
                  <c:v>646.18299999999999</c:v>
                </c:pt>
                <c:pt idx="15">
                  <c:v>877</c:v>
                </c:pt>
                <c:pt idx="16">
                  <c:v>900.44900000000007</c:v>
                </c:pt>
                <c:pt idx="17">
                  <c:v>866</c:v>
                </c:pt>
                <c:pt idx="18">
                  <c:v>849</c:v>
                </c:pt>
                <c:pt idx="19">
                  <c:v>912</c:v>
                </c:pt>
                <c:pt idx="20">
                  <c:v>964</c:v>
                </c:pt>
                <c:pt idx="21">
                  <c:v>583</c:v>
                </c:pt>
                <c:pt idx="22">
                  <c:v>586</c:v>
                </c:pt>
                <c:pt idx="23">
                  <c:v>474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2170.8829999999998</c:v>
                </c:pt>
                <c:pt idx="1">
                  <c:v>2191.4850000000001</c:v>
                </c:pt>
                <c:pt idx="2">
                  <c:v>2205.3940000000002</c:v>
                </c:pt>
                <c:pt idx="3">
                  <c:v>2221.9020000000005</c:v>
                </c:pt>
                <c:pt idx="4">
                  <c:v>2260.8679999999999</c:v>
                </c:pt>
                <c:pt idx="5">
                  <c:v>2293.6789999999996</c:v>
                </c:pt>
                <c:pt idx="6">
                  <c:v>2335.7740000000003</c:v>
                </c:pt>
                <c:pt idx="7">
                  <c:v>2563.0190000000016</c:v>
                </c:pt>
                <c:pt idx="8">
                  <c:v>2921.0280000000002</c:v>
                </c:pt>
                <c:pt idx="9">
                  <c:v>3206.4960000000005</c:v>
                </c:pt>
                <c:pt idx="10">
                  <c:v>3321.2130000000006</c:v>
                </c:pt>
                <c:pt idx="11">
                  <c:v>3291.0439999999999</c:v>
                </c:pt>
                <c:pt idx="12">
                  <c:v>3203.8070000000007</c:v>
                </c:pt>
                <c:pt idx="13">
                  <c:v>3036.77</c:v>
                </c:pt>
                <c:pt idx="14">
                  <c:v>2773.9860000000003</c:v>
                </c:pt>
                <c:pt idx="15">
                  <c:v>2534.3809999999999</c:v>
                </c:pt>
                <c:pt idx="16">
                  <c:v>2443.4430000000002</c:v>
                </c:pt>
                <c:pt idx="17">
                  <c:v>2464.4210000000003</c:v>
                </c:pt>
                <c:pt idx="18">
                  <c:v>2487.4759999999997</c:v>
                </c:pt>
                <c:pt idx="19">
                  <c:v>2480.6020000000003</c:v>
                </c:pt>
                <c:pt idx="20">
                  <c:v>2489.0389999999993</c:v>
                </c:pt>
                <c:pt idx="21">
                  <c:v>2487.3059999999996</c:v>
                </c:pt>
                <c:pt idx="22">
                  <c:v>2502.9800000000005</c:v>
                </c:pt>
                <c:pt idx="23">
                  <c:v>2500.576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35</c:v>
                </c:pt>
                <c:pt idx="1">
                  <c:v>35</c:v>
                </c:pt>
                <c:pt idx="2">
                  <c:v>35</c:v>
                </c:pt>
                <c:pt idx="3">
                  <c:v>35</c:v>
                </c:pt>
                <c:pt idx="4">
                  <c:v>35</c:v>
                </c:pt>
                <c:pt idx="5">
                  <c:v>61</c:v>
                </c:pt>
                <c:pt idx="6">
                  <c:v>61</c:v>
                </c:pt>
                <c:pt idx="7">
                  <c:v>65</c:v>
                </c:pt>
                <c:pt idx="8">
                  <c:v>146</c:v>
                </c:pt>
                <c:pt idx="9">
                  <c:v>85</c:v>
                </c:pt>
                <c:pt idx="10">
                  <c:v>65</c:v>
                </c:pt>
                <c:pt idx="11">
                  <c:v>63</c:v>
                </c:pt>
                <c:pt idx="12">
                  <c:v>89</c:v>
                </c:pt>
                <c:pt idx="13">
                  <c:v>61</c:v>
                </c:pt>
                <c:pt idx="14">
                  <c:v>35</c:v>
                </c:pt>
                <c:pt idx="15">
                  <c:v>35</c:v>
                </c:pt>
                <c:pt idx="16">
                  <c:v>89</c:v>
                </c:pt>
                <c:pt idx="17">
                  <c:v>477</c:v>
                </c:pt>
                <c:pt idx="18">
                  <c:v>493</c:v>
                </c:pt>
                <c:pt idx="19">
                  <c:v>360</c:v>
                </c:pt>
                <c:pt idx="20">
                  <c:v>139</c:v>
                </c:pt>
                <c:pt idx="21">
                  <c:v>71</c:v>
                </c:pt>
                <c:pt idx="22">
                  <c:v>45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175958024"/>
        <c:axId val="175954888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5433.7830000000004</c:v>
                </c:pt>
                <c:pt idx="1">
                  <c:v>5340.6019999999999</c:v>
                </c:pt>
                <c:pt idx="2">
                  <c:v>5385.1670000000004</c:v>
                </c:pt>
                <c:pt idx="3">
                  <c:v>5348.7809999999999</c:v>
                </c:pt>
                <c:pt idx="4">
                  <c:v>5332.768</c:v>
                </c:pt>
                <c:pt idx="5">
                  <c:v>5272.8180000000002</c:v>
                </c:pt>
                <c:pt idx="6">
                  <c:v>5472.674</c:v>
                </c:pt>
                <c:pt idx="7">
                  <c:v>5876.9189999999999</c:v>
                </c:pt>
                <c:pt idx="8">
                  <c:v>6483.9279999999999</c:v>
                </c:pt>
                <c:pt idx="9">
                  <c:v>6694.4459999999999</c:v>
                </c:pt>
                <c:pt idx="10">
                  <c:v>6819.1130000000003</c:v>
                </c:pt>
                <c:pt idx="11">
                  <c:v>6839.9440000000004</c:v>
                </c:pt>
                <c:pt idx="12">
                  <c:v>6803.1329999999998</c:v>
                </c:pt>
                <c:pt idx="13">
                  <c:v>6536.0320000000002</c:v>
                </c:pt>
                <c:pt idx="14">
                  <c:v>6543.0690000000004</c:v>
                </c:pt>
                <c:pt idx="15">
                  <c:v>6322.7169999999996</c:v>
                </c:pt>
                <c:pt idx="16">
                  <c:v>6633.9170000000004</c:v>
                </c:pt>
                <c:pt idx="17">
                  <c:v>7125.1030000000001</c:v>
                </c:pt>
                <c:pt idx="18">
                  <c:v>7049.93</c:v>
                </c:pt>
                <c:pt idx="19">
                  <c:v>6917.8220000000001</c:v>
                </c:pt>
                <c:pt idx="20">
                  <c:v>6532.3779999999997</c:v>
                </c:pt>
                <c:pt idx="21">
                  <c:v>6184.2060000000001</c:v>
                </c:pt>
                <c:pt idx="22">
                  <c:v>5709.88</c:v>
                </c:pt>
                <c:pt idx="23">
                  <c:v>5422.4759999999997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75958024"/>
        <c:axId val="175954888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37.520000000000003</c:v>
                </c:pt>
                <c:pt idx="1">
                  <c:v>34.630000000000003</c:v>
                </c:pt>
                <c:pt idx="2">
                  <c:v>31.84</c:v>
                </c:pt>
                <c:pt idx="3">
                  <c:v>29.98</c:v>
                </c:pt>
                <c:pt idx="4">
                  <c:v>30.2</c:v>
                </c:pt>
                <c:pt idx="5">
                  <c:v>31.76</c:v>
                </c:pt>
                <c:pt idx="6">
                  <c:v>36.049999999999997</c:v>
                </c:pt>
                <c:pt idx="7">
                  <c:v>41.05</c:v>
                </c:pt>
                <c:pt idx="8">
                  <c:v>41.26</c:v>
                </c:pt>
                <c:pt idx="9">
                  <c:v>41.56</c:v>
                </c:pt>
                <c:pt idx="10">
                  <c:v>41.37</c:v>
                </c:pt>
                <c:pt idx="11">
                  <c:v>40.840000000000003</c:v>
                </c:pt>
                <c:pt idx="12">
                  <c:v>41.41</c:v>
                </c:pt>
                <c:pt idx="13">
                  <c:v>40.159999999999997</c:v>
                </c:pt>
                <c:pt idx="14">
                  <c:v>41.86</c:v>
                </c:pt>
                <c:pt idx="15">
                  <c:v>52.01</c:v>
                </c:pt>
                <c:pt idx="16">
                  <c:v>50.07</c:v>
                </c:pt>
                <c:pt idx="17">
                  <c:v>52.01</c:v>
                </c:pt>
                <c:pt idx="18">
                  <c:v>52.01</c:v>
                </c:pt>
                <c:pt idx="19">
                  <c:v>52.01</c:v>
                </c:pt>
                <c:pt idx="20">
                  <c:v>52.01</c:v>
                </c:pt>
                <c:pt idx="21">
                  <c:v>41.05</c:v>
                </c:pt>
                <c:pt idx="22">
                  <c:v>38.99</c:v>
                </c:pt>
                <c:pt idx="23">
                  <c:v>35.049999999999997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75957240"/>
        <c:axId val="175952928"/>
      </c:lineChart>
      <c:catAx>
        <c:axId val="17595802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75954888"/>
        <c:crosses val="autoZero"/>
        <c:auto val="1"/>
        <c:lblAlgn val="ctr"/>
        <c:lblOffset val="100"/>
        <c:noMultiLvlLbl val="0"/>
      </c:catAx>
      <c:valAx>
        <c:axId val="1759548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75958024"/>
        <c:crosses val="autoZero"/>
        <c:crossBetween val="between"/>
      </c:valAx>
      <c:valAx>
        <c:axId val="175952928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75957240"/>
        <c:crosses val="max"/>
        <c:crossBetween val="between"/>
      </c:valAx>
      <c:catAx>
        <c:axId val="175957240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17595292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d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Outlook"/>
      <sheetName val="PublicationCharts"/>
      <sheetName val="MKT_Participation_SELL"/>
      <sheetName val="MKT_Participation_BUY"/>
      <sheetName val="MKT_Participation (2)"/>
      <sheetName val="Sheet1"/>
      <sheetName val="DailyStatistics"/>
      <sheetName val="Pre-Market Data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44156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</row>
        <row r="3">
          <cell r="C3">
            <v>44156</v>
          </cell>
        </row>
        <row r="5">
          <cell r="C5" t="str">
            <v>DAM</v>
          </cell>
        </row>
        <row r="20">
          <cell r="C20">
            <v>16395</v>
          </cell>
        </row>
        <row r="21">
          <cell r="C21">
            <v>52100.73200000004</v>
          </cell>
        </row>
        <row r="22">
          <cell r="C22">
            <v>2615</v>
          </cell>
        </row>
        <row r="23">
          <cell r="C23">
            <v>14583.302</v>
          </cell>
        </row>
        <row r="24">
          <cell r="C24">
            <v>62387.571999999993</v>
          </cell>
        </row>
        <row r="25">
          <cell r="C25">
            <v>0</v>
          </cell>
        </row>
        <row r="26">
          <cell r="C26">
            <v>0</v>
          </cell>
        </row>
        <row r="27">
          <cell r="C27">
            <v>0</v>
          </cell>
        </row>
        <row r="28">
          <cell r="C28">
            <v>0</v>
          </cell>
        </row>
        <row r="29">
          <cell r="C29">
            <v>0</v>
          </cell>
        </row>
        <row r="32">
          <cell r="C32">
            <v>23885.078000000001</v>
          </cell>
        </row>
        <row r="33">
          <cell r="C33">
            <v>23625.436000000005</v>
          </cell>
        </row>
        <row r="34">
          <cell r="C34">
            <v>86193.994000000006</v>
          </cell>
        </row>
        <row r="35">
          <cell r="C35">
            <v>625</v>
          </cell>
        </row>
        <row r="36">
          <cell r="C36">
            <v>10554.098</v>
          </cell>
        </row>
        <row r="37">
          <cell r="C37">
            <v>3198</v>
          </cell>
        </row>
        <row r="38">
          <cell r="C38">
            <v>0</v>
          </cell>
        </row>
        <row r="39">
          <cell r="C39">
            <v>0</v>
          </cell>
        </row>
        <row r="40">
          <cell r="C40">
            <v>0</v>
          </cell>
        </row>
        <row r="41">
          <cell r="C41">
            <v>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7">
          <cell r="B7">
            <v>37.520000000000003</v>
          </cell>
          <cell r="C7">
            <v>34.630000000000003</v>
          </cell>
          <cell r="D7">
            <v>31.84</v>
          </cell>
          <cell r="E7">
            <v>29.98</v>
          </cell>
          <cell r="F7">
            <v>30.2</v>
          </cell>
          <cell r="G7">
            <v>31.76</v>
          </cell>
          <cell r="H7">
            <v>36.049999999999997</v>
          </cell>
          <cell r="I7">
            <v>41.05</v>
          </cell>
          <cell r="J7">
            <v>41.26</v>
          </cell>
          <cell r="K7">
            <v>41.56</v>
          </cell>
          <cell r="L7">
            <v>41.37</v>
          </cell>
          <cell r="M7">
            <v>40.840000000000003</v>
          </cell>
          <cell r="N7">
            <v>41.41</v>
          </cell>
          <cell r="O7">
            <v>40.159999999999997</v>
          </cell>
          <cell r="P7">
            <v>41.86</v>
          </cell>
          <cell r="Q7">
            <v>52.01</v>
          </cell>
          <cell r="R7">
            <v>50.07</v>
          </cell>
          <cell r="S7">
            <v>52.01</v>
          </cell>
          <cell r="T7">
            <v>52.01</v>
          </cell>
          <cell r="U7">
            <v>52.01</v>
          </cell>
          <cell r="V7">
            <v>52.01</v>
          </cell>
          <cell r="W7">
            <v>41.05</v>
          </cell>
          <cell r="X7">
            <v>38.99</v>
          </cell>
          <cell r="Y7">
            <v>35.049999999999997</v>
          </cell>
        </row>
        <row r="12">
          <cell r="B12">
            <v>155</v>
          </cell>
          <cell r="C12">
            <v>155</v>
          </cell>
          <cell r="D12">
            <v>155</v>
          </cell>
          <cell r="E12">
            <v>155</v>
          </cell>
          <cell r="F12">
            <v>155</v>
          </cell>
          <cell r="G12">
            <v>155</v>
          </cell>
          <cell r="H12">
            <v>155</v>
          </cell>
          <cell r="I12">
            <v>155</v>
          </cell>
          <cell r="J12">
            <v>155</v>
          </cell>
          <cell r="K12">
            <v>155</v>
          </cell>
          <cell r="L12">
            <v>155</v>
          </cell>
          <cell r="M12">
            <v>155</v>
          </cell>
          <cell r="N12">
            <v>155</v>
          </cell>
          <cell r="O12">
            <v>155</v>
          </cell>
          <cell r="P12">
            <v>155</v>
          </cell>
          <cell r="Q12">
            <v>155</v>
          </cell>
          <cell r="R12">
            <v>155</v>
          </cell>
          <cell r="S12">
            <v>155</v>
          </cell>
          <cell r="T12">
            <v>155</v>
          </cell>
          <cell r="U12">
            <v>155</v>
          </cell>
          <cell r="V12">
            <v>155</v>
          </cell>
          <cell r="W12">
            <v>155</v>
          </cell>
          <cell r="X12">
            <v>155</v>
          </cell>
          <cell r="Y12">
            <v>155</v>
          </cell>
        </row>
        <row r="14">
          <cell r="B14">
            <v>188</v>
          </cell>
          <cell r="C14">
            <v>188</v>
          </cell>
          <cell r="D14">
            <v>188</v>
          </cell>
          <cell r="E14">
            <v>188</v>
          </cell>
          <cell r="F14">
            <v>188</v>
          </cell>
          <cell r="G14">
            <v>188</v>
          </cell>
          <cell r="H14">
            <v>188</v>
          </cell>
          <cell r="I14">
            <v>188</v>
          </cell>
          <cell r="J14">
            <v>188</v>
          </cell>
          <cell r="K14">
            <v>188</v>
          </cell>
          <cell r="L14">
            <v>188</v>
          </cell>
          <cell r="M14">
            <v>188</v>
          </cell>
          <cell r="N14">
            <v>188</v>
          </cell>
          <cell r="O14">
            <v>188</v>
          </cell>
          <cell r="P14">
            <v>188</v>
          </cell>
          <cell r="Q14">
            <v>188</v>
          </cell>
          <cell r="R14">
            <v>188</v>
          </cell>
          <cell r="S14">
            <v>188</v>
          </cell>
          <cell r="T14">
            <v>188</v>
          </cell>
          <cell r="U14">
            <v>188</v>
          </cell>
          <cell r="V14">
            <v>188</v>
          </cell>
          <cell r="W14">
            <v>188</v>
          </cell>
          <cell r="X14">
            <v>188</v>
          </cell>
          <cell r="Y14">
            <v>188</v>
          </cell>
        </row>
        <row r="17">
          <cell r="B17">
            <v>181</v>
          </cell>
          <cell r="C17">
            <v>181</v>
          </cell>
          <cell r="D17">
            <v>181</v>
          </cell>
          <cell r="E17">
            <v>181</v>
          </cell>
          <cell r="F17">
            <v>181</v>
          </cell>
          <cell r="G17">
            <v>181</v>
          </cell>
          <cell r="H17">
            <v>181</v>
          </cell>
          <cell r="I17">
            <v>181</v>
          </cell>
          <cell r="J17">
            <v>181</v>
          </cell>
          <cell r="K17">
            <v>181</v>
          </cell>
          <cell r="L17">
            <v>181</v>
          </cell>
          <cell r="M17">
            <v>181</v>
          </cell>
          <cell r="N17">
            <v>181</v>
          </cell>
          <cell r="O17">
            <v>181</v>
          </cell>
          <cell r="P17">
            <v>181</v>
          </cell>
          <cell r="Q17">
            <v>181</v>
          </cell>
          <cell r="R17">
            <v>181</v>
          </cell>
          <cell r="S17">
            <v>181</v>
          </cell>
          <cell r="T17">
            <v>181</v>
          </cell>
          <cell r="U17">
            <v>181</v>
          </cell>
          <cell r="V17">
            <v>181</v>
          </cell>
          <cell r="W17">
            <v>181</v>
          </cell>
          <cell r="X17">
            <v>181</v>
          </cell>
          <cell r="Y17">
            <v>181</v>
          </cell>
        </row>
        <row r="20">
          <cell r="B20">
            <v>195</v>
          </cell>
        </row>
        <row r="23">
          <cell r="B23">
            <v>151</v>
          </cell>
          <cell r="C23">
            <v>151</v>
          </cell>
          <cell r="D23">
            <v>151</v>
          </cell>
          <cell r="E23">
            <v>151</v>
          </cell>
          <cell r="F23">
            <v>151</v>
          </cell>
          <cell r="G23">
            <v>151</v>
          </cell>
          <cell r="H23">
            <v>151</v>
          </cell>
          <cell r="I23">
            <v>151</v>
          </cell>
          <cell r="J23">
            <v>151</v>
          </cell>
          <cell r="K23">
            <v>151</v>
          </cell>
          <cell r="L23">
            <v>151</v>
          </cell>
          <cell r="M23">
            <v>151</v>
          </cell>
          <cell r="N23">
            <v>151</v>
          </cell>
          <cell r="O23">
            <v>151</v>
          </cell>
          <cell r="P23">
            <v>151</v>
          </cell>
          <cell r="Q23">
            <v>151</v>
          </cell>
          <cell r="R23">
            <v>151</v>
          </cell>
          <cell r="S23">
            <v>151</v>
          </cell>
          <cell r="T23">
            <v>151</v>
          </cell>
          <cell r="U23">
            <v>151</v>
          </cell>
          <cell r="V23">
            <v>151</v>
          </cell>
          <cell r="W23">
            <v>151</v>
          </cell>
          <cell r="X23">
            <v>151</v>
          </cell>
          <cell r="Y23">
            <v>151</v>
          </cell>
        </row>
        <row r="25">
          <cell r="B25">
            <v>413</v>
          </cell>
          <cell r="C25">
            <v>413</v>
          </cell>
          <cell r="D25">
            <v>413</v>
          </cell>
          <cell r="E25">
            <v>413</v>
          </cell>
          <cell r="F25">
            <v>413</v>
          </cell>
          <cell r="G25">
            <v>413</v>
          </cell>
          <cell r="H25">
            <v>413</v>
          </cell>
          <cell r="I25">
            <v>413</v>
          </cell>
          <cell r="J25">
            <v>410</v>
          </cell>
          <cell r="K25">
            <v>410</v>
          </cell>
          <cell r="L25">
            <v>410</v>
          </cell>
          <cell r="M25">
            <v>410</v>
          </cell>
          <cell r="N25">
            <v>410</v>
          </cell>
          <cell r="O25">
            <v>410</v>
          </cell>
          <cell r="P25">
            <v>410</v>
          </cell>
          <cell r="Q25">
            <v>376.95100000000002</v>
          </cell>
          <cell r="R25">
            <v>232</v>
          </cell>
          <cell r="S25">
            <v>345.44</v>
          </cell>
          <cell r="T25">
            <v>290.45600000000002</v>
          </cell>
          <cell r="U25">
            <v>233.05500000000001</v>
          </cell>
          <cell r="V25">
            <v>297.27300000000002</v>
          </cell>
          <cell r="W25">
            <v>413</v>
          </cell>
          <cell r="X25">
            <v>413</v>
          </cell>
          <cell r="Y25">
            <v>413</v>
          </cell>
        </row>
        <row r="26">
          <cell r="B26">
            <v>245</v>
          </cell>
          <cell r="C26">
            <v>245</v>
          </cell>
          <cell r="D26">
            <v>245</v>
          </cell>
          <cell r="E26">
            <v>245</v>
          </cell>
          <cell r="F26">
            <v>245</v>
          </cell>
          <cell r="G26">
            <v>245</v>
          </cell>
          <cell r="H26">
            <v>245</v>
          </cell>
          <cell r="I26">
            <v>245</v>
          </cell>
          <cell r="J26">
            <v>245</v>
          </cell>
          <cell r="K26">
            <v>245</v>
          </cell>
          <cell r="L26">
            <v>245</v>
          </cell>
          <cell r="M26">
            <v>245</v>
          </cell>
          <cell r="N26">
            <v>245</v>
          </cell>
          <cell r="O26">
            <v>245</v>
          </cell>
          <cell r="P26">
            <v>245</v>
          </cell>
          <cell r="Q26">
            <v>245</v>
          </cell>
          <cell r="R26">
            <v>245</v>
          </cell>
          <cell r="S26">
            <v>245</v>
          </cell>
          <cell r="T26">
            <v>245</v>
          </cell>
          <cell r="U26">
            <v>245</v>
          </cell>
          <cell r="V26">
            <v>245</v>
          </cell>
          <cell r="W26">
            <v>245</v>
          </cell>
          <cell r="X26">
            <v>245</v>
          </cell>
          <cell r="Y26">
            <v>245</v>
          </cell>
        </row>
        <row r="28">
          <cell r="B28">
            <v>400</v>
          </cell>
          <cell r="C28">
            <v>400</v>
          </cell>
          <cell r="D28">
            <v>400</v>
          </cell>
          <cell r="E28">
            <v>400</v>
          </cell>
          <cell r="F28">
            <v>400</v>
          </cell>
          <cell r="G28">
            <v>400</v>
          </cell>
          <cell r="H28">
            <v>400</v>
          </cell>
          <cell r="I28">
            <v>265</v>
          </cell>
          <cell r="J28">
            <v>265</v>
          </cell>
          <cell r="K28">
            <v>265</v>
          </cell>
          <cell r="L28">
            <v>265</v>
          </cell>
          <cell r="M28">
            <v>265</v>
          </cell>
          <cell r="N28">
            <v>265</v>
          </cell>
          <cell r="O28">
            <v>265</v>
          </cell>
          <cell r="P28">
            <v>265</v>
          </cell>
          <cell r="Q28">
            <v>265</v>
          </cell>
          <cell r="R28">
            <v>405</v>
          </cell>
          <cell r="S28">
            <v>405</v>
          </cell>
          <cell r="T28">
            <v>405</v>
          </cell>
          <cell r="U28">
            <v>405</v>
          </cell>
          <cell r="V28">
            <v>405</v>
          </cell>
          <cell r="W28">
            <v>352</v>
          </cell>
          <cell r="X28">
            <v>265</v>
          </cell>
          <cell r="Y28">
            <v>265</v>
          </cell>
        </row>
        <row r="29">
          <cell r="B29">
            <v>410</v>
          </cell>
          <cell r="C29">
            <v>410</v>
          </cell>
          <cell r="D29">
            <v>410</v>
          </cell>
          <cell r="E29">
            <v>410</v>
          </cell>
          <cell r="F29">
            <v>300</v>
          </cell>
          <cell r="G29">
            <v>300</v>
          </cell>
          <cell r="H29">
            <v>300</v>
          </cell>
          <cell r="I29">
            <v>410</v>
          </cell>
          <cell r="J29">
            <v>410</v>
          </cell>
          <cell r="K29">
            <v>407</v>
          </cell>
          <cell r="L29">
            <v>406</v>
          </cell>
          <cell r="M29">
            <v>405</v>
          </cell>
          <cell r="N29">
            <v>405</v>
          </cell>
          <cell r="O29">
            <v>405</v>
          </cell>
          <cell r="P29">
            <v>405</v>
          </cell>
          <cell r="Q29">
            <v>170</v>
          </cell>
          <cell r="R29">
            <v>409</v>
          </cell>
          <cell r="S29">
            <v>410</v>
          </cell>
          <cell r="T29">
            <v>410</v>
          </cell>
          <cell r="U29">
            <v>410</v>
          </cell>
          <cell r="V29">
            <v>170</v>
          </cell>
          <cell r="W29">
            <v>410</v>
          </cell>
          <cell r="X29">
            <v>170</v>
          </cell>
          <cell r="Y29">
            <v>170</v>
          </cell>
        </row>
        <row r="35">
          <cell r="B35">
            <v>210</v>
          </cell>
          <cell r="C35">
            <v>210</v>
          </cell>
          <cell r="D35">
            <v>210</v>
          </cell>
          <cell r="E35">
            <v>210</v>
          </cell>
          <cell r="F35">
            <v>210</v>
          </cell>
          <cell r="G35">
            <v>210</v>
          </cell>
          <cell r="H35">
            <v>210</v>
          </cell>
          <cell r="I35">
            <v>210</v>
          </cell>
          <cell r="J35">
            <v>260</v>
          </cell>
          <cell r="K35">
            <v>260</v>
          </cell>
          <cell r="L35">
            <v>260</v>
          </cell>
          <cell r="M35">
            <v>260</v>
          </cell>
          <cell r="N35">
            <v>260</v>
          </cell>
          <cell r="O35">
            <v>260</v>
          </cell>
          <cell r="P35">
            <v>300</v>
          </cell>
          <cell r="Q35">
            <v>356.48500000000001</v>
          </cell>
          <cell r="R35">
            <v>348.25</v>
          </cell>
          <cell r="S35">
            <v>354.07</v>
          </cell>
          <cell r="T35">
            <v>350.02</v>
          </cell>
          <cell r="U35">
            <v>349.33</v>
          </cell>
          <cell r="V35">
            <v>360.166</v>
          </cell>
          <cell r="W35">
            <v>320</v>
          </cell>
          <cell r="X35">
            <v>280</v>
          </cell>
          <cell r="Y35">
            <v>210</v>
          </cell>
        </row>
        <row r="36">
          <cell r="B36">
            <v>127.9</v>
          </cell>
          <cell r="C36">
            <v>127.9</v>
          </cell>
          <cell r="D36">
            <v>127.9</v>
          </cell>
          <cell r="E36">
            <v>127.9</v>
          </cell>
          <cell r="F36">
            <v>127.9</v>
          </cell>
          <cell r="G36">
            <v>127.9</v>
          </cell>
          <cell r="H36">
            <v>127.9</v>
          </cell>
          <cell r="I36">
            <v>127.9</v>
          </cell>
          <cell r="J36">
            <v>127.9</v>
          </cell>
          <cell r="K36">
            <v>127.9</v>
          </cell>
          <cell r="L36">
            <v>127.9</v>
          </cell>
          <cell r="M36">
            <v>127.9</v>
          </cell>
          <cell r="N36">
            <v>127.9</v>
          </cell>
          <cell r="O36">
            <v>127.9</v>
          </cell>
          <cell r="P36">
            <v>127.9</v>
          </cell>
          <cell r="Q36">
            <v>127.9</v>
          </cell>
          <cell r="R36">
            <v>127.9</v>
          </cell>
          <cell r="S36">
            <v>127.9</v>
          </cell>
          <cell r="T36">
            <v>127.9</v>
          </cell>
          <cell r="U36">
            <v>127.9</v>
          </cell>
          <cell r="V36">
            <v>127.9</v>
          </cell>
          <cell r="W36">
            <v>127.9</v>
          </cell>
          <cell r="X36">
            <v>127.9</v>
          </cell>
          <cell r="Y36">
            <v>127.9</v>
          </cell>
        </row>
        <row r="37">
          <cell r="B37">
            <v>160</v>
          </cell>
          <cell r="C37">
            <v>160</v>
          </cell>
          <cell r="D37">
            <v>160</v>
          </cell>
          <cell r="E37">
            <v>160</v>
          </cell>
          <cell r="F37">
            <v>160</v>
          </cell>
          <cell r="G37">
            <v>160</v>
          </cell>
          <cell r="H37">
            <v>160</v>
          </cell>
          <cell r="I37">
            <v>200</v>
          </cell>
          <cell r="J37">
            <v>300</v>
          </cell>
          <cell r="K37">
            <v>303.05</v>
          </cell>
          <cell r="L37">
            <v>250</v>
          </cell>
          <cell r="M37">
            <v>250</v>
          </cell>
          <cell r="N37">
            <v>324.42599999999999</v>
          </cell>
          <cell r="O37">
            <v>200</v>
          </cell>
          <cell r="P37">
            <v>330</v>
          </cell>
          <cell r="Q37">
            <v>330</v>
          </cell>
          <cell r="R37">
            <v>379.54199999999997</v>
          </cell>
          <cell r="S37">
            <v>377.67700000000002</v>
          </cell>
          <cell r="T37">
            <v>358.56200000000001</v>
          </cell>
          <cell r="U37">
            <v>359.96800000000002</v>
          </cell>
          <cell r="V37">
            <v>330</v>
          </cell>
          <cell r="W37">
            <v>250</v>
          </cell>
          <cell r="X37">
            <v>200</v>
          </cell>
          <cell r="Y37">
            <v>160</v>
          </cell>
        </row>
        <row r="38">
          <cell r="H38">
            <v>60</v>
          </cell>
          <cell r="I38">
            <v>200</v>
          </cell>
          <cell r="J38">
            <v>300</v>
          </cell>
          <cell r="K38">
            <v>300</v>
          </cell>
          <cell r="L38">
            <v>250</v>
          </cell>
          <cell r="M38">
            <v>250</v>
          </cell>
          <cell r="N38">
            <v>200</v>
          </cell>
          <cell r="O38">
            <v>200</v>
          </cell>
          <cell r="P38">
            <v>330</v>
          </cell>
          <cell r="Q38">
            <v>330</v>
          </cell>
          <cell r="R38">
            <v>379.33300000000003</v>
          </cell>
          <cell r="S38">
            <v>377.59500000000003</v>
          </cell>
          <cell r="T38">
            <v>358.51600000000002</v>
          </cell>
          <cell r="U38">
            <v>359.96699999999998</v>
          </cell>
          <cell r="V38">
            <v>330</v>
          </cell>
          <cell r="W38">
            <v>250</v>
          </cell>
          <cell r="X38">
            <v>200</v>
          </cell>
          <cell r="Y38">
            <v>182</v>
          </cell>
        </row>
        <row r="40">
          <cell r="B40">
            <v>20</v>
          </cell>
          <cell r="C40">
            <v>20</v>
          </cell>
          <cell r="D40">
            <v>20</v>
          </cell>
          <cell r="E40">
            <v>20</v>
          </cell>
          <cell r="F40">
            <v>20</v>
          </cell>
          <cell r="G40">
            <v>20</v>
          </cell>
          <cell r="H40">
            <v>20</v>
          </cell>
          <cell r="I40">
            <v>20</v>
          </cell>
          <cell r="J40">
            <v>20</v>
          </cell>
          <cell r="K40">
            <v>20</v>
          </cell>
          <cell r="L40">
            <v>20</v>
          </cell>
          <cell r="M40">
            <v>20</v>
          </cell>
          <cell r="N40">
            <v>20</v>
          </cell>
          <cell r="O40">
            <v>20</v>
          </cell>
          <cell r="P40">
            <v>20</v>
          </cell>
          <cell r="Q40">
            <v>20</v>
          </cell>
          <cell r="R40">
            <v>20</v>
          </cell>
          <cell r="S40">
            <v>30</v>
          </cell>
          <cell r="T40">
            <v>70</v>
          </cell>
          <cell r="U40">
            <v>70</v>
          </cell>
        </row>
        <row r="41">
          <cell r="B41">
            <v>15</v>
          </cell>
          <cell r="C41">
            <v>15</v>
          </cell>
          <cell r="D41">
            <v>15</v>
          </cell>
          <cell r="E41">
            <v>15</v>
          </cell>
          <cell r="F41">
            <v>15</v>
          </cell>
          <cell r="G41">
            <v>15</v>
          </cell>
          <cell r="H41">
            <v>15</v>
          </cell>
          <cell r="I41">
            <v>15</v>
          </cell>
          <cell r="J41">
            <v>15</v>
          </cell>
          <cell r="K41">
            <v>15</v>
          </cell>
          <cell r="L41">
            <v>15</v>
          </cell>
          <cell r="M41">
            <v>15</v>
          </cell>
          <cell r="N41">
            <v>15</v>
          </cell>
          <cell r="O41">
            <v>15</v>
          </cell>
          <cell r="P41">
            <v>15</v>
          </cell>
          <cell r="Q41">
            <v>15</v>
          </cell>
          <cell r="R41">
            <v>15</v>
          </cell>
          <cell r="S41">
            <v>15</v>
          </cell>
          <cell r="T41">
            <v>15</v>
          </cell>
          <cell r="U41">
            <v>70</v>
          </cell>
          <cell r="V41">
            <v>15</v>
          </cell>
        </row>
        <row r="42">
          <cell r="J42">
            <v>75</v>
          </cell>
          <cell r="W42">
            <v>45</v>
          </cell>
          <cell r="X42">
            <v>45</v>
          </cell>
        </row>
        <row r="43">
          <cell r="S43">
            <v>54</v>
          </cell>
          <cell r="T43">
            <v>46</v>
          </cell>
        </row>
        <row r="45">
          <cell r="S45">
            <v>90</v>
          </cell>
        </row>
        <row r="48">
          <cell r="R48">
            <v>40</v>
          </cell>
          <cell r="S48">
            <v>90</v>
          </cell>
          <cell r="T48">
            <v>110</v>
          </cell>
        </row>
        <row r="49">
          <cell r="S49">
            <v>120</v>
          </cell>
          <cell r="T49">
            <v>120</v>
          </cell>
          <cell r="U49">
            <v>120</v>
          </cell>
          <cell r="V49">
            <v>78</v>
          </cell>
        </row>
        <row r="50">
          <cell r="G50">
            <v>26</v>
          </cell>
          <cell r="H50">
            <v>26</v>
          </cell>
          <cell r="N50">
            <v>26</v>
          </cell>
          <cell r="O50">
            <v>26</v>
          </cell>
          <cell r="V50">
            <v>26</v>
          </cell>
          <cell r="W50">
            <v>26</v>
          </cell>
        </row>
        <row r="51">
          <cell r="T51">
            <v>50</v>
          </cell>
          <cell r="U51">
            <v>70</v>
          </cell>
        </row>
        <row r="53">
          <cell r="S53">
            <v>48</v>
          </cell>
          <cell r="T53">
            <v>52</v>
          </cell>
        </row>
        <row r="54">
          <cell r="I54">
            <v>30</v>
          </cell>
          <cell r="J54">
            <v>20</v>
          </cell>
          <cell r="K54">
            <v>20</v>
          </cell>
          <cell r="S54">
            <v>30</v>
          </cell>
          <cell r="T54">
            <v>30</v>
          </cell>
          <cell r="U54">
            <v>30</v>
          </cell>
          <cell r="V54">
            <v>20</v>
          </cell>
        </row>
        <row r="56">
          <cell r="J56">
            <v>16</v>
          </cell>
          <cell r="K56">
            <v>16</v>
          </cell>
          <cell r="L56">
            <v>16</v>
          </cell>
          <cell r="M56">
            <v>16</v>
          </cell>
          <cell r="N56">
            <v>16</v>
          </cell>
        </row>
        <row r="57">
          <cell r="K57">
            <v>14</v>
          </cell>
          <cell r="L57">
            <v>14</v>
          </cell>
          <cell r="M57">
            <v>12</v>
          </cell>
          <cell r="N57">
            <v>12</v>
          </cell>
          <cell r="R57">
            <v>14</v>
          </cell>
        </row>
        <row r="59">
          <cell r="B59">
            <v>2170.8829999999998</v>
          </cell>
          <cell r="C59">
            <v>2191.4850000000001</v>
          </cell>
          <cell r="D59">
            <v>2205.3940000000002</v>
          </cell>
          <cell r="E59">
            <v>2221.9020000000005</v>
          </cell>
          <cell r="F59">
            <v>2260.8679999999999</v>
          </cell>
          <cell r="G59">
            <v>2293.6789999999996</v>
          </cell>
          <cell r="H59">
            <v>2335.7740000000003</v>
          </cell>
          <cell r="I59">
            <v>2563.0190000000016</v>
          </cell>
          <cell r="J59">
            <v>2921.0280000000002</v>
          </cell>
          <cell r="K59">
            <v>3206.4960000000005</v>
          </cell>
          <cell r="L59">
            <v>3321.2130000000006</v>
          </cell>
          <cell r="M59">
            <v>3291.0439999999999</v>
          </cell>
          <cell r="N59">
            <v>3203.8070000000007</v>
          </cell>
          <cell r="O59">
            <v>3036.77</v>
          </cell>
          <cell r="P59">
            <v>2773.9860000000003</v>
          </cell>
          <cell r="Q59">
            <v>2534.3809999999999</v>
          </cell>
          <cell r="R59">
            <v>2443.4430000000002</v>
          </cell>
          <cell r="S59">
            <v>2464.4210000000003</v>
          </cell>
          <cell r="T59">
            <v>2487.4759999999997</v>
          </cell>
          <cell r="U59">
            <v>2480.6020000000003</v>
          </cell>
          <cell r="V59">
            <v>2489.0389999999993</v>
          </cell>
          <cell r="W59">
            <v>2487.3059999999996</v>
          </cell>
          <cell r="X59">
            <v>2502.9800000000005</v>
          </cell>
          <cell r="Y59">
            <v>2500.576</v>
          </cell>
        </row>
        <row r="72">
          <cell r="B72">
            <v>66</v>
          </cell>
          <cell r="C72">
            <v>66</v>
          </cell>
          <cell r="D72">
            <v>66</v>
          </cell>
          <cell r="E72">
            <v>66</v>
          </cell>
          <cell r="F72">
            <v>106</v>
          </cell>
          <cell r="G72">
            <v>66</v>
          </cell>
          <cell r="H72">
            <v>72</v>
          </cell>
          <cell r="I72">
            <v>21</v>
          </cell>
          <cell r="J72">
            <v>17</v>
          </cell>
          <cell r="K72">
            <v>17</v>
          </cell>
          <cell r="L72">
            <v>57</v>
          </cell>
          <cell r="M72">
            <v>57</v>
          </cell>
          <cell r="N72">
            <v>57</v>
          </cell>
          <cell r="O72">
            <v>57</v>
          </cell>
          <cell r="P72">
            <v>57</v>
          </cell>
          <cell r="Q72">
            <v>116</v>
          </cell>
          <cell r="R72">
            <v>133.44900000000001</v>
          </cell>
          <cell r="S72">
            <v>137</v>
          </cell>
          <cell r="T72">
            <v>137</v>
          </cell>
          <cell r="U72">
            <v>137</v>
          </cell>
          <cell r="V72">
            <v>162</v>
          </cell>
          <cell r="W72">
            <v>61</v>
          </cell>
          <cell r="X72">
            <v>57</v>
          </cell>
          <cell r="Y72">
            <v>67</v>
          </cell>
        </row>
        <row r="73">
          <cell r="B73">
            <v>112</v>
          </cell>
          <cell r="C73">
            <v>185</v>
          </cell>
          <cell r="D73">
            <v>155</v>
          </cell>
          <cell r="E73">
            <v>155</v>
          </cell>
          <cell r="F73">
            <v>155</v>
          </cell>
          <cell r="G73">
            <v>112</v>
          </cell>
          <cell r="H73">
            <v>137</v>
          </cell>
          <cell r="I73">
            <v>132</v>
          </cell>
          <cell r="J73">
            <v>117</v>
          </cell>
          <cell r="K73">
            <v>117</v>
          </cell>
          <cell r="L73">
            <v>117</v>
          </cell>
          <cell r="M73">
            <v>117</v>
          </cell>
          <cell r="N73">
            <v>117</v>
          </cell>
          <cell r="O73">
            <v>117</v>
          </cell>
          <cell r="P73">
            <v>117</v>
          </cell>
          <cell r="Q73">
            <v>175</v>
          </cell>
          <cell r="R73">
            <v>151</v>
          </cell>
          <cell r="S73">
            <v>149</v>
          </cell>
          <cell r="T73">
            <v>175</v>
          </cell>
          <cell r="U73">
            <v>209</v>
          </cell>
          <cell r="V73">
            <v>236</v>
          </cell>
          <cell r="W73">
            <v>198</v>
          </cell>
          <cell r="X73">
            <v>193</v>
          </cell>
          <cell r="Y73">
            <v>127</v>
          </cell>
        </row>
        <row r="75">
          <cell r="B75">
            <v>116</v>
          </cell>
          <cell r="C75">
            <v>116</v>
          </cell>
          <cell r="D75">
            <v>116</v>
          </cell>
          <cell r="E75">
            <v>82</v>
          </cell>
          <cell r="F75">
            <v>82</v>
          </cell>
          <cell r="G75">
            <v>116</v>
          </cell>
          <cell r="H75">
            <v>82</v>
          </cell>
          <cell r="I75">
            <v>116</v>
          </cell>
          <cell r="J75">
            <v>116</v>
          </cell>
          <cell r="K75">
            <v>116</v>
          </cell>
          <cell r="L75">
            <v>116</v>
          </cell>
          <cell r="M75">
            <v>116</v>
          </cell>
          <cell r="N75">
            <v>116</v>
          </cell>
          <cell r="O75">
            <v>82</v>
          </cell>
          <cell r="P75">
            <v>116</v>
          </cell>
          <cell r="Q75">
            <v>116</v>
          </cell>
          <cell r="R75">
            <v>116</v>
          </cell>
          <cell r="S75">
            <v>116</v>
          </cell>
          <cell r="T75">
            <v>116</v>
          </cell>
          <cell r="U75">
            <v>116</v>
          </cell>
          <cell r="V75">
            <v>116</v>
          </cell>
          <cell r="W75">
            <v>116</v>
          </cell>
          <cell r="X75">
            <v>116</v>
          </cell>
          <cell r="Y75">
            <v>116</v>
          </cell>
        </row>
        <row r="76">
          <cell r="B76">
            <v>98</v>
          </cell>
          <cell r="C76">
            <v>106.217</v>
          </cell>
          <cell r="D76">
            <v>166.87299999999999</v>
          </cell>
          <cell r="E76">
            <v>147.97899999999998</v>
          </cell>
          <cell r="F76">
            <v>163</v>
          </cell>
          <cell r="G76">
            <v>93.239000000000004</v>
          </cell>
          <cell r="H76">
            <v>194</v>
          </cell>
          <cell r="I76">
            <v>234</v>
          </cell>
          <cell r="J76">
            <v>174</v>
          </cell>
          <cell r="K76">
            <v>160</v>
          </cell>
          <cell r="L76">
            <v>254</v>
          </cell>
          <cell r="M76">
            <v>308</v>
          </cell>
          <cell r="N76">
            <v>308</v>
          </cell>
          <cell r="O76">
            <v>394.36199999999997</v>
          </cell>
          <cell r="P76">
            <v>356.18299999999999</v>
          </cell>
          <cell r="Q76">
            <v>470</v>
          </cell>
          <cell r="R76">
            <v>500</v>
          </cell>
          <cell r="S76">
            <v>464</v>
          </cell>
          <cell r="T76">
            <v>421</v>
          </cell>
          <cell r="U76">
            <v>450</v>
          </cell>
          <cell r="V76">
            <v>450</v>
          </cell>
          <cell r="W76">
            <v>208</v>
          </cell>
          <cell r="X76">
            <v>220</v>
          </cell>
          <cell r="Y76">
            <v>164</v>
          </cell>
        </row>
      </sheetData>
      <sheetData sheetId="14">
        <row r="64">
          <cell r="B64">
            <v>1004.014</v>
          </cell>
          <cell r="C64">
            <v>1018.592</v>
          </cell>
          <cell r="D64">
            <v>1030.7660000000001</v>
          </cell>
          <cell r="E64">
            <v>1020.352</v>
          </cell>
          <cell r="F64">
            <v>1028.7650000000001</v>
          </cell>
          <cell r="G64">
            <v>1026.7739999999999</v>
          </cell>
          <cell r="H64">
            <v>1009.742</v>
          </cell>
          <cell r="I64">
            <v>991.12400000000002</v>
          </cell>
          <cell r="J64">
            <v>996.06299999999999</v>
          </cell>
          <cell r="K64">
            <v>997.51</v>
          </cell>
          <cell r="L64">
            <v>992.71399999999994</v>
          </cell>
          <cell r="M64">
            <v>990.66300000000001</v>
          </cell>
          <cell r="N64">
            <v>988.81899999999996</v>
          </cell>
          <cell r="O64">
            <v>987.69899999999996</v>
          </cell>
          <cell r="P64">
            <v>973.73299999999995</v>
          </cell>
          <cell r="Q64">
            <v>960.31899999999996</v>
          </cell>
          <cell r="R64">
            <v>966.55200000000002</v>
          </cell>
          <cell r="S64">
            <v>980.74699999999996</v>
          </cell>
          <cell r="T64">
            <v>988.81100000000004</v>
          </cell>
          <cell r="U64">
            <v>992.71699999999998</v>
          </cell>
          <cell r="V64">
            <v>995.16499999999996</v>
          </cell>
          <cell r="W64">
            <v>996.81700000000001</v>
          </cell>
          <cell r="X64">
            <v>977.74699999999996</v>
          </cell>
          <cell r="Y64">
            <v>968.87300000000005</v>
          </cell>
        </row>
        <row r="65">
          <cell r="B65">
            <v>922.27300000000002</v>
          </cell>
          <cell r="C65">
            <v>903.846</v>
          </cell>
          <cell r="D65">
            <v>886.56900000000019</v>
          </cell>
          <cell r="E65">
            <v>872.06499999999994</v>
          </cell>
          <cell r="F65">
            <v>863.83899999999971</v>
          </cell>
          <cell r="G65">
            <v>874.42899999999986</v>
          </cell>
          <cell r="H65">
            <v>927.92099999999994</v>
          </cell>
          <cell r="I65">
            <v>1008.0360000000001</v>
          </cell>
          <cell r="J65">
            <v>1055.8810000000001</v>
          </cell>
          <cell r="K65">
            <v>1086.7349999999999</v>
          </cell>
          <cell r="L65">
            <v>1101.21</v>
          </cell>
          <cell r="M65">
            <v>1095.829</v>
          </cell>
          <cell r="N65">
            <v>1081.876</v>
          </cell>
          <cell r="O65">
            <v>1040.009</v>
          </cell>
          <cell r="P65">
            <v>1021.5000000000001</v>
          </cell>
          <cell r="Q65">
            <v>1006.058</v>
          </cell>
          <cell r="R65">
            <v>1041.829</v>
          </cell>
          <cell r="S65">
            <v>1073.4750000000001</v>
          </cell>
          <cell r="T65">
            <v>1072.9279999999999</v>
          </cell>
          <cell r="U65">
            <v>1050.6660000000002</v>
          </cell>
          <cell r="V65">
            <v>998.32999999999993</v>
          </cell>
          <cell r="W65">
            <v>923.16499999999996</v>
          </cell>
          <cell r="X65">
            <v>878.01499999999999</v>
          </cell>
          <cell r="Y65">
            <v>838.952</v>
          </cell>
        </row>
        <row r="66">
          <cell r="B66">
            <v>2602.52</v>
          </cell>
          <cell r="C66">
            <v>2496.6640000000007</v>
          </cell>
          <cell r="D66">
            <v>2381.3319999999994</v>
          </cell>
          <cell r="E66">
            <v>2319.3640000000005</v>
          </cell>
          <cell r="F66">
            <v>2386.2239999999993</v>
          </cell>
          <cell r="G66">
            <v>2555.6150000000002</v>
          </cell>
          <cell r="H66">
            <v>2793.235000000001</v>
          </cell>
          <cell r="I66">
            <v>3233.7689999999998</v>
          </cell>
          <cell r="J66">
            <v>3641.0809999999997</v>
          </cell>
          <cell r="K66">
            <v>3926.2009999999991</v>
          </cell>
          <cell r="L66">
            <v>4098.335</v>
          </cell>
          <cell r="M66">
            <v>4189.0069999999996</v>
          </cell>
          <cell r="N66">
            <v>4181.9379999999992</v>
          </cell>
          <cell r="O66">
            <v>3983.3239999999996</v>
          </cell>
          <cell r="P66">
            <v>4035.9040000000005</v>
          </cell>
          <cell r="Q66">
            <v>4060.84</v>
          </cell>
          <cell r="R66">
            <v>4394.0360000000001</v>
          </cell>
          <cell r="S66">
            <v>4720.3809999999994</v>
          </cell>
          <cell r="T66">
            <v>4758.1909999999998</v>
          </cell>
          <cell r="U66">
            <v>4652.9390000000012</v>
          </cell>
          <cell r="V66">
            <v>4322.3829999999998</v>
          </cell>
          <cell r="W66">
            <v>3839.502</v>
          </cell>
          <cell r="X66">
            <v>3483.6479999999997</v>
          </cell>
          <cell r="Y66">
            <v>3137.5609999999997</v>
          </cell>
        </row>
        <row r="67">
          <cell r="B67">
            <v>125</v>
          </cell>
          <cell r="C67">
            <v>125</v>
          </cell>
          <cell r="D67">
            <v>125</v>
          </cell>
          <cell r="E67">
            <v>125</v>
          </cell>
          <cell r="F67">
            <v>125</v>
          </cell>
        </row>
        <row r="68">
          <cell r="B68">
            <v>119.5</v>
          </cell>
          <cell r="C68">
            <v>116.5</v>
          </cell>
          <cell r="D68">
            <v>116.5</v>
          </cell>
          <cell r="E68">
            <v>118</v>
          </cell>
          <cell r="F68">
            <v>117.5</v>
          </cell>
          <cell r="G68">
            <v>119</v>
          </cell>
          <cell r="H68">
            <v>128</v>
          </cell>
          <cell r="I68">
            <v>129</v>
          </cell>
          <cell r="J68">
            <v>130</v>
          </cell>
          <cell r="K68">
            <v>130</v>
          </cell>
          <cell r="L68">
            <v>130.5</v>
          </cell>
          <cell r="M68">
            <v>131</v>
          </cell>
          <cell r="N68">
            <v>129.5</v>
          </cell>
          <cell r="O68">
            <v>129</v>
          </cell>
          <cell r="P68">
            <v>135.5</v>
          </cell>
          <cell r="Q68">
            <v>144.5</v>
          </cell>
          <cell r="R68">
            <v>155.5</v>
          </cell>
          <cell r="S68">
            <v>158.5</v>
          </cell>
          <cell r="T68">
            <v>159</v>
          </cell>
          <cell r="U68">
            <v>160.5</v>
          </cell>
          <cell r="V68">
            <v>150.5</v>
          </cell>
          <cell r="W68">
            <v>139</v>
          </cell>
          <cell r="X68">
            <v>129.5</v>
          </cell>
          <cell r="Y68">
            <v>121.5</v>
          </cell>
        </row>
        <row r="72">
          <cell r="B72">
            <v>60</v>
          </cell>
          <cell r="C72">
            <v>60</v>
          </cell>
          <cell r="D72">
            <v>60</v>
          </cell>
          <cell r="E72">
            <v>60</v>
          </cell>
          <cell r="F72">
            <v>60</v>
          </cell>
          <cell r="G72">
            <v>38</v>
          </cell>
          <cell r="H72">
            <v>136</v>
          </cell>
          <cell r="I72">
            <v>131</v>
          </cell>
          <cell r="J72">
            <v>131</v>
          </cell>
          <cell r="K72">
            <v>131</v>
          </cell>
          <cell r="L72">
            <v>121</v>
          </cell>
          <cell r="M72">
            <v>76</v>
          </cell>
          <cell r="N72">
            <v>66</v>
          </cell>
          <cell r="O72">
            <v>105</v>
          </cell>
          <cell r="P72">
            <v>112</v>
          </cell>
          <cell r="Q72">
            <v>41</v>
          </cell>
          <cell r="R72">
            <v>11</v>
          </cell>
          <cell r="S72">
            <v>11</v>
          </cell>
          <cell r="T72">
            <v>11</v>
          </cell>
          <cell r="U72">
            <v>11</v>
          </cell>
          <cell r="V72">
            <v>11</v>
          </cell>
          <cell r="W72">
            <v>55</v>
          </cell>
          <cell r="X72">
            <v>31</v>
          </cell>
          <cell r="Y72">
            <v>29</v>
          </cell>
        </row>
        <row r="73">
          <cell r="B73">
            <v>335</v>
          </cell>
          <cell r="C73">
            <v>321</v>
          </cell>
          <cell r="D73">
            <v>410</v>
          </cell>
          <cell r="E73">
            <v>418</v>
          </cell>
          <cell r="F73">
            <v>401.44</v>
          </cell>
          <cell r="G73">
            <v>360</v>
          </cell>
          <cell r="H73">
            <v>199</v>
          </cell>
          <cell r="I73">
            <v>175</v>
          </cell>
          <cell r="J73">
            <v>251</v>
          </cell>
          <cell r="K73">
            <v>202</v>
          </cell>
          <cell r="L73">
            <v>198</v>
          </cell>
          <cell r="M73">
            <v>207.44499999999999</v>
          </cell>
          <cell r="N73">
            <v>275</v>
          </cell>
          <cell r="O73">
            <v>176</v>
          </cell>
          <cell r="P73">
            <v>198</v>
          </cell>
          <cell r="Q73">
            <v>80</v>
          </cell>
          <cell r="R73">
            <v>65</v>
          </cell>
          <cell r="S73">
            <v>130</v>
          </cell>
          <cell r="T73">
            <v>60</v>
          </cell>
          <cell r="U73">
            <v>50</v>
          </cell>
          <cell r="V73">
            <v>55</v>
          </cell>
          <cell r="W73">
            <v>80</v>
          </cell>
          <cell r="X73">
            <v>70</v>
          </cell>
          <cell r="Y73">
            <v>190</v>
          </cell>
        </row>
        <row r="76">
          <cell r="B76">
            <v>265.476</v>
          </cell>
          <cell r="C76">
            <v>299</v>
          </cell>
          <cell r="D76">
            <v>375</v>
          </cell>
          <cell r="E76">
            <v>416</v>
          </cell>
          <cell r="F76">
            <v>350</v>
          </cell>
          <cell r="G76">
            <v>299</v>
          </cell>
          <cell r="H76">
            <v>278.77600000000001</v>
          </cell>
          <cell r="I76">
            <v>208.99</v>
          </cell>
          <cell r="J76">
            <v>278.90300000000002</v>
          </cell>
          <cell r="K76">
            <v>221</v>
          </cell>
          <cell r="L76">
            <v>177.35399999999998</v>
          </cell>
          <cell r="M76">
            <v>150</v>
          </cell>
          <cell r="N76">
            <v>80</v>
          </cell>
          <cell r="O76">
            <v>115</v>
          </cell>
          <cell r="P76">
            <v>66.432000000000002</v>
          </cell>
          <cell r="Q76">
            <v>30</v>
          </cell>
          <cell r="S76">
            <v>51</v>
          </cell>
          <cell r="W76">
            <v>150.72200000000001</v>
          </cell>
          <cell r="X76">
            <v>139.97</v>
          </cell>
          <cell r="Y76">
            <v>136.59</v>
          </cell>
        </row>
      </sheetData>
      <sheetData sheetId="15">
        <row r="7">
          <cell r="B7">
            <v>37.520000000000003</v>
          </cell>
          <cell r="C7">
            <v>34.630000000000003</v>
          </cell>
          <cell r="D7">
            <v>31.84</v>
          </cell>
          <cell r="E7">
            <v>29.98</v>
          </cell>
          <cell r="F7">
            <v>30.2</v>
          </cell>
          <cell r="G7">
            <v>31.76</v>
          </cell>
          <cell r="H7">
            <v>36.049999999999997</v>
          </cell>
          <cell r="I7">
            <v>41.05</v>
          </cell>
          <cell r="J7">
            <v>41.26</v>
          </cell>
          <cell r="K7">
            <v>41.56</v>
          </cell>
          <cell r="L7">
            <v>41.37</v>
          </cell>
          <cell r="M7">
            <v>40.840000000000003</v>
          </cell>
          <cell r="N7">
            <v>41.41</v>
          </cell>
          <cell r="O7">
            <v>40.159999999999997</v>
          </cell>
          <cell r="P7">
            <v>41.86</v>
          </cell>
          <cell r="Q7">
            <v>52.01</v>
          </cell>
          <cell r="R7">
            <v>50.07</v>
          </cell>
          <cell r="S7">
            <v>52.01</v>
          </cell>
          <cell r="T7">
            <v>52.01</v>
          </cell>
          <cell r="U7">
            <v>52.01</v>
          </cell>
          <cell r="V7">
            <v>52.01</v>
          </cell>
          <cell r="W7">
            <v>41.05</v>
          </cell>
          <cell r="X7">
            <v>38.99</v>
          </cell>
          <cell r="Y7">
            <v>35.049999999999997</v>
          </cell>
        </row>
      </sheetData>
      <sheetData sheetId="16"/>
      <sheetData sheetId="17">
        <row r="5">
          <cell r="A5" t="str">
            <v>ALPIQ_ENERGY</v>
          </cell>
        </row>
        <row r="6">
          <cell r="A6" t="str">
            <v>AXPO_ROMANIA</v>
          </cell>
        </row>
        <row r="7">
          <cell r="A7" t="str">
            <v>CEZ_AS</v>
          </cell>
        </row>
        <row r="8">
          <cell r="A8" t="str">
            <v>DANSKECOM</v>
          </cell>
        </row>
        <row r="9">
          <cell r="A9" t="str">
            <v>DAPEEP</v>
          </cell>
        </row>
        <row r="10">
          <cell r="A10" t="str">
            <v>DUFERCO</v>
          </cell>
        </row>
        <row r="11">
          <cell r="A11" t="str">
            <v>EFT_SLOVENIA</v>
          </cell>
        </row>
        <row r="12">
          <cell r="A12" t="str">
            <v>ELPEDISON</v>
          </cell>
        </row>
        <row r="13">
          <cell r="A13" t="str">
            <v>EUNICE_TRADING</v>
          </cell>
        </row>
        <row r="14">
          <cell r="A14" t="str">
            <v>FORENA</v>
          </cell>
        </row>
        <row r="15">
          <cell r="A15" t="str">
            <v>GEN-I-ATHENS</v>
          </cell>
        </row>
        <row r="16">
          <cell r="A16" t="str">
            <v>GREENENV</v>
          </cell>
        </row>
        <row r="17">
          <cell r="A17" t="str">
            <v>HERON</v>
          </cell>
        </row>
        <row r="18">
          <cell r="A18" t="str">
            <v>HSE</v>
          </cell>
        </row>
        <row r="19">
          <cell r="A19" t="str">
            <v>INACCESS</v>
          </cell>
        </row>
        <row r="20">
          <cell r="A20" t="str">
            <v>INTERENERGO</v>
          </cell>
        </row>
        <row r="21">
          <cell r="A21" t="str">
            <v>KEN</v>
          </cell>
        </row>
        <row r="22">
          <cell r="A22" t="str">
            <v>KORINTHOS_POWER</v>
          </cell>
        </row>
        <row r="23">
          <cell r="A23" t="str">
            <v>LIG_MEGALOPOLIS</v>
          </cell>
        </row>
        <row r="24">
          <cell r="A24" t="str">
            <v>LIG_MELITIS</v>
          </cell>
        </row>
        <row r="25">
          <cell r="A25" t="str">
            <v>MOH</v>
          </cell>
        </row>
        <row r="26">
          <cell r="A26" t="str">
            <v>MYTILINEOS</v>
          </cell>
        </row>
        <row r="27">
          <cell r="A27" t="str">
            <v>NRG_TRADING_HOUS</v>
          </cell>
        </row>
        <row r="28">
          <cell r="A28" t="str">
            <v>OPTIMUS_ENERGY</v>
          </cell>
        </row>
        <row r="29">
          <cell r="A29" t="str">
            <v>PPC</v>
          </cell>
        </row>
        <row r="30">
          <cell r="A30" t="str">
            <v>RENOPTIPOWER</v>
          </cell>
        </row>
        <row r="31">
          <cell r="A31" t="str">
            <v>SOLARENERGY</v>
          </cell>
        </row>
        <row r="32">
          <cell r="A32" t="str">
            <v>STATKRAFT-DE1</v>
          </cell>
        </row>
        <row r="33">
          <cell r="A33" t="str">
            <v>SUSAKI_POWER</v>
          </cell>
        </row>
        <row r="34">
          <cell r="A34" t="str">
            <v>TERNA_ENERGY</v>
          </cell>
        </row>
        <row r="35">
          <cell r="A35" t="str">
            <v>VIOLAR</v>
          </cell>
        </row>
        <row r="36">
          <cell r="A36" t="str">
            <v>VOLTERRA</v>
          </cell>
        </row>
        <row r="37">
          <cell r="A37" t="str">
            <v>VOLTON</v>
          </cell>
        </row>
        <row r="38">
          <cell r="A38" t="str">
            <v>WATT_AND_VOLT</v>
          </cell>
        </row>
        <row r="39">
          <cell r="A39" t="str">
            <v>WOOTIS</v>
          </cell>
        </row>
        <row r="44">
          <cell r="A44" t="str">
            <v>ADMIE</v>
          </cell>
        </row>
        <row r="45">
          <cell r="A45" t="str">
            <v>ATTIKI_GSC</v>
          </cell>
        </row>
        <row r="46">
          <cell r="A46" t="str">
            <v>AYEN_ENERGIJA</v>
          </cell>
        </row>
        <row r="47">
          <cell r="A47" t="str">
            <v>DANSKECOM</v>
          </cell>
        </row>
        <row r="48">
          <cell r="A48" t="str">
            <v>EFT_SLOVENIA</v>
          </cell>
        </row>
        <row r="49">
          <cell r="A49" t="str">
            <v>EGPH_SUPPLY</v>
          </cell>
        </row>
        <row r="50">
          <cell r="A50" t="str">
            <v>ELINOIL</v>
          </cell>
        </row>
        <row r="51">
          <cell r="A51" t="str">
            <v>ELPEDISON</v>
          </cell>
        </row>
        <row r="52">
          <cell r="A52" t="str">
            <v>ELTA</v>
          </cell>
        </row>
        <row r="53">
          <cell r="A53" t="str">
            <v>EPA_THESS</v>
          </cell>
        </row>
        <row r="54">
          <cell r="A54" t="str">
            <v>EUNICE_TRADING</v>
          </cell>
        </row>
        <row r="55">
          <cell r="A55" t="str">
            <v>GEN-I-ATHENS</v>
          </cell>
        </row>
        <row r="56">
          <cell r="A56" t="str">
            <v>GREENENV</v>
          </cell>
        </row>
        <row r="57">
          <cell r="A57" t="str">
            <v>HERON</v>
          </cell>
        </row>
        <row r="58">
          <cell r="A58" t="str">
            <v>HSE</v>
          </cell>
        </row>
        <row r="59">
          <cell r="A59" t="str">
            <v>INTERENERGO</v>
          </cell>
        </row>
        <row r="60">
          <cell r="A60" t="str">
            <v>KEN</v>
          </cell>
        </row>
        <row r="61">
          <cell r="A61" t="str">
            <v>KVMARKOUSA</v>
          </cell>
        </row>
        <row r="62">
          <cell r="A62" t="str">
            <v>LE_TRADING</v>
          </cell>
        </row>
        <row r="63">
          <cell r="A63" t="str">
            <v>LIG_MEGALOPOLIS</v>
          </cell>
        </row>
        <row r="64">
          <cell r="A64" t="str">
            <v>MYTILINEOS</v>
          </cell>
        </row>
        <row r="65">
          <cell r="A65" t="str">
            <v>NRG_TRADING_HOUS</v>
          </cell>
        </row>
        <row r="66">
          <cell r="A66" t="str">
            <v>OTEESTATE</v>
          </cell>
        </row>
        <row r="67">
          <cell r="A67" t="str">
            <v>PETROGAZ</v>
          </cell>
        </row>
        <row r="68">
          <cell r="A68" t="str">
            <v>PPC</v>
          </cell>
        </row>
        <row r="69">
          <cell r="A69" t="str">
            <v>SOLARENERGY</v>
          </cell>
        </row>
        <row r="70">
          <cell r="A70" t="str">
            <v>TERNA_ENERGY</v>
          </cell>
        </row>
        <row r="71">
          <cell r="A71" t="str">
            <v>VIENER</v>
          </cell>
        </row>
        <row r="72">
          <cell r="A72" t="str">
            <v>VIOLAR</v>
          </cell>
        </row>
        <row r="73">
          <cell r="A73" t="str">
            <v>VOLTERRA</v>
          </cell>
        </row>
        <row r="74">
          <cell r="A74" t="str">
            <v>VOLTON</v>
          </cell>
        </row>
        <row r="75">
          <cell r="A75" t="str">
            <v>WATT_AND_VOLT</v>
          </cell>
        </row>
      </sheetData>
      <sheetData sheetId="18"/>
      <sheetData sheetId="19"/>
      <sheetData sheetId="20"/>
      <sheetData sheetId="21"/>
      <sheetData sheetId="25"/>
      <sheetData sheetId="26"/>
      <sheetData sheetId="27"/>
      <sheetData sheetId="28"/>
      <sheetData sheetId="29"/>
      <sheetData sheetId="30"/>
      <sheetData sheetId="31">
        <row r="4">
          <cell r="B4">
            <v>44156</v>
          </cell>
        </row>
      </sheetData>
      <sheetData sheetId="32"/>
      <sheetData sheetId="33"/>
      <sheetData sheetId="34"/>
      <sheetData sheetId="35"/>
      <sheetData sheetId="36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37">
        <row r="3">
          <cell r="B3">
            <v>43485</v>
          </cell>
        </row>
        <row r="4">
          <cell r="B4">
            <v>43485</v>
          </cell>
        </row>
        <row r="5">
          <cell r="B5">
            <v>43485</v>
          </cell>
        </row>
        <row r="6">
          <cell r="B6">
            <v>43485</v>
          </cell>
        </row>
        <row r="7">
          <cell r="B7">
            <v>43485</v>
          </cell>
        </row>
        <row r="8">
          <cell r="B8">
            <v>43485</v>
          </cell>
        </row>
        <row r="9">
          <cell r="B9">
            <v>43485</v>
          </cell>
        </row>
        <row r="10">
          <cell r="B10">
            <v>43485</v>
          </cell>
        </row>
        <row r="11">
          <cell r="B11">
            <v>43485</v>
          </cell>
        </row>
        <row r="12">
          <cell r="B12">
            <v>43485</v>
          </cell>
        </row>
        <row r="13">
          <cell r="B13">
            <v>43485</v>
          </cell>
        </row>
        <row r="14">
          <cell r="B14">
            <v>43485</v>
          </cell>
        </row>
        <row r="15">
          <cell r="B15">
            <v>43485</v>
          </cell>
        </row>
        <row r="16">
          <cell r="B16">
            <v>43485</v>
          </cell>
        </row>
      </sheetData>
      <sheetData sheetId="38">
        <row r="2">
          <cell r="C2">
            <v>44157</v>
          </cell>
        </row>
      </sheetData>
      <sheetData sheetId="39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7.4946999999999999</v>
          </cell>
          <cell r="J10">
            <v>7.4950000000000001</v>
          </cell>
          <cell r="K10">
            <v>7.4950000000000001</v>
          </cell>
        </row>
        <row r="11">
          <cell r="C11" t="str">
            <v>OPTIMUS_ENERGY_BZ01_NDR_SA_N</v>
          </cell>
          <cell r="D11" t="str">
            <v>29X100010001006Z</v>
          </cell>
          <cell r="E11" t="str">
            <v>OPTIMUS_ENERGY</v>
          </cell>
          <cell r="F11" t="str">
            <v>01</v>
          </cell>
          <cell r="G11" t="str">
            <v>SEDP</v>
          </cell>
          <cell r="H11" t="str">
            <v>NO</v>
          </cell>
          <cell r="I11">
            <v>386.22120000000001</v>
          </cell>
          <cell r="J11">
            <v>386.221</v>
          </cell>
          <cell r="K11">
            <v>367.93900000000002</v>
          </cell>
        </row>
        <row r="12">
          <cell r="C12" t="str">
            <v>OPTIMUS_ENERGY_BZ01_NDR_SA_C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YES</v>
          </cell>
          <cell r="I12">
            <v>315.79500000000002</v>
          </cell>
          <cell r="J12">
            <v>315.79500000000002</v>
          </cell>
          <cell r="K12">
            <v>299.79500000000002</v>
          </cell>
        </row>
        <row r="13">
          <cell r="C13" t="str">
            <v>OPTIMUS_ENERGY_BZ01_NDR_NA_N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SPHE</v>
          </cell>
          <cell r="H13" t="str">
            <v>NO</v>
          </cell>
          <cell r="I13">
            <v>49.04</v>
          </cell>
          <cell r="J13">
            <v>49.04</v>
          </cell>
          <cell r="K13">
            <v>49.04</v>
          </cell>
        </row>
        <row r="14">
          <cell r="C14" t="str">
            <v>FORENA_BZ01_NDR_SA_N</v>
          </cell>
          <cell r="D14" t="str">
            <v>29X10001000100AR</v>
          </cell>
          <cell r="E14" t="str">
            <v>FORENA</v>
          </cell>
          <cell r="F14" t="str">
            <v>01</v>
          </cell>
          <cell r="G14" t="str">
            <v>SEDP</v>
          </cell>
          <cell r="H14" t="str">
            <v>NO</v>
          </cell>
          <cell r="I14">
            <v>7.5952999999999999</v>
          </cell>
          <cell r="J14">
            <v>7.5949999999999998</v>
          </cell>
          <cell r="K14">
            <v>7.0949999999999998</v>
          </cell>
        </row>
        <row r="15">
          <cell r="C15" t="str">
            <v>FORENA_BZ01_NDR_SA_C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YES</v>
          </cell>
          <cell r="I15">
            <v>9.25</v>
          </cell>
          <cell r="J15">
            <v>9.25</v>
          </cell>
          <cell r="K15">
            <v>9.25</v>
          </cell>
        </row>
        <row r="16">
          <cell r="C16" t="str">
            <v>FORENA_BZ01_NDR_NA_N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SPHE</v>
          </cell>
          <cell r="H16" t="str">
            <v>NO</v>
          </cell>
          <cell r="I16">
            <v>1.27</v>
          </cell>
          <cell r="J16">
            <v>1.27</v>
          </cell>
          <cell r="K16">
            <v>1.27</v>
          </cell>
        </row>
        <row r="17">
          <cell r="C17" t="str">
            <v>RENOPTIPOWER_BZ01_NDR_SA_N</v>
          </cell>
          <cell r="D17" t="str">
            <v>29X10001000100BP</v>
          </cell>
          <cell r="E17" t="str">
            <v>RENOPTIPOWER</v>
          </cell>
          <cell r="F17" t="str">
            <v>01</v>
          </cell>
          <cell r="G17" t="str">
            <v>SEDP</v>
          </cell>
          <cell r="H17" t="str">
            <v>NO</v>
          </cell>
          <cell r="I17">
            <v>94.4</v>
          </cell>
          <cell r="J17">
            <v>94.4</v>
          </cell>
          <cell r="K17">
            <v>94.4</v>
          </cell>
        </row>
        <row r="18">
          <cell r="C18" t="str">
            <v>RENOPTIPOWER_BZ01_NDR_SA_C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YES</v>
          </cell>
          <cell r="I18">
            <v>14.4</v>
          </cell>
          <cell r="J18">
            <v>14.4</v>
          </cell>
          <cell r="K18">
            <v>14.4</v>
          </cell>
        </row>
        <row r="19">
          <cell r="C19" t="str">
            <v>WOOTIS_BZ01_NDR_SA_N</v>
          </cell>
          <cell r="D19" t="str">
            <v>29X10001000100DL</v>
          </cell>
          <cell r="E19" t="str">
            <v>WOOTIS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7.4965000000000002</v>
          </cell>
          <cell r="J19">
            <v>7.4960000000000004</v>
          </cell>
          <cell r="K19">
            <v>5.9969999999999999</v>
          </cell>
        </row>
        <row r="20">
          <cell r="C20" t="str">
            <v>EUNICE_TRADING_BZ01_NDR_SA_N</v>
          </cell>
          <cell r="D20" t="str">
            <v>29XEUNICETRADINE</v>
          </cell>
          <cell r="E20" t="str">
            <v>EUNICE_TRADING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20.9</v>
          </cell>
          <cell r="J20">
            <v>20.9</v>
          </cell>
          <cell r="K20">
            <v>20.9</v>
          </cell>
        </row>
        <row r="21">
          <cell r="C21" t="str">
            <v>INACCESS_BZ01_NDR_SA_N</v>
          </cell>
          <cell r="D21" t="str">
            <v>29XINACCESSNETWJ</v>
          </cell>
          <cell r="E21" t="str">
            <v>INACCESS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61.6374</v>
          </cell>
          <cell r="J21">
            <v>61.637</v>
          </cell>
          <cell r="K21">
            <v>61.637</v>
          </cell>
        </row>
        <row r="22">
          <cell r="C22" t="str">
            <v>INACCESS_BZ01_NDR_SA_C</v>
          </cell>
          <cell r="D22" t="str">
            <v>29XINACCESSNETWJ</v>
          </cell>
          <cell r="E22" t="str">
            <v>INACCESS</v>
          </cell>
          <cell r="F22" t="str">
            <v>01</v>
          </cell>
          <cell r="G22" t="str">
            <v>SEDP</v>
          </cell>
          <cell r="H22" t="str">
            <v>YES</v>
          </cell>
          <cell r="I22">
            <v>15.7712</v>
          </cell>
          <cell r="J22">
            <v>15.771000000000001</v>
          </cell>
          <cell r="K22">
            <v>15.771000000000001</v>
          </cell>
        </row>
        <row r="23">
          <cell r="C23" t="str">
            <v>MOH_BZ01_NDR_SA_N</v>
          </cell>
          <cell r="D23" t="str">
            <v>29XMOTOROILCREFC</v>
          </cell>
          <cell r="E23" t="str">
            <v>MOH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37.323</v>
          </cell>
          <cell r="J23">
            <v>37.323</v>
          </cell>
          <cell r="K23">
            <v>36.323</v>
          </cell>
        </row>
        <row r="24">
          <cell r="C24" t="str">
            <v>MYTILINEOS_BZ01_NDR_SA_N</v>
          </cell>
          <cell r="D24" t="str">
            <v>29XMYTILINEOSSA2</v>
          </cell>
          <cell r="E24" t="str">
            <v>MYTILINEOS</v>
          </cell>
          <cell r="F24" t="str">
            <v>01</v>
          </cell>
          <cell r="G24" t="str">
            <v>SEDP</v>
          </cell>
          <cell r="H24" t="str">
            <v>NO</v>
          </cell>
          <cell r="I24">
            <v>146.50129999999999</v>
          </cell>
          <cell r="J24">
            <v>146.501</v>
          </cell>
          <cell r="K24">
            <v>145.001</v>
          </cell>
        </row>
        <row r="25">
          <cell r="C25" t="str">
            <v>MYTILINEOS_BZ01_NDR_SA_C</v>
          </cell>
          <cell r="D25" t="str">
            <v>29XMYTILINEOSSA2</v>
          </cell>
          <cell r="E25" t="str">
            <v>MYTILINEOS</v>
          </cell>
          <cell r="F25" t="str">
            <v>01</v>
          </cell>
          <cell r="G25" t="str">
            <v>SEDP</v>
          </cell>
          <cell r="H25" t="str">
            <v>YES</v>
          </cell>
          <cell r="I25">
            <v>70.953000000000003</v>
          </cell>
          <cell r="J25">
            <v>70.953000000000003</v>
          </cell>
          <cell r="K25">
            <v>70.953000000000003</v>
          </cell>
        </row>
        <row r="26">
          <cell r="C26" t="str">
            <v>ELPEDISON_BZ01_NDR_SA_N</v>
          </cell>
          <cell r="D26" t="str">
            <v>29XTHESSALPOWERA</v>
          </cell>
          <cell r="E26" t="str">
            <v>ELPEDISON</v>
          </cell>
          <cell r="F26" t="str">
            <v>01</v>
          </cell>
          <cell r="G26" t="str">
            <v>SEDP</v>
          </cell>
          <cell r="H26" t="str">
            <v>NO</v>
          </cell>
          <cell r="I26">
            <v>137.19999999999999</v>
          </cell>
          <cell r="J26">
            <v>137.19999999999999</v>
          </cell>
          <cell r="K26">
            <v>137.19999999999999</v>
          </cell>
        </row>
        <row r="27">
          <cell r="C27" t="str">
            <v>ELPEDISON_BZ01_NDR_SA_C</v>
          </cell>
          <cell r="D27" t="str">
            <v>29XTHESSALPOWERA</v>
          </cell>
          <cell r="E27" t="str">
            <v>ELPEDISON</v>
          </cell>
          <cell r="F27" t="str">
            <v>01</v>
          </cell>
          <cell r="G27" t="str">
            <v>SEDP</v>
          </cell>
          <cell r="H27" t="str">
            <v>YES</v>
          </cell>
          <cell r="I27">
            <v>90.4</v>
          </cell>
          <cell r="J27">
            <v>90.4</v>
          </cell>
          <cell r="K27">
            <v>90.4</v>
          </cell>
        </row>
        <row r="28">
          <cell r="C28" t="str">
            <v>VIOLAR_BZ01_NDR_SA_N</v>
          </cell>
          <cell r="D28" t="str">
            <v>29XVIOLARSA----O</v>
          </cell>
          <cell r="E28" t="str">
            <v>VIOLAR</v>
          </cell>
          <cell r="F28" t="str">
            <v>01</v>
          </cell>
          <cell r="G28" t="str">
            <v>SEDP</v>
          </cell>
          <cell r="H28" t="str">
            <v>NO</v>
          </cell>
          <cell r="I28">
            <v>1</v>
          </cell>
          <cell r="J28">
            <v>1</v>
          </cell>
          <cell r="K28">
            <v>1</v>
          </cell>
        </row>
        <row r="29">
          <cell r="C29" t="str">
            <v>FOSETEK_BZ01_NDR_SA</v>
          </cell>
          <cell r="D29" t="str">
            <v>29XLAGIE-GR----K</v>
          </cell>
          <cell r="E29" t="str">
            <v>DAPEEP</v>
          </cell>
          <cell r="F29" t="str">
            <v>01</v>
          </cell>
          <cell r="G29" t="str">
            <v>SEDP</v>
          </cell>
          <cell r="H29" t="str">
            <v>N/A</v>
          </cell>
          <cell r="I29">
            <v>24.851199999999999</v>
          </cell>
          <cell r="J29">
            <v>24.850999999999999</v>
          </cell>
          <cell r="K29">
            <v>24.850999999999999</v>
          </cell>
        </row>
        <row r="30">
          <cell r="C30" t="str">
            <v>FOSETEK_BZ01_NDR_NA</v>
          </cell>
          <cell r="D30" t="str">
            <v>29XLAGIE-GR----K</v>
          </cell>
          <cell r="E30" t="str">
            <v>DAPEEP</v>
          </cell>
          <cell r="F30" t="str">
            <v>01</v>
          </cell>
          <cell r="G30" t="str">
            <v>SPHE</v>
          </cell>
          <cell r="H30" t="str">
            <v>N/A</v>
          </cell>
          <cell r="I30">
            <v>6.2039999999999997</v>
          </cell>
          <cell r="J30">
            <v>6.2039999999999997</v>
          </cell>
          <cell r="K30">
            <v>6.2039999999999997</v>
          </cell>
        </row>
      </sheetData>
      <sheetData sheetId="40">
        <row r="2">
          <cell r="C2">
            <v>44157</v>
          </cell>
        </row>
        <row r="4">
          <cell r="C4">
            <v>24</v>
          </cell>
        </row>
        <row r="11">
          <cell r="C11">
            <v>0</v>
          </cell>
        </row>
        <row r="16">
          <cell r="B16" t="str">
            <v>SOLARENERGY_BZ01_NDR_SA_N</v>
          </cell>
          <cell r="C16" t="str">
            <v>SOLARENERGY</v>
          </cell>
          <cell r="D16">
            <v>0</v>
          </cell>
          <cell r="E16" t="b">
            <v>0</v>
          </cell>
        </row>
        <row r="17">
          <cell r="B17" t="str">
            <v>OPTIMUS_ENERGY_BZ01_NDR_SA_N</v>
          </cell>
          <cell r="C17" t="str">
            <v>OPTIMUS_ENERGY</v>
          </cell>
          <cell r="D17">
            <v>0</v>
          </cell>
          <cell r="E17" t="b">
            <v>1</v>
          </cell>
        </row>
        <row r="18">
          <cell r="B18" t="str">
            <v>OPTIMUS_ENERGY_BZ01_NDR_SA_C</v>
          </cell>
          <cell r="C18" t="str">
            <v>OPTIMUS_ENERGY</v>
          </cell>
          <cell r="D18">
            <v>0</v>
          </cell>
          <cell r="E18" t="b">
            <v>1</v>
          </cell>
        </row>
        <row r="19">
          <cell r="B19" t="str">
            <v>OPTIMUS_ENERGY_BZ01_NDR_NA_N</v>
          </cell>
          <cell r="C19" t="str">
            <v>OPTIMUS_ENERGY</v>
          </cell>
          <cell r="D19">
            <v>0</v>
          </cell>
          <cell r="E19" t="b">
            <v>0</v>
          </cell>
        </row>
        <row r="20">
          <cell r="B20" t="str">
            <v>FORENA_BZ01_NDR_SA_N</v>
          </cell>
          <cell r="C20" t="str">
            <v>FORENA</v>
          </cell>
          <cell r="D20">
            <v>0</v>
          </cell>
          <cell r="E20" t="b">
            <v>1</v>
          </cell>
        </row>
        <row r="21">
          <cell r="B21" t="str">
            <v>FORENA_BZ01_NDR_SA_C</v>
          </cell>
          <cell r="C21" t="str">
            <v>FORENA</v>
          </cell>
          <cell r="D21">
            <v>0</v>
          </cell>
          <cell r="E21" t="b">
            <v>0</v>
          </cell>
        </row>
        <row r="22">
          <cell r="B22" t="str">
            <v>FORENA_BZ01_NDR_NA_N</v>
          </cell>
          <cell r="C22" t="str">
            <v>FORENA</v>
          </cell>
          <cell r="D22">
            <v>0</v>
          </cell>
          <cell r="E22" t="b">
            <v>0</v>
          </cell>
        </row>
        <row r="23">
          <cell r="B23" t="str">
            <v>RENOPTIPOWER_BZ01_NDR_SA_N</v>
          </cell>
          <cell r="C23" t="str">
            <v>RENOPTIPOWER</v>
          </cell>
          <cell r="D23">
            <v>0</v>
          </cell>
          <cell r="E23" t="b">
            <v>0</v>
          </cell>
        </row>
        <row r="24">
          <cell r="B24" t="str">
            <v>RENOPTIPOWER_BZ01_NDR_SA_C</v>
          </cell>
          <cell r="C24" t="str">
            <v>RENOPTIPOWER</v>
          </cell>
          <cell r="D24">
            <v>0</v>
          </cell>
          <cell r="E24" t="b">
            <v>0</v>
          </cell>
        </row>
        <row r="25">
          <cell r="B25" t="str">
            <v>WOOTIS_BZ01_NDR_SA_N</v>
          </cell>
          <cell r="C25" t="str">
            <v>WOOTIS</v>
          </cell>
          <cell r="D25">
            <v>0</v>
          </cell>
          <cell r="E25" t="b">
            <v>1</v>
          </cell>
        </row>
        <row r="26">
          <cell r="B26" t="str">
            <v>EUNICE_TRADING_BZ01_NDR_SA_N</v>
          </cell>
          <cell r="C26" t="str">
            <v>EUNICE_TRADING</v>
          </cell>
          <cell r="D26">
            <v>0</v>
          </cell>
          <cell r="E26" t="b">
            <v>0</v>
          </cell>
        </row>
        <row r="27">
          <cell r="B27" t="str">
            <v>INACCESS_BZ01_NDR_SA_N</v>
          </cell>
          <cell r="C27" t="str">
            <v>INACCESS</v>
          </cell>
          <cell r="D27">
            <v>0</v>
          </cell>
          <cell r="E27" t="b">
            <v>0</v>
          </cell>
        </row>
        <row r="28">
          <cell r="B28" t="str">
            <v>INACCESS_BZ01_NDR_SA_C</v>
          </cell>
          <cell r="C28" t="str">
            <v>INACCESS</v>
          </cell>
          <cell r="D28">
            <v>0</v>
          </cell>
          <cell r="E28" t="b">
            <v>0</v>
          </cell>
        </row>
        <row r="29">
          <cell r="B29" t="str">
            <v>MOH_BZ01_NDR_SA_N</v>
          </cell>
          <cell r="C29" t="str">
            <v>MOH</v>
          </cell>
          <cell r="D29">
            <v>0</v>
          </cell>
          <cell r="E29" t="b">
            <v>1</v>
          </cell>
        </row>
        <row r="30">
          <cell r="B30" t="str">
            <v>MYTILINEOS_BZ01_NDR_SA_N</v>
          </cell>
          <cell r="C30" t="str">
            <v>MYTILINEOS</v>
          </cell>
          <cell r="D30">
            <v>0</v>
          </cell>
          <cell r="E30" t="b">
            <v>1</v>
          </cell>
        </row>
        <row r="31">
          <cell r="B31" t="str">
            <v>MYTILINEOS_BZ01_NDR_SA_C</v>
          </cell>
          <cell r="C31" t="str">
            <v>MYTILINEOS</v>
          </cell>
          <cell r="D31">
            <v>0</v>
          </cell>
          <cell r="E31" t="b">
            <v>0</v>
          </cell>
        </row>
        <row r="32">
          <cell r="B32" t="str">
            <v>ELPEDISON_BZ01_NDR_SA_N</v>
          </cell>
          <cell r="C32" t="str">
            <v>ELPEDISON</v>
          </cell>
          <cell r="D32">
            <v>0</v>
          </cell>
          <cell r="E32" t="b">
            <v>0</v>
          </cell>
        </row>
        <row r="33">
          <cell r="B33" t="str">
            <v>ELPEDISON_BZ01_NDR_SA_C</v>
          </cell>
          <cell r="C33" t="str">
            <v>ELPEDISON</v>
          </cell>
          <cell r="D33">
            <v>0</v>
          </cell>
          <cell r="E33" t="b">
            <v>0</v>
          </cell>
        </row>
        <row r="34">
          <cell r="B34" t="str">
            <v>VIOLAR_BZ01_NDR_SA_N</v>
          </cell>
          <cell r="C34" t="str">
            <v>VIOLAR</v>
          </cell>
          <cell r="D34">
            <v>0</v>
          </cell>
          <cell r="E34" t="b">
            <v>0</v>
          </cell>
        </row>
        <row r="35">
          <cell r="B35" t="str">
            <v>FOSETEK_BZ01_NDR_SA</v>
          </cell>
          <cell r="C35" t="str">
            <v>DAPEEP</v>
          </cell>
          <cell r="D35">
            <v>0</v>
          </cell>
          <cell r="E35" t="b">
            <v>0</v>
          </cell>
        </row>
        <row r="36">
          <cell r="B36" t="str">
            <v>FOSETEK_BZ01_NDR_NA</v>
          </cell>
          <cell r="C36" t="str">
            <v>DAPEEP</v>
          </cell>
          <cell r="D36">
            <v>0</v>
          </cell>
          <cell r="E36" t="b">
            <v>0</v>
          </cell>
        </row>
      </sheetData>
      <sheetData sheetId="41"/>
      <sheetData sheetId="42"/>
      <sheetData sheetId="43"/>
      <sheetData sheetId="44"/>
      <sheetData sheetId="45"/>
      <sheetData sheetId="46"/>
      <sheetData sheetId="47"/>
      <sheetData sheetId="48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49"/>
      <sheetData sheetId="50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TBD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 BANK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---TBD---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ALPIQ_ENERGY</v>
          </cell>
          <cell r="B5" t="str">
            <v>ALPIQ ENERGY SE</v>
          </cell>
          <cell r="C5" t="str">
            <v>27XALPIQ-ENERGYS</v>
          </cell>
          <cell r="D5" t="str">
            <v>A00014462.CZ</v>
          </cell>
          <cell r="E5" t="str">
            <v>CZ28477090</v>
          </cell>
          <cell r="F5" t="str">
            <v>MP13801</v>
          </cell>
          <cell r="G5" t="str">
            <v>SUP</v>
          </cell>
          <cell r="H5" t="str">
            <v>YES</v>
          </cell>
          <cell r="I5" t="str">
            <v>NO</v>
          </cell>
          <cell r="J5" t="str">
            <v>EN</v>
          </cell>
          <cell r="K5" t="str">
            <v>martin.hulena@alpiq.com;libuse.jeremiasova@alpiq.com;tereza.jaskova@alpiq.com;thomas.boulos@alpiq.com;janberk.sahin@alpiq.com;petar.kujundzic@alpiq.com</v>
          </cell>
          <cell r="N5" t="str">
            <v>martin.hulena@alpiq.com</v>
          </cell>
          <cell r="O5" t="str">
            <v>thomas.boulos@alpiq.com;janberk.sahin@alpiq.com;petar.kujundzic@alpiq.com;thomas.boulos@alpiq.com;petar.kujundzic@alpiq.com</v>
          </cell>
          <cell r="P5" t="str">
            <v>thomas.boulos@alpiq.com;janberk.sahin@alpiq.com;petar.kujundzic@alpiq.com</v>
          </cell>
          <cell r="S5" t="str">
            <v>ales.vokolek@alpiq.com;tatiana.eliasova@alpiq.com</v>
          </cell>
          <cell r="T5" t="str">
            <v>david.topolanek@alpiq.com;tomas.caudr@alpiq.com</v>
          </cell>
        </row>
        <row r="6">
          <cell r="A6" t="str">
            <v>ATTIKI_GSC</v>
          </cell>
          <cell r="B6" t="str">
            <v>ΦΥΣΙΚΟ ΑΕΡΙΟ-ΕΛΛΗΝΙΚΗ ΕΤΑΙΡΕΙΑ ΕΝΕΡΓΕΙΑΣ</v>
          </cell>
          <cell r="C6" t="str">
            <v>23X--160920-A--2</v>
          </cell>
          <cell r="D6" t="str">
            <v>A0006453F.GR</v>
          </cell>
          <cell r="E6" t="str">
            <v>EL997104531</v>
          </cell>
          <cell r="F6" t="str">
            <v>MP18801</v>
          </cell>
          <cell r="G6" t="str">
            <v>SUP</v>
          </cell>
          <cell r="H6" t="str">
            <v>YES</v>
          </cell>
          <cell r="I6" t="str">
            <v>YES</v>
          </cell>
          <cell r="J6" t="str">
            <v>EL</v>
          </cell>
          <cell r="K6" t="str">
            <v>i.mitropoulos@fysikoaerioellados.gr</v>
          </cell>
          <cell r="L6" t="str">
            <v>i.mitropoulos@fysikoaerioellados.gr</v>
          </cell>
          <cell r="N6" t="str">
            <v>z.trivyza@fysikoaerioellados.gr;m.theodorou@fysikoaerioellados.gr</v>
          </cell>
          <cell r="O6" t="str">
            <v>z.trivyza@fysikoaerioellados.gr;l.daoutis@fysikoaerioellados.gr;l.daoutis@fysikoaerioellados.gr;m.nikou@fysikoaerioellados.gr</v>
          </cell>
          <cell r="P6" t="str">
            <v>z.trivyza@fysikoaerioellados.gr;l.daoutis@fysikoaerioellados.gr</v>
          </cell>
          <cell r="S6" t="str">
            <v>z.trivyza@fysikoaerioellados.gr;a.belokas@fysikoaerioellados.gr;i.alexandridi@fysikoaerioellados.gr</v>
          </cell>
          <cell r="T6" t="str">
            <v>a.stergiou@fysikoaerioellados.gr;a.priftis@fysikoaerioellados.gr;z.trivyza@fysikoaerioellados.gr</v>
          </cell>
        </row>
        <row r="7">
          <cell r="A7" t="str">
            <v>AXPO_ROMANIA</v>
          </cell>
          <cell r="B7" t="str">
            <v>AXPO ENERGY ROMANIA S.A.</v>
          </cell>
          <cell r="C7" t="str">
            <v>30XROEGL-------B</v>
          </cell>
          <cell r="D7" t="str">
            <v>A0002205J.RO</v>
          </cell>
          <cell r="E7" t="str">
            <v>RO15537844</v>
          </cell>
          <cell r="F7" t="str">
            <v>MP16202</v>
          </cell>
          <cell r="G7" t="str">
            <v>SUP</v>
          </cell>
          <cell r="H7" t="str">
            <v>YES</v>
          </cell>
          <cell r="I7" t="str">
            <v>NO</v>
          </cell>
          <cell r="J7" t="str">
            <v>EN</v>
          </cell>
          <cell r="K7" t="str">
            <v>Radu.Rat@axpo.com;Eugen.Porumbescu@axpo.com;Petya.doncheva@axpo.com</v>
          </cell>
          <cell r="N7" t="str">
            <v>Radu.Rat@axpo.com</v>
          </cell>
          <cell r="O7" t="str">
            <v>Eugen.Porumbescu@axpo.com;Silviu.Oanca@axpo.com;silviu.oanca@axpo.com</v>
          </cell>
          <cell r="S7" t="str">
            <v>Radu.Rat@axpo.com;Eugen.Porumbescu@axpo.com;Silviu.Oanca@axpo.com</v>
          </cell>
          <cell r="T7" t="str">
            <v>Radu.Rat@axpo.com;Eugen.Porumbescu@axpo.com</v>
          </cell>
        </row>
        <row r="8">
          <cell r="A8" t="str">
            <v>AYEN_ENERGIJA</v>
          </cell>
          <cell r="B8" t="str">
            <v>AYEN ENERGIJA d.o.o.</v>
          </cell>
          <cell r="C8" t="str">
            <v>23X--140706-AE-8</v>
          </cell>
          <cell r="D8" t="str">
            <v>A0004159H.SI</v>
          </cell>
          <cell r="E8" t="str">
            <v>SI29576547</v>
          </cell>
          <cell r="F8" t="str">
            <v>MP18401</v>
          </cell>
          <cell r="G8" t="str">
            <v>TRD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trading@ayen.com.tr;ibrahimk@ayen.com.tr</v>
          </cell>
          <cell r="N8" t="str">
            <v>irisg@ayen.com.tr</v>
          </cell>
          <cell r="O8" t="str">
            <v>ibrahimk@ayen.com.tr;bledjanb@ayen.com.tr;bledjanb@ayen.com.tr;ibrahimk@ayen.com.tr</v>
          </cell>
          <cell r="S8" t="str">
            <v>shahrokh@ayen.com.tr;olgerp@ayen.com.tr</v>
          </cell>
          <cell r="T8" t="str">
            <v>shahrokh@ayen.com.tr</v>
          </cell>
        </row>
        <row r="9">
          <cell r="A9" t="str">
            <v>CEZ_AS</v>
          </cell>
          <cell r="B9" t="str">
            <v>CEZ A.S.</v>
          </cell>
          <cell r="C9" t="str">
            <v>11XCEZ-CZ------1</v>
          </cell>
          <cell r="D9" t="str">
            <v>A0000269Z.CZ</v>
          </cell>
          <cell r="E9" t="str">
            <v>CZ45274649</v>
          </cell>
          <cell r="F9" t="str">
            <v>MP11801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ludek.horn@cez.cz;robert.wadura@cez.cz</v>
          </cell>
          <cell r="M9" t="str">
            <v>ludek.horn@cez.cz;robert.wadura@cez.cz</v>
          </cell>
          <cell r="N9" t="str">
            <v>commodity.compliance@cez.cz;commodity.compliance@cez.cz</v>
          </cell>
          <cell r="O9" t="str">
            <v>marek.zeidler@cez.cz;daniel.agarski@cez.cz;daniel.agarski@cez.cz;marek.zeidler@cez.cz</v>
          </cell>
          <cell r="Q9" t="str">
            <v>alena.zemanova@cez.cz;vlasta.nekovarova@cez.cz</v>
          </cell>
          <cell r="R9" t="str">
            <v>alena.zemanova@cez.cz;vlasta.nekovarova@cez.cz</v>
          </cell>
          <cell r="S9" t="str">
            <v>anna.kratochvilova@cez.cz</v>
          </cell>
          <cell r="T9" t="str">
            <v>pavel.doucha@cez.cz;jakub.kires@cez.cz;viktor.dvorsky@cez.cz</v>
          </cell>
        </row>
        <row r="10">
          <cell r="A10" t="str">
            <v>DANSKECOM</v>
          </cell>
          <cell r="B10" t="str">
            <v>DANSKE COMMODITIES A/S</v>
          </cell>
          <cell r="C10" t="str">
            <v>11XDANSKECOM---P</v>
          </cell>
          <cell r="D10" t="str">
            <v>A0001078X.DK</v>
          </cell>
          <cell r="E10" t="str">
            <v>DK28113951</v>
          </cell>
          <cell r="F10" t="str">
            <v>MP11301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ma@danskecommodities.com;ma@danskecommodities.com</v>
          </cell>
          <cell r="M10" t="str">
            <v>ma@danskecommodities.com;ma@danskecommodities.com</v>
          </cell>
          <cell r="N10" t="str">
            <v>hka@danskecommodities.com</v>
          </cell>
          <cell r="O10" t="str">
            <v>alz@danskecommodities.com;kla@danskecommodities.com;nbu@danskecommodities.com;alz@danskecommodities.com</v>
          </cell>
          <cell r="P10" t="str">
            <v>alz@danskecommodities.com</v>
          </cell>
          <cell r="S10" t="str">
            <v>remit-reporting@danskecommodities.com</v>
          </cell>
          <cell r="T10" t="str">
            <v>itsupport@danskecommodities.com</v>
          </cell>
        </row>
        <row r="11">
          <cell r="A11" t="str">
            <v>DAPEEP</v>
          </cell>
          <cell r="B11" t="str">
            <v>ΔΙΑΧΕΙΡΙΣΤΗΣ ΑΠΕ &amp; ΕΓΓΥΗΣΕΩΝ ΠΡΟΕΛΕΥΣΗΣ Α.Ε.</v>
          </cell>
          <cell r="C11" t="str">
            <v>29XLAGIE-GR----K</v>
          </cell>
          <cell r="D11" t="str">
            <v>A0003996Y.GR</v>
          </cell>
          <cell r="E11" t="str">
            <v>EL099936480</v>
          </cell>
          <cell r="F11" t="str">
            <v>MP19102</v>
          </cell>
          <cell r="G11" t="str">
            <v>RES_AGR</v>
          </cell>
          <cell r="H11" t="str">
            <v>YES</v>
          </cell>
          <cell r="I11" t="str">
            <v>YES</v>
          </cell>
          <cell r="J11" t="str">
            <v>EL</v>
          </cell>
          <cell r="K11" t="str">
            <v>yiannis.yiarentis@dapeep.gr</v>
          </cell>
          <cell r="N11" t="str">
            <v>esamonaki@dapeep.gr</v>
          </cell>
          <cell r="O11" t="str">
            <v>nziogos@dapeep.gr;tpsonis@dapeep.gr;msoulinari@dapeep.gr;aroinioti@dapeep.gr;dmitropoulos@dapeep.gr;dmitropoulos@dapeep.gr;tpsonis@dapeep.gr;aroinioti@dapeep.gr;esamonaki@dapeep.gr;msoulinari@dapeep.gr</v>
          </cell>
          <cell r="S11" t="str">
            <v>nziogos@dapeep.gr;esamonaki@dapeep.gr;tpsonis@dapeep.gr;aroinioti@dapeep.gr</v>
          </cell>
          <cell r="T11" t="str">
            <v>aantoniou@dapeep.gr;plilis@dapeep.gr</v>
          </cell>
        </row>
        <row r="12">
          <cell r="A12" t="str">
            <v>DUFERCO</v>
          </cell>
          <cell r="B12" t="str">
            <v>DUFERCO ENERGIA S.p.A.</v>
          </cell>
          <cell r="C12" t="str">
            <v>26X00000009701-T</v>
          </cell>
          <cell r="D12" t="str">
            <v>A00029540.IT</v>
          </cell>
          <cell r="E12" t="str">
            <v>IT1016870329</v>
          </cell>
          <cell r="F12" t="str">
            <v>MP16601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m.castagna@dufercoenergia.com;y.panagiotopoulos@dufercohellas.gr</v>
          </cell>
          <cell r="M12" t="str">
            <v>y.panagiotopoulos@dufercohellas.gr</v>
          </cell>
          <cell r="N12" t="str">
            <v>backoffice@dufercoenergia.com;y.panagiotopoulos@dufercohellas.gr</v>
          </cell>
          <cell r="O12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2" t="str">
            <v>y.panagiotopoulos@dufercohellas.gr</v>
          </cell>
          <cell r="Q12" t="str">
            <v>garefalakis.christos@nbg.gr;adamopoulou.vasiliki@nbg.gr;y.panagiotopoulos@dufercohellas.gr;p.adraktas@dufercohellas.gr</v>
          </cell>
          <cell r="R12" t="str">
            <v>garefalakis.christos@nbg.gr;adamopoulou.vasiliki@nbg.gr;y.panagiotopoulos@dufercohellas.gr;p.adraktas@dufercohellas.gr</v>
          </cell>
          <cell r="S12" t="str">
            <v>backoffice@dufercoenergia.co;y.panagiotopoulos@dufercohellas.gr;p.adraktas@dufercohellas.gr</v>
          </cell>
          <cell r="T12" t="str">
            <v>r.caputo@dufercoenergia.com;y.panagiotopoulos@dufercohellas.gr</v>
          </cell>
        </row>
        <row r="13">
          <cell r="A13" t="str">
            <v>EFT_SLOVENIA</v>
          </cell>
          <cell r="B13" t="str">
            <v>ELEKTRICNI FINANCNI TIM d.o.o.</v>
          </cell>
          <cell r="C13" t="str">
            <v>28XEFT-SI000000L</v>
          </cell>
          <cell r="D13" t="str">
            <v>A0001551S.SI</v>
          </cell>
          <cell r="E13" t="str">
            <v>SI14136457</v>
          </cell>
          <cell r="F13" t="str">
            <v>MP15401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Jovan.krstic@eft-group.net</v>
          </cell>
          <cell r="N13" t="str">
            <v>ivana.vlajsavljevic@eft-group.net;lianna.kiriakakis@eft-group.net;aleksandra.kovacevic@eft-group.net</v>
          </cell>
          <cell r="O13" t="str">
            <v>maja.rasovic@eft-group.net;lianna.kiriakakis@eft-group.net;ivan.kalafatic@eft-group.net;Ivan.Kalafatic@eft-group.net;maja.rasovic@eft-group.net</v>
          </cell>
          <cell r="P13" t="str">
            <v>maja.rasovic@eft-group.net;lianna.kiriakakis@eft-group.net</v>
          </cell>
          <cell r="S13" t="str">
            <v>aleksandra.kovacevic@eft-group.net;lianna.kiriakakis@eft-group.net</v>
          </cell>
          <cell r="T13" t="str">
            <v>bojan.popeskovic@eft-group.net;marko.maric@eft-group.net</v>
          </cell>
        </row>
        <row r="14">
          <cell r="A14" t="str">
            <v>EGPH_SUPPLY</v>
          </cell>
          <cell r="B14" t="str">
            <v>ENEL GREEN POWER HELLAS ΠΡΟΜΗΘΕΙΑ Α.Ε</v>
          </cell>
          <cell r="C14" t="str">
            <v>29XEGPHSUPPLY--F</v>
          </cell>
          <cell r="D14" t="str">
            <v>A0014168A.GR</v>
          </cell>
          <cell r="E14" t="str">
            <v>EL998384896</v>
          </cell>
          <cell r="F14" t="str">
            <v>MP18901</v>
          </cell>
          <cell r="G14" t="str">
            <v>SUP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aristotelis.chantavas@enel.com</v>
          </cell>
          <cell r="N14" t="str">
            <v>george.karalis@enel.com</v>
          </cell>
          <cell r="O14" t="str">
            <v>apostolos.panos@enel.com;anastasios.apanomeritakis@enel.com;Anastasios.Apanomeritakis@enel.com;apostolos.panos@enel.com</v>
          </cell>
          <cell r="S14" t="str">
            <v>apostolos.panos@enel.com;anastasios.apanomeritakis@enel.com</v>
          </cell>
        </row>
        <row r="15">
          <cell r="A15" t="str">
            <v>ELINOIL</v>
          </cell>
          <cell r="B15" t="str">
            <v>ΕΛΙΝΟΙΛ ΕΛΛΗΝΙΚΗ ΕΤΑΙΡΕΙΑ ΠΕΤΡΕΛΑΙΩΝ ΑE</v>
          </cell>
          <cell r="C15" t="str">
            <v>29X1000100010042</v>
          </cell>
          <cell r="D15" t="str">
            <v>A0015406D.GR</v>
          </cell>
          <cell r="E15" t="str">
            <v>EL094004190</v>
          </cell>
          <cell r="F15" t="str">
            <v>MP19402</v>
          </cell>
          <cell r="G15" t="str">
            <v>SUP</v>
          </cell>
          <cell r="H15" t="str">
            <v>YES</v>
          </cell>
          <cell r="I15" t="str">
            <v>YES</v>
          </cell>
          <cell r="J15" t="str">
            <v>EL</v>
          </cell>
          <cell r="K15" t="str">
            <v>dimos@elin.gr;bayias@elin.gr</v>
          </cell>
          <cell r="N15" t="str">
            <v>p.malovitch@gmail.com</v>
          </cell>
          <cell r="O15" t="str">
            <v>dimos@elin.gr;bayias@elin.gr;dimos@elin.gr</v>
          </cell>
          <cell r="P15" t="str">
            <v>dimos@elin.gr</v>
          </cell>
          <cell r="S15" t="str">
            <v>lazarou@elin.gr;dimos@elin.gr</v>
          </cell>
          <cell r="T15" t="str">
            <v>aggelis@elin.gr</v>
          </cell>
        </row>
        <row r="16">
          <cell r="A16" t="str">
            <v>ELPEDISON</v>
          </cell>
          <cell r="B16" t="str">
            <v>ELPEDISON Α.Ε.</v>
          </cell>
          <cell r="C16" t="str">
            <v>29XTHESSALPOWERA</v>
          </cell>
          <cell r="D16" t="str">
            <v>A0002988W.GR</v>
          </cell>
          <cell r="E16" t="str">
            <v>EL999717970</v>
          </cell>
          <cell r="F16" t="str">
            <v>MP10200</v>
          </cell>
          <cell r="G16" t="str">
            <v>PRD+RES_AGR+SUP+USS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a.katsilerou@elpedison.gr</v>
          </cell>
          <cell r="N16" t="str">
            <v>m.andrikopoulos@elpedison.gr;d.kollia@elpedison.gr</v>
          </cell>
          <cell r="O16" t="str">
            <v>e.giannopoulou@elpedison.gr;s.tsaklidou@elpedison.gr;d.maxilaris@elpedison.gr;g.chouliara@elpedison.gr;g.chouliara@elpedison.gr;e.giannopoulou@elpedison.gr;d.maxilaris@elpedison.gr;s.tsaklidou@elpedison.gr</v>
          </cell>
          <cell r="P16" t="str">
            <v>v.pantzalis@elpedison.gr</v>
          </cell>
          <cell r="S16" t="str">
            <v>i.cheli@elpedison.gr;e.milioni@elpedison.gr</v>
          </cell>
          <cell r="T16" t="str">
            <v>p.tsoutsanis@elpedison.gr;e.giannopoulou@elpedison.gr</v>
          </cell>
        </row>
        <row r="17">
          <cell r="A17" t="str">
            <v>ELTA</v>
          </cell>
          <cell r="B17" t="str">
            <v>ΕΛΛΗΝΙΚΑ ΤΑΧΥΔΡΟΜΕΙΑ Α.Ε.</v>
          </cell>
          <cell r="C17" t="str">
            <v>29XHELLENICPOST1</v>
          </cell>
          <cell r="D17" t="str">
            <v>A00119926.GR</v>
          </cell>
          <cell r="E17" t="str">
            <v>EL094026421</v>
          </cell>
          <cell r="F17" t="str">
            <v>MP17501</v>
          </cell>
          <cell r="G17" t="str">
            <v>SUP</v>
          </cell>
          <cell r="H17" t="str">
            <v>YES</v>
          </cell>
          <cell r="I17" t="str">
            <v>YES</v>
          </cell>
          <cell r="J17" t="str">
            <v>EL</v>
          </cell>
          <cell r="K17" t="str">
            <v>gramceo@elta-net.gr</v>
          </cell>
          <cell r="M17" t="str">
            <v>gramceo@elta-net.gr</v>
          </cell>
          <cell r="N17" t="str">
            <v>afilippatos@elta-net.gr</v>
          </cell>
          <cell r="O17" t="str">
            <v>amagganas@elta-net.gr;AMAGGANAS@ELTA-NET.GR</v>
          </cell>
          <cell r="P17" t="str">
            <v>amagganas@elta-net.gr</v>
          </cell>
          <cell r="Q17" t="str">
            <v>afilippatos@elta-net.gr</v>
          </cell>
          <cell r="R17" t="str">
            <v>afilippatos@elta-net.gr</v>
          </cell>
          <cell r="S17" t="str">
            <v>amagganas@elta-net.gr;afilippatos@elta-net.gr</v>
          </cell>
          <cell r="T17" t="str">
            <v>s.kirikos@elta-net.gr;d.pagonis@elta-net.gr</v>
          </cell>
        </row>
        <row r="18">
          <cell r="A18" t="str">
            <v>ENSCO_ENERGY</v>
          </cell>
          <cell r="B18" t="str">
            <v>EnSCo S.A.</v>
          </cell>
          <cell r="C18" t="str">
            <v>29XENSCOENERGY-I</v>
          </cell>
          <cell r="D18" t="str">
            <v>A0003516E.GR</v>
          </cell>
          <cell r="E18" t="str">
            <v>EL800388409</v>
          </cell>
          <cell r="F18" t="str">
            <v>MP15701</v>
          </cell>
          <cell r="G18" t="str">
            <v>TRD</v>
          </cell>
          <cell r="H18" t="str">
            <v>NO</v>
          </cell>
          <cell r="I18" t="str">
            <v>YES</v>
          </cell>
          <cell r="J18" t="str">
            <v>EL</v>
          </cell>
          <cell r="K18" t="str">
            <v>backoffice@ensco.eu</v>
          </cell>
          <cell r="N18" t="str">
            <v>npp@ensco.eu</v>
          </cell>
          <cell r="O18" t="str">
            <v>scheduling@ensco.eu;</v>
          </cell>
          <cell r="S18" t="str">
            <v>scheduling@ensco.eu</v>
          </cell>
          <cell r="T18" t="str">
            <v>pek@ensco.eu</v>
          </cell>
        </row>
        <row r="19">
          <cell r="A19" t="str">
            <v>EPA_THESS</v>
          </cell>
          <cell r="B19" t="str">
            <v>ΖΕΝΙΘ GAS &amp; LIGHT</v>
          </cell>
          <cell r="C19" t="str">
            <v>23X--170309-TT-J</v>
          </cell>
          <cell r="D19" t="str">
            <v>A00135782.GR</v>
          </cell>
          <cell r="E19" t="str">
            <v>EL997998048</v>
          </cell>
          <cell r="F19" t="str">
            <v>MP18701</v>
          </cell>
          <cell r="G19" t="str">
            <v>SUP</v>
          </cell>
          <cell r="H19" t="str">
            <v>YES</v>
          </cell>
          <cell r="I19" t="str">
            <v>YES</v>
          </cell>
          <cell r="J19" t="str">
            <v>EN</v>
          </cell>
          <cell r="K19" t="str">
            <v>f.regola@zenith.gr;supply@zenith.gr</v>
          </cell>
          <cell r="N19" t="str">
            <v>c.tsalikidis@zenith.gr;m.kokkalidou@zenith.gr</v>
          </cell>
          <cell r="O19" t="str">
            <v>i.marneris@zenith.gr;m.kokkalidou@zenith.gr;i.marneris@zenith.gr;o.nikolopoulos@zenith.gr;c.roumkos@zenith.gr;m.stanitsas@zenith.gr;c.tsalikidis@zenith.gr</v>
          </cell>
          <cell r="P19" t="str">
            <v>i.marneris@zenith.gr;c.tsalikidis@zenith.gr;o.nikolopoulos@zenith.gr</v>
          </cell>
          <cell r="S19" t="str">
            <v>c.tsalikidis@zenith.gr;m.kokkalidou@zenith.gr</v>
          </cell>
          <cell r="T19" t="str">
            <v>n.dallas@zenith.gr</v>
          </cell>
        </row>
        <row r="20">
          <cell r="A20" t="str">
            <v>EUNICE_TRADING</v>
          </cell>
          <cell r="B20" t="str">
            <v>EUNICE TRADING Α.Ε.</v>
          </cell>
          <cell r="C20" t="str">
            <v>29XEUNICETRADINE</v>
          </cell>
          <cell r="D20" t="str">
            <v>A0004231R.GR</v>
          </cell>
          <cell r="E20" t="str">
            <v>EL800481500</v>
          </cell>
          <cell r="F20" t="str">
            <v>MP17101</v>
          </cell>
          <cell r="G20" t="str">
            <v>SUP+RES_AGR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PZografos@eunice-group.com</v>
          </cell>
          <cell r="M20" t="str">
            <v>PZografos@eunice-group.com</v>
          </cell>
          <cell r="N20" t="str">
            <v>e.kotopouli@weenergy.gr;a.dardamanis@weenergy.gr;c.zografos@weenergy.gr</v>
          </cell>
          <cell r="O20" t="str">
            <v>e.kotopouli@weenergy.gr;c.zografos@weenergy.gr;ip@weenergy.gr;e.kotopouli@weenergy.gr;ip@weenergy.gr;c.zografos@weenergy.gr</v>
          </cell>
          <cell r="P20" t="str">
            <v>ip@weenergy.gr;e.kotopouli@weenergy.gr;a.dardamanis@weenergy.gr</v>
          </cell>
          <cell r="S20" t="str">
            <v>e.kotopouli@weenergy.gr;a.dardamanis@weenergy.gr;c.zografos@weenergy.gr</v>
          </cell>
          <cell r="T20" t="str">
            <v>vkalavrouziotis@eunice-group.com;e.kotopouli@weenergy.gr</v>
          </cell>
          <cell r="U20" t="str">
            <v>ip@weenergy.gr;e.kotopouli@weenergy.gr;a.dardamanis@weenergy.gr</v>
          </cell>
        </row>
        <row r="21">
          <cell r="A21" t="str">
            <v>EUROBANK</v>
          </cell>
          <cell r="B21" t="str">
            <v>EUROBANK ERGASIAS Α.Ε.</v>
          </cell>
          <cell r="C21" t="str">
            <v>IGNORED</v>
          </cell>
          <cell r="D21" t="str">
            <v>IGNORED</v>
          </cell>
          <cell r="E21" t="str">
            <v>---TBD---</v>
          </cell>
          <cell r="F21" t="str">
            <v>IGNORED</v>
          </cell>
          <cell r="G21" t="str">
            <v>GCM</v>
          </cell>
          <cell r="H21" t="str">
            <v>YES</v>
          </cell>
          <cell r="I21" t="str">
            <v>YES</v>
          </cell>
          <cell r="J21" t="str">
            <v>EL</v>
          </cell>
        </row>
        <row r="22">
          <cell r="A22" t="str">
            <v>EVN_TRADING_SEE</v>
          </cell>
          <cell r="B22" t="str">
            <v>EVN TRADING SOUTH EAST EUROPE EAD</v>
          </cell>
          <cell r="C22" t="str">
            <v>32X-EVN-TSEE---K</v>
          </cell>
          <cell r="D22" t="str">
            <v>A00025348.BG</v>
          </cell>
          <cell r="E22" t="str">
            <v>BG1753707639</v>
          </cell>
          <cell r="F22" t="str">
            <v>MP13901</v>
          </cell>
          <cell r="G22" t="str">
            <v>TRD</v>
          </cell>
          <cell r="H22" t="str">
            <v>YES</v>
          </cell>
          <cell r="I22" t="str">
            <v>NO</v>
          </cell>
          <cell r="J22" t="str">
            <v>EN</v>
          </cell>
          <cell r="K22" t="str">
            <v>martin.slavov@evn.bg;dim.dimitrov@evn.bg;dimitrinka.chupetlovska@evn.bg;office@evn-trading.com;office@evn-trading.com</v>
          </cell>
          <cell r="M22" t="str">
            <v>martin.slavov@evn.bg;dim.dimitrov@evn.bg;dimitrinka.chupetlovska@evn.bg;office@evn-trading.com;office@evn-trading.com</v>
          </cell>
          <cell r="N22" t="str">
            <v>dim.dimitrov@evn.bg</v>
          </cell>
          <cell r="O22" t="str">
            <v>simeon.buchkov@evn.bg;tihomir.zhelev@evn.bg;simeon.buchkov@evn.bg</v>
          </cell>
          <cell r="Q22" t="str">
            <v>dim.dimitrov@evn.bg</v>
          </cell>
          <cell r="R22" t="str">
            <v>dim.dimitrov@evn.bg</v>
          </cell>
          <cell r="S22" t="str">
            <v>madlena.hristova@evn.bg;remit@evn-trading.com</v>
          </cell>
          <cell r="T22" t="str">
            <v>boris.godzhunov@evn.bg</v>
          </cell>
        </row>
        <row r="23">
          <cell r="A23" t="str">
            <v>FORENA</v>
          </cell>
          <cell r="B23" t="str">
            <v>FORENA ENERGY A.E.</v>
          </cell>
          <cell r="C23" t="str">
            <v>29X10001000100AR</v>
          </cell>
          <cell r="D23" t="str">
            <v>A0016749W.GR</v>
          </cell>
          <cell r="E23" t="str">
            <v>---TBD---</v>
          </cell>
          <cell r="F23" t="str">
            <v>MP19902</v>
          </cell>
          <cell r="G23" t="str">
            <v>RES_AGR</v>
          </cell>
          <cell r="H23" t="str">
            <v>YES</v>
          </cell>
          <cell r="I23" t="str">
            <v>YES</v>
          </cell>
          <cell r="J23" t="str">
            <v>EL</v>
          </cell>
          <cell r="K23" t="str">
            <v>d.zafeiropoulos@forenaenergy.gr</v>
          </cell>
          <cell r="N23" t="str">
            <v>kostas.vasilikos@forenaenergy.gr</v>
          </cell>
          <cell r="O23" t="str">
            <v>dimitris.vlassis@forenaenergy.gr;maria.sideri@forenaenergy.gr;maria.sideri@forenaenergy.gr;dimitris.vlassis@forenaenergy.gr</v>
          </cell>
          <cell r="S23" t="str">
            <v>dimitris.vlassis@forenaenergy.gr;maria.sideri@forenaenergy.gr</v>
          </cell>
          <cell r="T23" t="str">
            <v>padelis.padelelis@gmail.com</v>
          </cell>
        </row>
        <row r="24">
          <cell r="A24" t="str">
            <v>GEN-I-ATHENS</v>
          </cell>
          <cell r="B24" t="str">
            <v>GEN - I ATHENS Μ.Ε.Π.Ε (SMLLC)</v>
          </cell>
          <cell r="C24" t="str">
            <v>29XGEN-I-ATHENSC</v>
          </cell>
          <cell r="D24" t="str">
            <v>A0002155L.GR</v>
          </cell>
          <cell r="E24" t="str">
            <v>EL998276800</v>
          </cell>
          <cell r="F24" t="str">
            <v>MP12801</v>
          </cell>
          <cell r="G24" t="str">
            <v>SUP</v>
          </cell>
          <cell r="H24" t="str">
            <v>YES</v>
          </cell>
          <cell r="I24" t="str">
            <v>NO</v>
          </cell>
          <cell r="J24" t="str">
            <v>EN</v>
          </cell>
          <cell r="K24" t="str">
            <v>konstantinos.athanassiadis@gen-i.si</v>
          </cell>
          <cell r="L24" t="str">
            <v>konstantinos.athanassiadis@gen-i.si</v>
          </cell>
          <cell r="M24" t="str">
            <v>konstantinos.athanassiadis@gen-i.si</v>
          </cell>
          <cell r="N24" t="str">
            <v>genibsrc@gen-i.si;geni.rm@gen-i.si;Andreja.Zupan@gen-i.si</v>
          </cell>
          <cell r="O24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24" t="str">
            <v>Peter.Svensek@gen-i.si;Ales.Mijot@gen-i.si;konstantinos.athanassiadis@gen-i.si</v>
          </cell>
          <cell r="S24" t="str">
            <v>genitr.dm@gen-i.si;geni.ittr@gen-i.si</v>
          </cell>
          <cell r="T24" t="str">
            <v>aleksandar.ilic@gen-i.si;robert.jaksa@gen-i.si</v>
          </cell>
        </row>
        <row r="25">
          <cell r="A25" t="str">
            <v>GREENENV</v>
          </cell>
          <cell r="B25" t="str">
            <v>GRE.EN.</v>
          </cell>
          <cell r="C25" t="str">
            <v>29XGRENVENERNET8</v>
          </cell>
          <cell r="D25" t="str">
            <v>A0000466E.GR</v>
          </cell>
          <cell r="E25" t="str">
            <v>EL998206312</v>
          </cell>
          <cell r="F25" t="str">
            <v>MP14401</v>
          </cell>
          <cell r="G25" t="str">
            <v>SUP</v>
          </cell>
          <cell r="H25" t="str">
            <v>YES</v>
          </cell>
          <cell r="I25" t="str">
            <v>YES</v>
          </cell>
          <cell r="J25" t="str">
            <v>EL</v>
          </cell>
          <cell r="K25" t="str">
            <v>vasileiou@gre-en.gr;bouras@gre-en.gr</v>
          </cell>
          <cell r="M25" t="str">
            <v>vasileiou@gre-en.gr;bouras@gre-en.gr</v>
          </cell>
          <cell r="N25" t="str">
            <v>vasileiou@gre-en.gr;bouras@gre-en.gr;dalla@gre-en.gr;miliotis@gre-en.gr</v>
          </cell>
          <cell r="O25" t="str">
            <v>vasileiou@gre-en.gr;bouras@gre-en.gr;laskaris@gre-en.gr;kmv@gre-en.gr;schedule@gre-en.gr;bouras@gre-en.gr</v>
          </cell>
          <cell r="Q25" t="str">
            <v>dalla@gre-en.gr</v>
          </cell>
          <cell r="R25" t="str">
            <v>dalla@gre-en.gr</v>
          </cell>
          <cell r="S25" t="str">
            <v>dalla@gre-en.gr;bouras@gre-en.gr</v>
          </cell>
          <cell r="T25" t="str">
            <v>bouras@gre-en.gr</v>
          </cell>
        </row>
        <row r="26">
          <cell r="A26" t="str">
            <v>HERON</v>
          </cell>
          <cell r="B26" t="str">
            <v>ΗΡΩΝ ΘΕΡΜΟΗΛΕΚΤΡΙΚΗ ΑΝΩΝΥΜΗ ΕΤΑΙΡΕΙΑ</v>
          </cell>
          <cell r="C26" t="str">
            <v>29XHERONTHERMELC</v>
          </cell>
          <cell r="D26" t="str">
            <v>A0003851E.GR</v>
          </cell>
          <cell r="E26" t="str">
            <v>EL099810593</v>
          </cell>
          <cell r="F26" t="str">
            <v>MP10400</v>
          </cell>
          <cell r="G26" t="str">
            <v>PRD+SUP+USS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gkouvaris@heron.gr;gkouvaris@heron.gr;gkouvaris@heron.gr;gdaniolos@heron.gr</v>
          </cell>
          <cell r="L26" t="str">
            <v>gdaniolos@heron.gr;gdaniolos@heron.gr;gkouvaris@heron.gr;gdaniolos@heron.gr</v>
          </cell>
          <cell r="N26" t="str">
            <v>palexandrakis@heron.gr;palexandrakis@heron.gr</v>
          </cell>
          <cell r="O26" t="str">
            <v>liliadis@heron.gr;dlazaridis@heron.gr;enellopoulos@heron.gr;ntsouris@heron.gr;dchatzigiannis@heron.gr;liliadis@heron.gr;dlazaridis@heron.gr;enellopoulos@heron.gr;dchatzigiannis@heron.gr;ntsouris@heron.gr</v>
          </cell>
          <cell r="P26" t="str">
            <v>liliadis@heron.gr;ntsouris@heron.gr;dchatzigiannis@heron.gr</v>
          </cell>
          <cell r="S26" t="str">
            <v>energy.management@heron.gr;dlazaridis@heron.gr;enellopoulos@heron.gr;emops@heron.gr ;dchatzigiannis@heron.gr</v>
          </cell>
          <cell r="T26" t="str">
            <v>dpalantzas@heron.gr;dpalantzas@heron.gr</v>
          </cell>
        </row>
        <row r="27">
          <cell r="A27" t="str">
            <v>HERON_II_VIOTIAS</v>
          </cell>
          <cell r="B27" t="str">
            <v>ΗΡΩΝ ΙΙ ΒΟΙΩΤΙΑΣ Α.Ε.</v>
          </cell>
          <cell r="C27" t="str">
            <v>29XHERONIIVIOT-R</v>
          </cell>
          <cell r="D27" t="str">
            <v>A00038548.GR</v>
          </cell>
          <cell r="E27" t="str">
            <v>EL998380990</v>
          </cell>
          <cell r="F27" t="str">
            <v>MP13601</v>
          </cell>
          <cell r="G27" t="str">
            <v>PRD</v>
          </cell>
          <cell r="H27" t="str">
            <v>YES</v>
          </cell>
          <cell r="I27" t="str">
            <v>YES</v>
          </cell>
          <cell r="J27" t="str">
            <v>EL</v>
          </cell>
          <cell r="K27" t="str">
            <v>gkouvaris@heron.gr;gdaniolos@heron.gr</v>
          </cell>
          <cell r="L27" t="str">
            <v>gkouvaris@heron.gr;gdaniolos@heron.gr</v>
          </cell>
          <cell r="N27" t="str">
            <v>palexandrakis@heron.gr</v>
          </cell>
          <cell r="O27" t="str">
            <v>ntsouris@heron.gr;dchatzigiannis@heron.gr;dchatzigiannis@heron.gr;ntsouris@heron.gr</v>
          </cell>
          <cell r="P27" t="str">
            <v>ntsouris@heron.gr;dchatzigiannis@heron.gr</v>
          </cell>
          <cell r="S27" t="str">
            <v>emops@heron.gr ;dchatzigiannis@heron.gr</v>
          </cell>
          <cell r="T27" t="str">
            <v>dpalantzas@heron.gr</v>
          </cell>
        </row>
        <row r="28">
          <cell r="A28" t="str">
            <v>HSE</v>
          </cell>
          <cell r="B28" t="str">
            <v>HOLDING SLOVENSKE ELEKTRARNE d.o.o.</v>
          </cell>
          <cell r="C28" t="str">
            <v>11XHSE-SLOVENIAG</v>
          </cell>
          <cell r="D28" t="str">
            <v>A0000476J.SI</v>
          </cell>
          <cell r="E28" t="str">
            <v>SI99666189</v>
          </cell>
          <cell r="F28" t="str">
            <v>MP13301</v>
          </cell>
          <cell r="G28" t="str">
            <v>TRD</v>
          </cell>
          <cell r="H28" t="str">
            <v>YES</v>
          </cell>
          <cell r="I28" t="str">
            <v>NO</v>
          </cell>
          <cell r="J28" t="str">
            <v>EN</v>
          </cell>
          <cell r="K28" t="str">
            <v>damjan.lipuscek@hse.si;tesa.krnc@hse.si</v>
          </cell>
          <cell r="L28" t="str">
            <v>damjan.lipuscek@hse.si;tesa.krnc@hse.si</v>
          </cell>
          <cell r="N28" t="str">
            <v>tjasa.brilej-molan@hse.si</v>
          </cell>
          <cell r="O28" t="str">
            <v>rade.ristic@hse.si;miha.stendler@hse.si;david.gjuran@hse.si;David.gjuran@hse.si;rade.ristic@hse.si;miha.stendler@hse.si</v>
          </cell>
          <cell r="P28" t="str">
            <v>rade.ristic@hse.si</v>
          </cell>
          <cell r="S28" t="str">
            <v>janez.sinkovec@hse.si</v>
          </cell>
          <cell r="T28" t="str">
            <v>janez.sinkovec@hse.si</v>
          </cell>
        </row>
        <row r="29">
          <cell r="A29" t="str">
            <v>INACCESS</v>
          </cell>
          <cell r="B29" t="str">
            <v>INACCESS NETWORKS S.A.</v>
          </cell>
          <cell r="C29" t="str">
            <v>29XINACCESSNETWJ</v>
          </cell>
          <cell r="D29" t="str">
            <v>A0016473B.GR</v>
          </cell>
          <cell r="E29" t="str">
            <v>---TBD---</v>
          </cell>
          <cell r="F29" t="str">
            <v>MP19802</v>
          </cell>
          <cell r="G29" t="str">
            <v>RES_AGR</v>
          </cell>
          <cell r="H29" t="str">
            <v>YES</v>
          </cell>
          <cell r="I29" t="str">
            <v>YES</v>
          </cell>
          <cell r="J29" t="str">
            <v>EL</v>
          </cell>
          <cell r="K29" t="str">
            <v>cgeorg@inaccess.com;vnellas@inaccess.com</v>
          </cell>
          <cell r="N29" t="str">
            <v>vpapakonstantinou@mplegal.gr</v>
          </cell>
          <cell r="O29" t="str">
            <v>cgeorg@inaccess.com;npsaltis@inaccess.com;cgeorg@inaccess.com;npsaltis@inaccess.com</v>
          </cell>
          <cell r="S29" t="str">
            <v>cgeorg@inaccess.com;vnellas@inaccess.com</v>
          </cell>
          <cell r="T29" t="str">
            <v>vnellas@inaccess.com</v>
          </cell>
        </row>
        <row r="30">
          <cell r="A30" t="str">
            <v>INTERENERGO</v>
          </cell>
          <cell r="B30" t="str">
            <v>INTERENERGO d.o.o.</v>
          </cell>
          <cell r="C30" t="str">
            <v>28X-INTERENERGO8</v>
          </cell>
          <cell r="D30" t="str">
            <v>A0001048P.SI</v>
          </cell>
          <cell r="E30" t="str">
            <v>SI99144590</v>
          </cell>
          <cell r="F30" t="str">
            <v>MP18301</v>
          </cell>
          <cell r="G30" t="str">
            <v>TRD</v>
          </cell>
          <cell r="H30" t="str">
            <v>YES</v>
          </cell>
          <cell r="I30" t="str">
            <v>NO</v>
          </cell>
          <cell r="J30" t="str">
            <v>EN</v>
          </cell>
          <cell r="K30" t="str">
            <v>info@interenergo.si;info@interenergo.si</v>
          </cell>
          <cell r="N30" t="str">
            <v>miha.gornik@interenergo.si</v>
          </cell>
          <cell r="O30" t="str">
            <v>anita.stankovic@interenergo.si;nik.mlakar@interenergo.si;nik.mlakar@interenergo.si;anita.stankovic@interenergo.si</v>
          </cell>
          <cell r="Q30" t="str">
            <v>lili.kotnik@interenergo.si;backoffice@interenergo.si</v>
          </cell>
          <cell r="S30" t="str">
            <v>miha.gornik@interenergo.si;lili.kotnik@interenergo.si;matjaz.kodermac@interenergo.si</v>
          </cell>
          <cell r="T30" t="str">
            <v>it@interenergo.si</v>
          </cell>
        </row>
        <row r="31">
          <cell r="A31" t="str">
            <v>KEN</v>
          </cell>
          <cell r="B31" t="str">
            <v>KEN ΠΑΡΑΓΩΓΗ ΚΑΙ ΕΜΠΟΡΙΑ ΕΝΕΡΓΕΙΑΚΩΝ ΠΡΟΪΟΝΤΩΝ ΑΝΩΝΥΜΗ ΕΤΑΙΡΕΙΑ</v>
          </cell>
          <cell r="C31" t="str">
            <v>29XKENENERGYSA-4</v>
          </cell>
          <cell r="D31" t="str">
            <v>A0013307F.GR</v>
          </cell>
          <cell r="E31" t="str">
            <v>EL800749766</v>
          </cell>
          <cell r="F31" t="str">
            <v>MP18201</v>
          </cell>
          <cell r="G31" t="str">
            <v>SUP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info@k-en.gr;info@k-en.gr;d.tsitos@k-en.gr</v>
          </cell>
          <cell r="N31" t="str">
            <v>k.vamvoukakis@k-en.gr</v>
          </cell>
          <cell r="O31" t="str">
            <v>k.vamvoukakis@k-en.gr;e.papadimou@k-en.gr;e.papadimou@k-en.gr;k.vamvoukakis@k-en.gr</v>
          </cell>
          <cell r="S31" t="str">
            <v>k.vamvoukakis@k-en.gr;e.papadimou@k-en.gr</v>
          </cell>
          <cell r="T31" t="str">
            <v>g.antonakakis@k-en.gr</v>
          </cell>
        </row>
        <row r="32">
          <cell r="A32" t="str">
            <v>KORINTHOS_POWER</v>
          </cell>
          <cell r="B32" t="str">
            <v>ΚΟΡΙΝΘΟΣ POWER Α.Ε.</v>
          </cell>
          <cell r="C32" t="str">
            <v>29XKPOWER2010A-L</v>
          </cell>
          <cell r="D32" t="str">
            <v>A00043787.GR</v>
          </cell>
          <cell r="E32" t="str">
            <v>EL99964475</v>
          </cell>
          <cell r="F32" t="str">
            <v>MP15201</v>
          </cell>
          <cell r="G32" t="str">
            <v>PRD</v>
          </cell>
          <cell r="H32" t="str">
            <v>YES</v>
          </cell>
          <cell r="I32" t="str">
            <v>YES</v>
          </cell>
          <cell r="J32" t="str">
            <v>EL</v>
          </cell>
          <cell r="K32" t="str">
            <v>ioannis.giannakopoulos@protergia.gr</v>
          </cell>
          <cell r="N32" t="str">
            <v>ioannis.giannakopoulos@protergia.gr</v>
          </cell>
          <cell r="O32" t="str">
            <v>Anastasios.Mastrapas@protergia.gr;Georgios.Zokaris@protergia.gr;Dimitrios.Kotzaoustopoulos@mytilineos.gr;anastasios.mastrapas@protergia.gr;georgios.zokaris@protergia.gr</v>
          </cell>
          <cell r="S32" t="str">
            <v>Omiros.vlachos1@protergia.gr</v>
          </cell>
          <cell r="T32" t="str">
            <v>konstantinos.fatolas@mytilineos.gr;Dimosthenis.exarchos@protergia.gr;Evangelos.kapareliotis@mytilineos.gr</v>
          </cell>
        </row>
        <row r="33">
          <cell r="A33" t="str">
            <v>KVMARKOUSA</v>
          </cell>
          <cell r="B33" t="str">
            <v>ΚΩΝΣΤΑΝΤΙΝΟΣ Β. ΜΑΡΚΟΥ Α.Β.Ε.Ε.</v>
          </cell>
          <cell r="C33" t="str">
            <v>29XKVMARKOUSA--O</v>
          </cell>
          <cell r="D33" t="str">
            <v>A0013998S.GR</v>
          </cell>
          <cell r="E33" t="str">
            <v>EL094084172</v>
          </cell>
          <cell r="F33" t="str">
            <v>MP19001</v>
          </cell>
          <cell r="G33" t="str">
            <v>SUP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pt@markoubros.com;pt@markoubros.com</v>
          </cell>
          <cell r="N33" t="str">
            <v>pt@markoubros.com</v>
          </cell>
          <cell r="O33" t="str">
            <v>pt@markoubros.com;pt@markoubros.com;c.tsakiris@markoubros.com</v>
          </cell>
          <cell r="S33" t="str">
            <v>pt@markoubros.com</v>
          </cell>
          <cell r="T33" t="str">
            <v>pkm@markoubros.com</v>
          </cell>
        </row>
        <row r="34">
          <cell r="A34" t="str">
            <v>LE_TRADING</v>
          </cell>
          <cell r="B34" t="str">
            <v>LE TRADING a.s.</v>
          </cell>
          <cell r="C34" t="str">
            <v>24X-LE-TRADING-N</v>
          </cell>
          <cell r="D34" t="str">
            <v>A00036875.SK</v>
          </cell>
          <cell r="E34" t="str">
            <v>SK2023878747</v>
          </cell>
          <cell r="F34" t="str">
            <v>MP17601</v>
          </cell>
          <cell r="G34" t="str">
            <v>TRD</v>
          </cell>
          <cell r="H34" t="str">
            <v>YES</v>
          </cell>
          <cell r="I34" t="str">
            <v>NO</v>
          </cell>
          <cell r="J34" t="str">
            <v>EN</v>
          </cell>
          <cell r="K34" t="str">
            <v>dajdacic@le-trading.sk;nnedic@le-trading.sk;nmilovanovic@le-trading.sk;dmarkovic@le-trading.sk;vnovovic@le-trading.sk</v>
          </cell>
          <cell r="M34" t="str">
            <v>mmilanovic@le-trading.sk;vnovovic@le-trading.sk</v>
          </cell>
          <cell r="N34" t="str">
            <v>backoffice@le-trading.sk;nnedic@le-trading.sk</v>
          </cell>
          <cell r="O34" t="str">
            <v>nnedic@le-trading.sk;dajdacic@le-trading.sk;mmilanovic@le-trading.sk;dajdacic@le-trading.sk;mmilanovic@le-trading.sk</v>
          </cell>
          <cell r="R34" t="str">
            <v>vnovovic@le-trading.sk</v>
          </cell>
          <cell r="S34" t="str">
            <v>dajdacic@le-trading.sk;nrunjic@le-trading.sk</v>
          </cell>
          <cell r="T34" t="str">
            <v>nmilovanovic@le-trading.sk</v>
          </cell>
        </row>
        <row r="35">
          <cell r="A35" t="str">
            <v>LIG_MEGALOPOLIS</v>
          </cell>
          <cell r="B35" t="str">
            <v>ΛΙΓΝΙΤΙΚΗ ΜΕΓΑΛΟΠΟΛΗΣ Α.Ε.</v>
          </cell>
          <cell r="C35" t="str">
            <v>29X1000100010018</v>
          </cell>
          <cell r="D35" t="str">
            <v>A0015032Q.GR</v>
          </cell>
          <cell r="E35" t="str">
            <v>EL996942450</v>
          </cell>
          <cell r="F35" t="str">
            <v>MP19202</v>
          </cell>
          <cell r="G35" t="str">
            <v>PRD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megalopoli-offers@lignitiki-megalopolis.gr;as.vlachou@dei.com.gr</v>
          </cell>
          <cell r="N35" t="str">
            <v>e.pantazis@dei.com.gr</v>
          </cell>
          <cell r="O35" t="str">
            <v>a.koumanakos@dei.com.gr;megalopoli-offers@lignitiki-megalopolis.gr;a.koumanakos@dei.com.gr</v>
          </cell>
          <cell r="S35" t="str">
            <v xml:space="preserve"> i.iliopoulos@dei.com.gr;s.christopoulos@dei.com.gr</v>
          </cell>
          <cell r="T35" t="str">
            <v>ev.angelopoulos@dei.com.gr;a.adamakos@dei.com.gr</v>
          </cell>
        </row>
        <row r="36">
          <cell r="A36" t="str">
            <v>LIG_MELITIS</v>
          </cell>
          <cell r="B36" t="str">
            <v>ΛΙΓΝΙΤΙΚΗ ΜΕΛΙΤΗΣ Α.Ε.</v>
          </cell>
          <cell r="C36" t="str">
            <v>29X1000100010026</v>
          </cell>
          <cell r="D36" t="str">
            <v>A0015033O.GR</v>
          </cell>
          <cell r="E36" t="str">
            <v>EL996942461</v>
          </cell>
          <cell r="F36" t="str">
            <v>MP19203</v>
          </cell>
          <cell r="G36" t="str">
            <v>PRD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meliti-offers@lignitiki-melitis.gr;as.vlachou@dei.com.gr</v>
          </cell>
          <cell r="N36" t="str">
            <v>e.pantazis@dei.com.gr</v>
          </cell>
          <cell r="O36" t="str">
            <v>t.pagtzis@dei.com.gr;meliti-offers@lignitiki-melitis.gr;t.pagtzis@dei.com.gr</v>
          </cell>
          <cell r="S36" t="str">
            <v>f.kosmidou@dei.com.gr;ge.papadakis@dei.com.gr</v>
          </cell>
          <cell r="T36" t="str">
            <v>ev.angelopoulos@dei.com.gr;a.adamakos@dei.com.gr</v>
          </cell>
        </row>
        <row r="37">
          <cell r="A37" t="str">
            <v>MOH</v>
          </cell>
          <cell r="B37" t="str">
            <v>ΜΟΤΟΡ ΟΙΛ (ΕΛΛΑΣ) ΔΙΥΛΙΣΤΗΡΙΑ ΚΟΡΙΝΘΟΥ ΑΕ</v>
          </cell>
          <cell r="C37" t="str">
            <v>29XMOTOROILCREFC</v>
          </cell>
          <cell r="D37" t="str">
            <v>A0006216H.GR</v>
          </cell>
          <cell r="E37" t="str">
            <v>EL094027509</v>
          </cell>
          <cell r="F37" t="str">
            <v>MP19602</v>
          </cell>
          <cell r="G37" t="str">
            <v>SUP+RES_AGR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info@moh.gr</v>
          </cell>
          <cell r="M37" t="str">
            <v>info@moh.gr</v>
          </cell>
          <cell r="N37" t="str">
            <v>goikonomou@moh.gr</v>
          </cell>
          <cell r="O37" t="str">
            <v>goikonomou@moh.gr;akoumentakos@moh.gr</v>
          </cell>
          <cell r="Q37" t="str">
            <v>goikonomou@moh.gr</v>
          </cell>
          <cell r="R37" t="str">
            <v>goikonomou@moh.gr</v>
          </cell>
          <cell r="S37" t="str">
            <v>satrasni@moh.gr</v>
          </cell>
          <cell r="T37" t="str">
            <v>goikonomou@moh.gr</v>
          </cell>
        </row>
        <row r="38">
          <cell r="A38" t="str">
            <v>MYTILINEOS</v>
          </cell>
          <cell r="B38" t="str">
            <v>MYTILINEOS GROUP OF COMPANIES SOCIETE ANONYME</v>
          </cell>
          <cell r="C38" t="str">
            <v>29XMYTILINEOSSA2</v>
          </cell>
          <cell r="D38" t="str">
            <v>A00139156.GR</v>
          </cell>
          <cell r="E38" t="str">
            <v>EL094316669</v>
          </cell>
          <cell r="F38" t="str">
            <v>MP18403</v>
          </cell>
          <cell r="G38" t="str">
            <v>PRD+RES_AGR+SUP+USS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ioannis.giannakopoulos@protergia.gr;dinos@benroubi@protergia.gr</v>
          </cell>
          <cell r="N38" t="str">
            <v>sofoklis.karapidakis@protergia.gr</v>
          </cell>
          <cell r="O38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</v>
          </cell>
          <cell r="S38" t="str">
            <v>Omiros.vlachos@protergia.gr</v>
          </cell>
          <cell r="T38" t="str">
            <v>konstantinos.fatolas@mytilineos.gr;dimosthenis.exarchos@protergia.gr;evangelos.kapareliotis@mytilineos.gr</v>
          </cell>
        </row>
        <row r="39">
          <cell r="A39" t="str">
            <v>NATIONAL BANK OF GREECE</v>
          </cell>
          <cell r="B39" t="str">
            <v>ΕΘΝΙΚΗ ΤΡΑΠΕΖΑ ΤΗΣ ΕΛΛΑΔΟΣ Α.Ε.</v>
          </cell>
          <cell r="C39" t="str">
            <v>IGNORED</v>
          </cell>
          <cell r="D39" t="str">
            <v>IGNORED</v>
          </cell>
          <cell r="E39" t="str">
            <v>---TBD---</v>
          </cell>
          <cell r="F39" t="str">
            <v>IGNORED</v>
          </cell>
          <cell r="G39" t="str">
            <v>GCM</v>
          </cell>
          <cell r="H39" t="str">
            <v>YES</v>
          </cell>
          <cell r="I39" t="str">
            <v>YES</v>
          </cell>
          <cell r="J39" t="str">
            <v>EL</v>
          </cell>
        </row>
        <row r="40">
          <cell r="A40" t="str">
            <v>NRG_TRADING_HOUS</v>
          </cell>
          <cell r="B40" t="str">
            <v>NRG TRADING HOUSE S.A.</v>
          </cell>
          <cell r="C40" t="str">
            <v>29XNRGTRADING--S</v>
          </cell>
          <cell r="D40" t="str">
            <v>A0003170S.GR</v>
          </cell>
          <cell r="E40" t="str">
            <v>EL998102480</v>
          </cell>
          <cell r="F40" t="str">
            <v>MP16001</v>
          </cell>
          <cell r="G40" t="str">
            <v>SUP+RES_AGR+USS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alostrakos@nrg.gr;epetris@moh.gr</v>
          </cell>
          <cell r="N40" t="str">
            <v>vlarissi@nrg.gr</v>
          </cell>
          <cell r="O40" t="str">
            <v>vlarissi@nrg.gr;etzamalis@nrg.gr;etzamalis@nrg.gr;vlarissi@nrg.gr</v>
          </cell>
          <cell r="P40" t="str">
            <v>vlarissi@nrg.gr;etzamalis@nrg.gr</v>
          </cell>
          <cell r="S40" t="str">
            <v>vlarissi@nrg.gr;etzamalis@nrg.gr</v>
          </cell>
          <cell r="T40" t="str">
            <v>it-support@nrg.gr;it@nrg.gr</v>
          </cell>
        </row>
        <row r="41">
          <cell r="A41" t="str">
            <v>OPTIMUS_ENERGY</v>
          </cell>
          <cell r="B41" t="str">
            <v>OPTIMUS ENERGY A.E.</v>
          </cell>
          <cell r="C41" t="str">
            <v>29X100010001006Z</v>
          </cell>
          <cell r="D41" t="str">
            <v>A0016052N.GR</v>
          </cell>
          <cell r="E41" t="str">
            <v>EL800833990</v>
          </cell>
          <cell r="F41" t="str">
            <v>MP19702</v>
          </cell>
          <cell r="G41" t="str">
            <v>RES_AGR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szaharia@optimusenergy.gr</v>
          </cell>
          <cell r="M41" t="str">
            <v>szaharia@optimusenergy.gr</v>
          </cell>
          <cell r="N41" t="str">
            <v>szaharia@optimusenergy.gr</v>
          </cell>
          <cell r="O41" t="str">
            <v>svagropoulos@optimusenergy.gr;drizou@optimusenergy.gr;drizou@optimusenergy.gr;svagropoulos@optimusenergy.gr</v>
          </cell>
          <cell r="S41" t="str">
            <v>svagropoulos@optimusenergy.gr;drizou@optimusenergy.gr</v>
          </cell>
          <cell r="T41" t="str">
            <v>gkorosidis@optimusenergy.gr;svagropoulos@optimusenergy.gr</v>
          </cell>
        </row>
        <row r="42">
          <cell r="A42" t="str">
            <v>OTEESTATE</v>
          </cell>
          <cell r="B42" t="str">
            <v>ΟΤΕ ΑΚΙΝΗΤΑ ΑΝΩΝΥΜΗ ΕΤΑΙΡΕΙΑ</v>
          </cell>
          <cell r="C42" t="str">
            <v>29XOTEESTATESA-W</v>
          </cell>
          <cell r="D42" t="str">
            <v>A0011860F.GR</v>
          </cell>
          <cell r="E42" t="str">
            <v>EL094436540</v>
          </cell>
          <cell r="F42" t="str">
            <v>MP17401</v>
          </cell>
          <cell r="G42" t="str">
            <v>SUP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panos.kaliabetsos@ote-estate.gr;spyros.lazaris@ote-estate.gr</v>
          </cell>
          <cell r="M42" t="str">
            <v>panos.kaliabetsos@ote-estate.gr;spyros.lazaris@ote-estate.gr</v>
          </cell>
          <cell r="N42" t="str">
            <v>arisdimitriadis@ote.gr</v>
          </cell>
          <cell r="O42" t="str">
            <v>giorgos.vagionakis@ote-estate.gr;lysandros.katsaros@ote-estate.gr;ioannis.andreou@ote-estate.gr;ioannis.andreou@ote-estate.gr;Lysandros.katsaros@ote-estate.gr;giorgos.vagionakis@ote-estate.gr</v>
          </cell>
          <cell r="S42" t="str">
            <v>spyros.lazaris@ote-estate.gr;giorgos.vagionakis@ote-estate.gr;ioannis.andreou@ote-estate.gr</v>
          </cell>
          <cell r="T42" t="str">
            <v>petros.gonatas@ote-estate.gr</v>
          </cell>
        </row>
        <row r="43">
          <cell r="A43" t="str">
            <v>PEIRAEUS BANK</v>
          </cell>
          <cell r="B43" t="str">
            <v>ΤΡΑΠΕΖΑ ΠΕΙΡΑΙΩΣ Α.Ε.</v>
          </cell>
          <cell r="C43" t="str">
            <v>IGNORED</v>
          </cell>
          <cell r="D43" t="str">
            <v>IGNORED</v>
          </cell>
          <cell r="E43" t="str">
            <v>---TBD---</v>
          </cell>
          <cell r="F43" t="str">
            <v>IGNORED</v>
          </cell>
          <cell r="G43" t="str">
            <v>GCM</v>
          </cell>
          <cell r="H43" t="str">
            <v>YES</v>
          </cell>
          <cell r="I43" t="str">
            <v>YES</v>
          </cell>
          <cell r="J43" t="str">
            <v>EL</v>
          </cell>
        </row>
        <row r="44">
          <cell r="A44" t="str">
            <v>PETROGAZ</v>
          </cell>
          <cell r="B44" t="str">
            <v>ΠΕΤΡΟΓΚΑΖ ΑΝΩΝΥΜΟΣ ΕΛΛΗΝΙΚΗ ΕΤΑΙΡΕΙΑ ΥΓΡΑΕΡΙΩΝ, ΒΙΟΜΗΧΑΝΙΚΩΝ ΠΡΟΪΟΝΤΩΝ ΚΑΙ ΓΕΝΙΚΩΝ ΕΠΙΧΕΙΡΗΣΕΩΝ</v>
          </cell>
          <cell r="C44" t="str">
            <v>29X1000100010050</v>
          </cell>
          <cell r="D44" t="str">
            <v>A0015631G.GR</v>
          </cell>
          <cell r="E44" t="str">
            <v>EL094011757</v>
          </cell>
          <cell r="F44" t="str">
            <v>MP19502</v>
          </cell>
          <cell r="G44" t="str">
            <v>SUP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tpolimenakos@petrogaz.gr;pkoutris@petrogaz.gr;trading@petrogaz.gr</v>
          </cell>
          <cell r="L44" t="str">
            <v>tpolimenakos@petrogaz.gr;gpapadakos@petrogaz.gr;trading@petrogaz.gr</v>
          </cell>
          <cell r="N44" t="str">
            <v>ekounani@petrogaz.gr</v>
          </cell>
          <cell r="O44" t="str">
            <v>trading@petrogaz.gr;kkallitsis@petrogaz.gr;kkallitsis@petrogaz.gr;emavridi@petrogaz.gr</v>
          </cell>
          <cell r="P44" t="str">
            <v>trading@petrogaz.gr;kkallitsis@petrogaz.gr</v>
          </cell>
          <cell r="S44" t="str">
            <v>tpolimenakos@petrogaz.gr;trading@petrogaz.gr</v>
          </cell>
          <cell r="T44" t="str">
            <v>helpdesk@petrogaz.gr</v>
          </cell>
        </row>
        <row r="45">
          <cell r="A45" t="str">
            <v>PPC</v>
          </cell>
          <cell r="B45" t="str">
            <v>ΔΗΜΟΣΙΑ ΕΠΙΧΕΙΡΗΣΗ ΗΛΕΚΤΡΙΣΜΟΥ Α.Ε.</v>
          </cell>
          <cell r="C45" t="str">
            <v>11XPPCDDE9-----D</v>
          </cell>
          <cell r="D45" t="str">
            <v>A0003522L.GR</v>
          </cell>
          <cell r="E45" t="str">
            <v>EL090000045</v>
          </cell>
          <cell r="F45" t="str">
            <v>MP10100</v>
          </cell>
          <cell r="G45" t="str">
            <v>PRD+RES_AGR+SUP+USS+LRS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e.chatziantoniou@dei.com.gr;as.vlachou@dei.com.gr</v>
          </cell>
          <cell r="N45" t="str">
            <v>e.pantazis@dei.com.gr</v>
          </cell>
          <cell r="O45" t="str">
            <v>e.kouniaki@dei.com.gr;s.zygogianni@dei.com.gr;e.chatziantoniou@dei.com.gr;e.chatziantoniou@dei.com.gr;e.kouniaki@dei.com.gr;s.zygogianni@dei.com.gr</v>
          </cell>
          <cell r="P45" t="str">
            <v>r.sassun@dei.com.gr</v>
          </cell>
          <cell r="S45" t="str">
            <v>f.chouliaras@dei.com.gr; i.maris@dei.com.gr; p.balasi@dei.com.gr</v>
          </cell>
          <cell r="T45" t="str">
            <v>ev.angelopoulos@dei.com.gr;a.adamakos@dei.com.gr</v>
          </cell>
        </row>
        <row r="46">
          <cell r="A46" t="str">
            <v>PROTERGIA-ENERGY</v>
          </cell>
          <cell r="B46" t="str">
            <v>PROTERGIA ΑΝΩΝYΜΗ ΕTΑΙΡΕΙΑ ΠΡΟΜΗΘΕΙΑΣ ΚΑΙ ΕΜΠΟΡΙΑΣ</v>
          </cell>
          <cell r="C46" t="str">
            <v>29X100010001009T</v>
          </cell>
          <cell r="D46" t="str">
            <v>A00167256.GR</v>
          </cell>
          <cell r="E46" t="str">
            <v>---TBD---</v>
          </cell>
          <cell r="F46" t="str">
            <v>MP20002</v>
          </cell>
          <cell r="G46" t="str">
            <v>SUP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ioannis.giannakopoulos@protergia.gr</v>
          </cell>
          <cell r="N46" t="str">
            <v>sofoklis.karapidakis@protergia.gr</v>
          </cell>
          <cell r="O46" t="str">
            <v>Dimitrios.Georgopoulos@protergia.gr;Dimitrios.Georgopoulos@protergia.gr</v>
          </cell>
          <cell r="S46" t="str">
            <v>Dimitrios.Georgopoulos@protergia.gr</v>
          </cell>
          <cell r="T46" t="str">
            <v>konstantinos.fatolas@mytilineos.gr;Dimosthenis.exarchos@protergia.gr;Evangelos.kapareliotis@mytilineos.gr</v>
          </cell>
        </row>
        <row r="47">
          <cell r="A47" t="str">
            <v>PROTERGIA_THER</v>
          </cell>
          <cell r="B47" t="str">
            <v>PROTERGIA ΘΕΡΜΟΗΛΕΚΤΡΙΚΗ ΑΝΩΝΥΜΗ ΕΤΑΙΡΕΙΑ</v>
          </cell>
          <cell r="C47" t="str">
            <v>29XPROTERGIA---7</v>
          </cell>
          <cell r="D47" t="str">
            <v>A00138950.GR</v>
          </cell>
          <cell r="E47" t="str">
            <v>EL998381789</v>
          </cell>
          <cell r="F47" t="str">
            <v>MP18402</v>
          </cell>
          <cell r="G47" t="str">
            <v>SUP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ioannis.giannakopoulos@protergia.gr</v>
          </cell>
          <cell r="N47" t="str">
            <v>sofoklis.karapidakis@protergia.gr</v>
          </cell>
          <cell r="O47" t="str">
            <v>Vasilios.Mavrakis@protergia.gr;vasilios.mavrakis@protergia.gr</v>
          </cell>
          <cell r="S47" t="str">
            <v>Vasilios.Mavrakis@protergia.gr</v>
          </cell>
          <cell r="T47" t="str">
            <v>konstantinos.fatolas@mytilineos.gr;Dimosthenis.exarchos@protergia.gr;Evangelos.kapareliotis@mytilineos.gr</v>
          </cell>
        </row>
        <row r="48">
          <cell r="A48" t="str">
            <v>RENOPTIPOWER</v>
          </cell>
          <cell r="B48" t="str">
            <v>RENOPTIPOWER ΑΝΩΝΥΜΗ ΕΝΕΡΓΕΙΑΚΗ ΕΤΑΙΡΕΙΑ</v>
          </cell>
          <cell r="C48" t="str">
            <v>29X10001000100BP</v>
          </cell>
          <cell r="D48" t="str">
            <v>A00168709.GR</v>
          </cell>
          <cell r="E48" t="str">
            <v>---TBD---</v>
          </cell>
          <cell r="F48" t="str">
            <v>MP20102</v>
          </cell>
          <cell r="G48" t="str">
            <v>RES_PRD</v>
          </cell>
          <cell r="H48" t="str">
            <v>YES</v>
          </cell>
          <cell r="I48" t="str">
            <v>YES</v>
          </cell>
          <cell r="J48" t="str">
            <v>EL</v>
          </cell>
          <cell r="K48" t="str">
            <v>gfakidis@eren.com.gr;nmela@eren.com.gr</v>
          </cell>
          <cell r="N48" t="str">
            <v>mmanolaki@renoptipower.gr;sdaggas@renoptipower.gr;gmilionis@renoptipower.gr</v>
          </cell>
          <cell r="O48" t="str">
            <v>mmanolaki@renoptipower.gr;sdaggas@renoptipower.gr;gmilionis@renoptipower.gr;mmanolaki@renoptipower.gr;gmilionis@renoptipower.gr;sdaggas@renoptipower.gr</v>
          </cell>
          <cell r="S48" t="str">
            <v>mmanolaki@renoptipower.gr;eprionisti@eren.com.gr</v>
          </cell>
          <cell r="T48" t="str">
            <v>sdaggas@renoptipower.gr;mmanolaki@renoptipower.gr;gmilionis@renoptipower.gr</v>
          </cell>
        </row>
        <row r="49">
          <cell r="A49" t="str">
            <v>SENTRADE</v>
          </cell>
          <cell r="B49" t="str">
            <v>SENTRADE Α.Ε.</v>
          </cell>
          <cell r="C49" t="str">
            <v>29XSTRENERGTRADA</v>
          </cell>
          <cell r="D49" t="str">
            <v>A0001278C.GR</v>
          </cell>
          <cell r="E49" t="str">
            <v>EL800491972</v>
          </cell>
          <cell r="F49" t="str">
            <v>MP16501</v>
          </cell>
          <cell r="G49" t="str">
            <v>TRD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ha@sentradesa.com</v>
          </cell>
          <cell r="N49" t="str">
            <v>mt@sentradesa.com</v>
          </cell>
          <cell r="O49" t="str">
            <v>ha@sentradesa.com;cg@sentradesa.com;gk@sentradesa.com;ha@sentradesa.com;cg@sentradesa.com;gk@sentradesa.com;mm@sentradesa.com</v>
          </cell>
          <cell r="S49" t="str">
            <v>trading@sentradesa.com;accounts@sentradesa.com</v>
          </cell>
          <cell r="T49" t="str">
            <v>it@sentradesa.com</v>
          </cell>
        </row>
        <row r="50">
          <cell r="A50" t="str">
            <v>SOLARENERGY</v>
          </cell>
          <cell r="B50" t="str">
            <v>SOLAR ENERGY</v>
          </cell>
          <cell r="C50" t="str">
            <v>29X1000100010034</v>
          </cell>
          <cell r="D50" t="str">
            <v>A00152588.GR</v>
          </cell>
          <cell r="E50" t="str">
            <v>EL998564072</v>
          </cell>
          <cell r="F50" t="str">
            <v>MP19302</v>
          </cell>
          <cell r="G50" t="str">
            <v>SUP+RES_AGR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pv@soumpasis.gr</v>
          </cell>
          <cell r="L50" t="str">
            <v>pv@soumpasis.gr</v>
          </cell>
          <cell r="N50" t="str">
            <v>vtasiou@soumpasis.gr;ksoum@soumpasis.gr</v>
          </cell>
          <cell r="O50" t="str">
            <v>vtasiou@soumpasis.gr;ksoum@soumpasis.gr;ksoum@soumpasis.gr;vtasiou@soumpasis.gr</v>
          </cell>
          <cell r="P50" t="str">
            <v>ksoum@soumpasis.gr;vtasiou@soumpasis.gr</v>
          </cell>
          <cell r="S50" t="str">
            <v>ksoum@soumpasis.gr;vtasiou@soumpasis.gr</v>
          </cell>
          <cell r="T50" t="str">
            <v>ksoum@soumpasis.gr;vtasiou@soumpasis.gr</v>
          </cell>
        </row>
        <row r="51">
          <cell r="A51" t="str">
            <v>STATKRAFT-DE1</v>
          </cell>
          <cell r="B51" t="str">
            <v>STATKRAFT MARKETS GmbH</v>
          </cell>
          <cell r="C51" t="str">
            <v>11XSTATKRAFT001N</v>
          </cell>
          <cell r="D51" t="str">
            <v>A00009146.DE</v>
          </cell>
          <cell r="E51" t="str">
            <v>DE204011192</v>
          </cell>
          <cell r="F51" t="str">
            <v>MP13001</v>
          </cell>
          <cell r="G51" t="str">
            <v>TRD</v>
          </cell>
          <cell r="H51" t="str">
            <v>YES</v>
          </cell>
          <cell r="I51" t="str">
            <v>NO</v>
          </cell>
          <cell r="J51" t="str">
            <v>EN</v>
          </cell>
          <cell r="K51" t="str">
            <v>plamen.popov@statkraft.de</v>
          </cell>
          <cell r="M51" t="str">
            <v>plamen.popov@statkraft.de</v>
          </cell>
          <cell r="N51" t="str">
            <v>marek.dal-canton@statkraft.com;mariia.pereverzeva@statkraft.com</v>
          </cell>
          <cell r="O51" t="str">
            <v>Michal.Greben@statkraft.com;ozan.sahin@statkraft.com;ozan.sahin@statkraft.com</v>
          </cell>
          <cell r="Q51" t="str">
            <v>ermela.hoxha@statkraft.com;Michal.Greben@statkraft.com</v>
          </cell>
          <cell r="R51" t="str">
            <v>ermela.hoxha@statkraft.com;Michal.Greben@statkraft.com</v>
          </cell>
          <cell r="T51" t="str">
            <v>Michal.Greben@statkraft.com;ozan.sahin@statkraft.com;support@statkraft.com</v>
          </cell>
        </row>
        <row r="52">
          <cell r="A52" t="str">
            <v>SUSAKI_POWER</v>
          </cell>
          <cell r="B52" t="str">
            <v>ΗΛΕΚΤΡΟΠΑΡΑΓΩΓΗ ΣΟΥΣΑΚΙΟΥ Α.Ε.</v>
          </cell>
          <cell r="C52" t="str">
            <v>29XSOUSAKIPOWERE</v>
          </cell>
          <cell r="D52" t="str">
            <v>A0004239B.GR</v>
          </cell>
          <cell r="E52" t="str">
            <v>EL998382909</v>
          </cell>
          <cell r="F52" t="str">
            <v>MP15101</v>
          </cell>
          <cell r="G52" t="str">
            <v>SUP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goikonomou@moh.gr</v>
          </cell>
          <cell r="M52" t="str">
            <v>goikonomou@moh.gr</v>
          </cell>
          <cell r="N52" t="str">
            <v>goikonomou@moh.gr</v>
          </cell>
          <cell r="O52" t="str">
            <v>goikonomou@moh.gr;goikonomou@moh.gr</v>
          </cell>
          <cell r="Q52" t="str">
            <v>goikonomou@moh.gr</v>
          </cell>
          <cell r="R52" t="str">
            <v>goikonomou@moh.gr</v>
          </cell>
          <cell r="S52" t="str">
            <v>goikonomou@moh.gr</v>
          </cell>
          <cell r="T52" t="str">
            <v>goikonomou@moh.gr</v>
          </cell>
        </row>
        <row r="53">
          <cell r="A53" t="str">
            <v>TERNA_ENERGY</v>
          </cell>
          <cell r="B53" t="str">
            <v>ΤΕΡΝΑ ΕΝΕΡΓΕΙΑΚΗ ΑΒΕΤΕ</v>
          </cell>
          <cell r="C53" t="str">
            <v>29XTERNAENEWIND4</v>
          </cell>
          <cell r="D53" t="str">
            <v>A0004374F.GR</v>
          </cell>
          <cell r="E53" t="str">
            <v>EL094006030</v>
          </cell>
          <cell r="F53" t="str">
            <v>MP10707</v>
          </cell>
          <cell r="G53" t="str">
            <v>TRD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info@terna-energy.com;info@terna-energy.com</v>
          </cell>
          <cell r="L53" t="str">
            <v>info@terna-energy.com</v>
          </cell>
          <cell r="M53" t="str">
            <v>info@terna-energy.com;info@terna-energy.com</v>
          </cell>
          <cell r="N53" t="str">
            <v>agrigoroudis@terna-energy.com</v>
          </cell>
          <cell r="O53" t="str">
            <v>dmilionis@terna-energy.com;nskourli@terna-energy.com;pgalanis@terna-energy.com;nskourli@terna-energy.com</v>
          </cell>
          <cell r="T53" t="str">
            <v>dvlachogiannis@gekterna.com;dalexopoulos@gekterna.com</v>
          </cell>
        </row>
        <row r="54">
          <cell r="A54" t="str">
            <v>VIENER</v>
          </cell>
          <cell r="B54" t="str">
            <v>ΒΙΕΝΕΡ Α.Ε. ΕΝΕΡΓΕΙΑΚΕΣ ΕΠΙΧΕΙΡΗΣΕΙΣ ΑΝΩΝΥΜΗ ΕΤΑΙΡΕΙΑ</v>
          </cell>
          <cell r="C54" t="str">
            <v>29XVIENERENERGYC</v>
          </cell>
          <cell r="D54" t="str">
            <v>A00129157.GR</v>
          </cell>
          <cell r="E54" t="str">
            <v>EL998474460</v>
          </cell>
          <cell r="F54" t="str">
            <v>MP17901</v>
          </cell>
          <cell r="G54" t="str">
            <v>SUP</v>
          </cell>
          <cell r="H54" t="str">
            <v>YES</v>
          </cell>
          <cell r="I54" t="str">
            <v>YES</v>
          </cell>
          <cell r="J54" t="str">
            <v>EL</v>
          </cell>
          <cell r="K54" t="str">
            <v>ffouki@vienersa.gr</v>
          </cell>
          <cell r="L54" t="str">
            <v>cdaskalopoulou@vienersa.gr</v>
          </cell>
          <cell r="N54" t="str">
            <v>cdaskalopoulou@vienersa.gr</v>
          </cell>
          <cell r="O54" t="str">
            <v>mkalaitzakis@vienersa.gr;ffouki@vienersa.gr;ffouki@vienersa.gr;mkalaitzakis@vienersa.gr</v>
          </cell>
          <cell r="P54" t="str">
            <v>mkalaitzakis@vienersa.gr;cdaskalopoulou@vienersa.gr</v>
          </cell>
          <cell r="S54" t="str">
            <v>mkalaitzakis@vienersa.gr;cdaskalopoulou@vienersa.gr</v>
          </cell>
          <cell r="T54" t="str">
            <v>jkoulis@steelmet.vionet.gr</v>
          </cell>
        </row>
        <row r="55">
          <cell r="A55" t="str">
            <v>VIOLAR</v>
          </cell>
          <cell r="B55" t="str">
            <v>ΒΙΟΛΑΡ Α.Ε.</v>
          </cell>
          <cell r="C55" t="str">
            <v>29XVIOLARSA----O</v>
          </cell>
          <cell r="D55" t="str">
            <v>A00139536.GR</v>
          </cell>
          <cell r="E55" t="str">
            <v>EL094182684</v>
          </cell>
          <cell r="F55" t="str">
            <v>MP18602</v>
          </cell>
          <cell r="G55" t="str">
            <v>SUP+RES_AGR</v>
          </cell>
          <cell r="H55" t="str">
            <v>YES</v>
          </cell>
          <cell r="I55" t="str">
            <v>YES</v>
          </cell>
          <cell r="J55" t="str">
            <v>EL</v>
          </cell>
          <cell r="K55" t="str">
            <v>pt@markoubros.com;pt@markoubros.com</v>
          </cell>
          <cell r="N55" t="str">
            <v>pt@markoubros.com</v>
          </cell>
          <cell r="O55" t="str">
            <v>pt@markoubros.com;pt@markoubros.com;pkm@markoubros.com</v>
          </cell>
          <cell r="S55" t="str">
            <v>pt@markoubros.com</v>
          </cell>
          <cell r="T55" t="str">
            <v>pkm@markoubros.com</v>
          </cell>
        </row>
        <row r="56">
          <cell r="A56" t="str">
            <v>VOLTERRA</v>
          </cell>
          <cell r="B56" t="str">
            <v>VOLTERRA Α.Ε.</v>
          </cell>
          <cell r="C56" t="str">
            <v>29XVOLTERRA--SAQ</v>
          </cell>
          <cell r="D56" t="str">
            <v>A00039950.GR</v>
          </cell>
          <cell r="E56" t="str">
            <v>EL998808439</v>
          </cell>
          <cell r="F56" t="str">
            <v>MP14301</v>
          </cell>
          <cell r="G56" t="str">
            <v>SUP+RES_AGR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ceo-office@volterra.gr</v>
          </cell>
          <cell r="L56" t="str">
            <v>ceo-office@volterra.gr</v>
          </cell>
          <cell r="N56" t="str">
            <v>nliouliou@volterra.gr</v>
          </cell>
          <cell r="O56" t="str">
            <v>ninabakara@volterra.gr;ninabakara@volterra.gr;ninabakara@volterra.gr;amitskini@volterra.gr;ipolitis@volterra.gr</v>
          </cell>
          <cell r="P56" t="str">
            <v>ipolitis@volterra.gr;ipolitis@volterra.gr</v>
          </cell>
          <cell r="S56" t="str">
            <v>ipolitis@volterra.gr;ninabakara@volterra.gr</v>
          </cell>
          <cell r="T56" t="str">
            <v>thellinas@volterra.gr</v>
          </cell>
        </row>
        <row r="57">
          <cell r="A57" t="str">
            <v>VOLTON</v>
          </cell>
          <cell r="B57" t="str">
            <v>VOLTON ΕΛΛΗΝΙΚΗ ΕΝΕΡΓΕΙΑΚΗ ΑΝΩΝΥΜΗ ΕΤΑΙΡΕΙΑ</v>
          </cell>
          <cell r="C57" t="str">
            <v>29XVOLTONAE----O</v>
          </cell>
          <cell r="D57" t="str">
            <v>A00132994.GR</v>
          </cell>
          <cell r="E57" t="str">
            <v>EL800750372</v>
          </cell>
          <cell r="F57" t="str">
            <v>MP18202</v>
          </cell>
          <cell r="G57" t="str">
            <v>SUP+RES_AGR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info@volton.gr;info@volton.gr;d.tsitos@volton.gr</v>
          </cell>
          <cell r="N57" t="str">
            <v>g.panagiotou@volton.gr</v>
          </cell>
          <cell r="O57" t="str">
            <v>g.panagiotou@volton.gr;k.pantziris@volton.gr;g.theleritis@volton.gr;g.panagiotou@volton.gr;k.pantziris@volton.gr;g.theleritis@volton.gr</v>
          </cell>
          <cell r="S57" t="str">
            <v>g.panagiotou@volton.gr;k.pantziris@volton.gr</v>
          </cell>
          <cell r="T57" t="str">
            <v>n.palaiologos@volton.gr;p.petridisoglou@volton.gr</v>
          </cell>
        </row>
        <row r="58">
          <cell r="A58" t="str">
            <v>WATT_AND_VOLT</v>
          </cell>
          <cell r="B58" t="str">
            <v>WATT AND VOLT A.E.</v>
          </cell>
          <cell r="C58" t="str">
            <v>29XBLACKPEARL--T</v>
          </cell>
          <cell r="D58" t="str">
            <v>A0003997W.GR</v>
          </cell>
          <cell r="E58" t="str">
            <v>EL998283692</v>
          </cell>
          <cell r="F58" t="str">
            <v>MP15001</v>
          </cell>
          <cell r="G58" t="str">
            <v>SUP+RES_AGR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anastasios@watt-volt.gr</v>
          </cell>
          <cell r="L58" t="str">
            <v>anastasios@watt-volt.gr</v>
          </cell>
          <cell r="N58" t="str">
            <v>n.xanthi@watt-volt.gr</v>
          </cell>
          <cell r="O58" t="str">
            <v>g.makridakis@watt-volt.gr;k.daskalou@watt-volt.gr;m.piacha@watt-volt.gr;v.mavrogenis@watt-volt.gr;k.daskalou@watt-volt.gr;g.makridakis@watt-volt.gr;v.mavrogenis@watt-volt.gr;m.piacha@watt-volt.gr</v>
          </cell>
          <cell r="P58" t="str">
            <v>g.makridakis@watt-volt.gr;k.daskalou@watt-volt.gr;m.piacha@watt-volt.gr;v.mavrogenis@watt-volt.gr</v>
          </cell>
          <cell r="S58" t="str">
            <v>g.makridakis@watt-volt.gr;k.daskalou@watt-volt.gr</v>
          </cell>
          <cell r="T58" t="str">
            <v>k.petrou@watt-volt.gr</v>
          </cell>
        </row>
        <row r="59">
          <cell r="A59" t="str">
            <v>WOOTIS</v>
          </cell>
          <cell r="B59" t="str">
            <v>ΒΟΩΤΗΣ - Ανανεώσιμες Πηγές Ενέργειας Ανώνυμη Εταιρ</v>
          </cell>
          <cell r="C59" t="str">
            <v>29X10001000100DL</v>
          </cell>
          <cell r="D59" t="str">
            <v>A0017056E.GR</v>
          </cell>
          <cell r="E59" t="str">
            <v>---TBD---</v>
          </cell>
          <cell r="F59" t="str">
            <v>MP20302</v>
          </cell>
          <cell r="G59" t="str">
            <v>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papatheodorou@wootis.gr</v>
          </cell>
          <cell r="N59" t="str">
            <v>papatheodorou@wootis.gr</v>
          </cell>
          <cell r="O59" t="str">
            <v>papatheodorou@wootis.gr;michas@wootis.gr;kampili@wootis.gr;kampili@wootis.gr;michas@wootis.gr;papatheodorou@wootis.gr</v>
          </cell>
          <cell r="S59" t="str">
            <v>papatheodorou@wootis.gr;michas@wootis.gr</v>
          </cell>
          <cell r="T59" t="str">
            <v>michas@wootis.gr</v>
          </cell>
        </row>
      </sheetData>
      <sheetData sheetId="51"/>
      <sheetData sheetId="52"/>
      <sheetData sheetId="53"/>
      <sheetData sheetId="54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5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6"/>
      <sheetData sheetId="57"/>
      <sheetData sheetId="58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5">
          <cell r="B55" t="str">
            <v>B:\</v>
          </cell>
        </row>
        <row r="85">
          <cell r="B85" t="str">
            <v>Παπαθανασίου Αθανάσιος</v>
          </cell>
        </row>
        <row r="86">
          <cell r="B86" t="str">
            <v>Τασούλης Αναστάσης</v>
          </cell>
        </row>
        <row r="87">
          <cell r="B87" t="str">
            <v>Ζήσιμος Δημήτριος</v>
          </cell>
        </row>
        <row r="88">
          <cell r="B88" t="str">
            <v>Ταγκίρης Δημήτριος</v>
          </cell>
        </row>
        <row r="89">
          <cell r="B89" t="str">
            <v>Σεμερτζίδου Ελένη</v>
          </cell>
        </row>
        <row r="90">
          <cell r="B90" t="str">
            <v>Καλλιγερος Ιωάννης</v>
          </cell>
        </row>
        <row r="91">
          <cell r="B91" t="str">
            <v>Τόλιας Αθανάσιος</v>
          </cell>
        </row>
        <row r="92">
          <cell r="B92" t="str">
            <v>Φαλιέρος Φίλιππος</v>
          </cell>
        </row>
        <row r="97">
          <cell r="B97" t="str">
            <v>ar.tasoulis@enexgroup.gr;c.zoumas@enexgroup.gr;e.lampaditou@enexgroup.gr;k.oureilidis@enexgroup.gr</v>
          </cell>
        </row>
        <row r="98">
          <cell r="B98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39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44156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5433.7830000000004</v>
      </c>
      <c r="C4" s="18">
        <v>5340.6019999999999</v>
      </c>
      <c r="D4" s="18">
        <v>5385.1670000000004</v>
      </c>
      <c r="E4" s="18">
        <v>5348.7809999999999</v>
      </c>
      <c r="F4" s="18">
        <v>5332.768</v>
      </c>
      <c r="G4" s="18">
        <v>5272.8180000000002</v>
      </c>
      <c r="H4" s="18">
        <v>5472.674</v>
      </c>
      <c r="I4" s="18">
        <v>5876.9189999999999</v>
      </c>
      <c r="J4" s="18">
        <v>6483.9279999999999</v>
      </c>
      <c r="K4" s="18">
        <v>6694.4459999999999</v>
      </c>
      <c r="L4" s="18">
        <v>6819.1130000000003</v>
      </c>
      <c r="M4" s="18">
        <v>6839.9440000000004</v>
      </c>
      <c r="N4" s="18">
        <v>6803.1329999999998</v>
      </c>
      <c r="O4" s="18">
        <v>6536.0320000000002</v>
      </c>
      <c r="P4" s="18">
        <v>6543.0690000000004</v>
      </c>
      <c r="Q4" s="18">
        <v>6322.7169999999996</v>
      </c>
      <c r="R4" s="18">
        <v>6633.9170000000004</v>
      </c>
      <c r="S4" s="18">
        <v>7125.1030000000001</v>
      </c>
      <c r="T4" s="18">
        <v>7049.93</v>
      </c>
      <c r="U4" s="18">
        <v>6917.8220000000001</v>
      </c>
      <c r="V4" s="18">
        <v>6532.3779999999997</v>
      </c>
      <c r="W4" s="18">
        <v>6184.2060000000001</v>
      </c>
      <c r="X4" s="18">
        <v>5709.88</v>
      </c>
      <c r="Y4" s="18">
        <v>5422.4759999999997</v>
      </c>
      <c r="Z4" s="19"/>
      <c r="AA4" s="20">
        <f>SUM(B4:Z4)</f>
        <v>148081.606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37.520000000000003</v>
      </c>
      <c r="C7" s="28">
        <v>34.630000000000003</v>
      </c>
      <c r="D7" s="28">
        <v>31.84</v>
      </c>
      <c r="E7" s="28">
        <v>29.98</v>
      </c>
      <c r="F7" s="28">
        <v>30.2</v>
      </c>
      <c r="G7" s="28">
        <v>31.76</v>
      </c>
      <c r="H7" s="28">
        <v>36.049999999999997</v>
      </c>
      <c r="I7" s="28">
        <v>41.05</v>
      </c>
      <c r="J7" s="28">
        <v>41.26</v>
      </c>
      <c r="K7" s="28">
        <v>41.56</v>
      </c>
      <c r="L7" s="28">
        <v>41.37</v>
      </c>
      <c r="M7" s="28">
        <v>40.840000000000003</v>
      </c>
      <c r="N7" s="28">
        <v>41.41</v>
      </c>
      <c r="O7" s="28">
        <v>40.159999999999997</v>
      </c>
      <c r="P7" s="28">
        <v>41.86</v>
      </c>
      <c r="Q7" s="28">
        <v>52.01</v>
      </c>
      <c r="R7" s="28">
        <v>50.07</v>
      </c>
      <c r="S7" s="28">
        <v>52.01</v>
      </c>
      <c r="T7" s="28">
        <v>52.01</v>
      </c>
      <c r="U7" s="28">
        <v>52.01</v>
      </c>
      <c r="V7" s="28">
        <v>52.01</v>
      </c>
      <c r="W7" s="28">
        <v>41.05</v>
      </c>
      <c r="X7" s="28">
        <v>38.99</v>
      </c>
      <c r="Y7" s="28">
        <v>35.049999999999997</v>
      </c>
      <c r="Z7" s="29"/>
      <c r="AA7" s="30">
        <f>IF(SUM(GR_MAINLAND_MCP_SUM_SELL)&lt;&gt;0,AVERAGEIF(GR_MAINLAND_MCP_SUM_SELL,"&lt;&gt;"""),"")</f>
        <v>41.11249999999999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870</v>
      </c>
      <c r="C10" s="42">
        <v>675</v>
      </c>
      <c r="D10" s="42">
        <v>675</v>
      </c>
      <c r="E10" s="42">
        <v>675</v>
      </c>
      <c r="F10" s="42">
        <v>675</v>
      </c>
      <c r="G10" s="42">
        <v>675</v>
      </c>
      <c r="H10" s="42">
        <v>675</v>
      </c>
      <c r="I10" s="42">
        <v>675</v>
      </c>
      <c r="J10" s="42">
        <v>675</v>
      </c>
      <c r="K10" s="42">
        <v>675</v>
      </c>
      <c r="L10" s="42">
        <v>675</v>
      </c>
      <c r="M10" s="42">
        <v>675</v>
      </c>
      <c r="N10" s="42">
        <v>675</v>
      </c>
      <c r="O10" s="42">
        <v>675</v>
      </c>
      <c r="P10" s="42">
        <v>675</v>
      </c>
      <c r="Q10" s="42">
        <v>675</v>
      </c>
      <c r="R10" s="42">
        <v>675</v>
      </c>
      <c r="S10" s="42">
        <v>675</v>
      </c>
      <c r="T10" s="42">
        <v>675</v>
      </c>
      <c r="U10" s="42">
        <v>675</v>
      </c>
      <c r="V10" s="42">
        <v>675</v>
      </c>
      <c r="W10" s="42">
        <v>675</v>
      </c>
      <c r="X10" s="42">
        <v>675</v>
      </c>
      <c r="Y10" s="42">
        <v>675</v>
      </c>
      <c r="Z10" s="43"/>
      <c r="AA10" s="44">
        <f>SUM(B10:Z10)</f>
        <v>16395</v>
      </c>
    </row>
    <row r="11" spans="1:27" ht="24.95" customHeight="1" x14ac:dyDescent="0.2">
      <c r="A11" s="45" t="s">
        <v>7</v>
      </c>
      <c r="B11" s="46">
        <v>1965.9</v>
      </c>
      <c r="C11" s="47">
        <v>1965.9</v>
      </c>
      <c r="D11" s="47">
        <v>1965.9</v>
      </c>
      <c r="E11" s="47">
        <v>1965.9</v>
      </c>
      <c r="F11" s="47">
        <v>1855.9</v>
      </c>
      <c r="G11" s="47">
        <v>1855.9</v>
      </c>
      <c r="H11" s="47">
        <v>1915.9</v>
      </c>
      <c r="I11" s="47">
        <v>2070.9</v>
      </c>
      <c r="J11" s="47">
        <v>2317.9</v>
      </c>
      <c r="K11" s="47">
        <v>2317.9499999999998</v>
      </c>
      <c r="L11" s="47">
        <v>2213.9</v>
      </c>
      <c r="M11" s="47">
        <v>2212.9</v>
      </c>
      <c r="N11" s="47">
        <v>2237.326</v>
      </c>
      <c r="O11" s="47">
        <v>2112.9</v>
      </c>
      <c r="P11" s="47">
        <v>2412.9</v>
      </c>
      <c r="Q11" s="47">
        <v>2201.3360000000002</v>
      </c>
      <c r="R11" s="47">
        <v>2526.0250000000001</v>
      </c>
      <c r="S11" s="47">
        <v>2642.6819999999998</v>
      </c>
      <c r="T11" s="47">
        <v>2545.4540000000002</v>
      </c>
      <c r="U11" s="47">
        <v>2490.2200000000003</v>
      </c>
      <c r="V11" s="47">
        <v>2265.3389999999999</v>
      </c>
      <c r="W11" s="47">
        <v>2367.9</v>
      </c>
      <c r="X11" s="47">
        <v>1900.9</v>
      </c>
      <c r="Y11" s="47">
        <v>1772.9</v>
      </c>
      <c r="Z11" s="48"/>
      <c r="AA11" s="49">
        <f>SUM(B11:Z11)</f>
        <v>52100.732000000011</v>
      </c>
    </row>
    <row r="12" spans="1:27" ht="24.95" customHeight="1" x14ac:dyDescent="0.2">
      <c r="A12" s="45" t="s">
        <v>8</v>
      </c>
      <c r="B12" s="46">
        <v>35</v>
      </c>
      <c r="C12" s="47">
        <v>35</v>
      </c>
      <c r="D12" s="47">
        <v>35</v>
      </c>
      <c r="E12" s="47">
        <v>35</v>
      </c>
      <c r="F12" s="47">
        <v>35</v>
      </c>
      <c r="G12" s="47">
        <v>61</v>
      </c>
      <c r="H12" s="47">
        <v>61</v>
      </c>
      <c r="I12" s="47">
        <v>65</v>
      </c>
      <c r="J12" s="47">
        <v>146</v>
      </c>
      <c r="K12" s="47">
        <v>85</v>
      </c>
      <c r="L12" s="47">
        <v>65</v>
      </c>
      <c r="M12" s="47">
        <v>63</v>
      </c>
      <c r="N12" s="47">
        <v>89</v>
      </c>
      <c r="O12" s="47">
        <v>61</v>
      </c>
      <c r="P12" s="47">
        <v>35</v>
      </c>
      <c r="Q12" s="47">
        <v>35</v>
      </c>
      <c r="R12" s="47">
        <v>89</v>
      </c>
      <c r="S12" s="47">
        <v>477</v>
      </c>
      <c r="T12" s="47">
        <v>493</v>
      </c>
      <c r="U12" s="47">
        <v>360</v>
      </c>
      <c r="V12" s="47">
        <v>139</v>
      </c>
      <c r="W12" s="47">
        <v>71</v>
      </c>
      <c r="X12" s="47">
        <v>45</v>
      </c>
      <c r="Y12" s="47"/>
      <c r="Z12" s="48"/>
      <c r="AA12" s="49">
        <f>SUM(B12:Z12)</f>
        <v>2615</v>
      </c>
    </row>
    <row r="13" spans="1:27" ht="24.95" customHeight="1" x14ac:dyDescent="0.2">
      <c r="A13" s="50" t="s">
        <v>9</v>
      </c>
      <c r="B13" s="51">
        <v>2170.8829999999998</v>
      </c>
      <c r="C13" s="52">
        <v>2191.4850000000001</v>
      </c>
      <c r="D13" s="52">
        <v>2205.3940000000002</v>
      </c>
      <c r="E13" s="52">
        <v>2221.9020000000005</v>
      </c>
      <c r="F13" s="52">
        <v>2260.8679999999999</v>
      </c>
      <c r="G13" s="52">
        <v>2293.6789999999996</v>
      </c>
      <c r="H13" s="52">
        <v>2335.7740000000003</v>
      </c>
      <c r="I13" s="52">
        <v>2563.0190000000016</v>
      </c>
      <c r="J13" s="52">
        <v>2921.0280000000002</v>
      </c>
      <c r="K13" s="52">
        <v>3206.4960000000005</v>
      </c>
      <c r="L13" s="52">
        <v>3321.2130000000006</v>
      </c>
      <c r="M13" s="52">
        <v>3291.0439999999999</v>
      </c>
      <c r="N13" s="52">
        <v>3203.8070000000007</v>
      </c>
      <c r="O13" s="52">
        <v>3036.77</v>
      </c>
      <c r="P13" s="52">
        <v>2773.9860000000003</v>
      </c>
      <c r="Q13" s="52">
        <v>2534.3809999999999</v>
      </c>
      <c r="R13" s="52">
        <v>2443.4430000000002</v>
      </c>
      <c r="S13" s="52">
        <v>2464.4210000000003</v>
      </c>
      <c r="T13" s="52">
        <v>2487.4759999999997</v>
      </c>
      <c r="U13" s="52">
        <v>2480.6020000000003</v>
      </c>
      <c r="V13" s="52">
        <v>2489.0389999999993</v>
      </c>
      <c r="W13" s="52">
        <v>2487.3059999999996</v>
      </c>
      <c r="X13" s="52">
        <v>2502.9800000000005</v>
      </c>
      <c r="Y13" s="52">
        <v>2500.576</v>
      </c>
      <c r="Z13" s="53"/>
      <c r="AA13" s="54">
        <f>SUM(B13:Z13)</f>
        <v>62387.571999999993</v>
      </c>
    </row>
    <row r="14" spans="1:27" ht="30" customHeight="1" thickBot="1" x14ac:dyDescent="0.25">
      <c r="A14" s="55" t="s">
        <v>10</v>
      </c>
      <c r="B14" s="56">
        <f>IF(LEN(B$2)&gt;0,SUM(B10:B13),"")</f>
        <v>5041.7829999999994</v>
      </c>
      <c r="C14" s="57">
        <f t="shared" ref="C14:Z14" si="0">IF(LEN(C$2)&gt;0,SUM(C10:C13),"")</f>
        <v>4867.3850000000002</v>
      </c>
      <c r="D14" s="57">
        <f t="shared" si="0"/>
        <v>4881.2939999999999</v>
      </c>
      <c r="E14" s="57">
        <f t="shared" si="0"/>
        <v>4897.8020000000006</v>
      </c>
      <c r="F14" s="57">
        <f t="shared" si="0"/>
        <v>4826.768</v>
      </c>
      <c r="G14" s="57">
        <f t="shared" si="0"/>
        <v>4885.5789999999997</v>
      </c>
      <c r="H14" s="57">
        <f t="shared" si="0"/>
        <v>4987.6740000000009</v>
      </c>
      <c r="I14" s="57">
        <f t="shared" si="0"/>
        <v>5373.9190000000017</v>
      </c>
      <c r="J14" s="57">
        <f t="shared" si="0"/>
        <v>6059.9279999999999</v>
      </c>
      <c r="K14" s="57">
        <f t="shared" si="0"/>
        <v>6284.4459999999999</v>
      </c>
      <c r="L14" s="57">
        <f t="shared" si="0"/>
        <v>6275.1130000000012</v>
      </c>
      <c r="M14" s="57">
        <f t="shared" si="0"/>
        <v>6241.9439999999995</v>
      </c>
      <c r="N14" s="57">
        <f t="shared" si="0"/>
        <v>6205.1330000000007</v>
      </c>
      <c r="O14" s="57">
        <f t="shared" si="0"/>
        <v>5885.67</v>
      </c>
      <c r="P14" s="57">
        <f t="shared" si="0"/>
        <v>5896.8860000000004</v>
      </c>
      <c r="Q14" s="57">
        <f t="shared" si="0"/>
        <v>5445.7170000000006</v>
      </c>
      <c r="R14" s="57">
        <f t="shared" si="0"/>
        <v>5733.4680000000008</v>
      </c>
      <c r="S14" s="57">
        <f t="shared" si="0"/>
        <v>6259.1030000000001</v>
      </c>
      <c r="T14" s="57">
        <f t="shared" si="0"/>
        <v>6200.93</v>
      </c>
      <c r="U14" s="57">
        <f t="shared" si="0"/>
        <v>6005.8220000000001</v>
      </c>
      <c r="V14" s="57">
        <f t="shared" si="0"/>
        <v>5568.3779999999988</v>
      </c>
      <c r="W14" s="57">
        <f t="shared" si="0"/>
        <v>5601.2060000000001</v>
      </c>
      <c r="X14" s="57">
        <f t="shared" si="0"/>
        <v>5123.880000000001</v>
      </c>
      <c r="Y14" s="57">
        <f t="shared" si="0"/>
        <v>4948.4760000000006</v>
      </c>
      <c r="Z14" s="58" t="str">
        <f t="shared" si="0"/>
        <v/>
      </c>
      <c r="AA14" s="59">
        <f>SUM(AA9:AA13)</f>
        <v>133498.304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/>
      <c r="O19" s="76"/>
      <c r="P19" s="76"/>
      <c r="Q19" s="76"/>
      <c r="R19" s="76"/>
      <c r="S19" s="76"/>
      <c r="T19" s="76"/>
      <c r="U19" s="76"/>
      <c r="V19" s="76"/>
      <c r="W19" s="76"/>
      <c r="X19" s="76"/>
      <c r="Y19" s="76"/>
      <c r="Z19" s="73"/>
      <c r="AA19" s="74">
        <f>SUM(B19:Z19)</f>
        <v>0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0</v>
      </c>
      <c r="C22" s="83">
        <f t="shared" ref="C22:Z22" si="1">IF(LEN(C$2)&gt;0,SUM(C17:C21),"")</f>
        <v>0</v>
      </c>
      <c r="D22" s="83">
        <f t="shared" si="1"/>
        <v>0</v>
      </c>
      <c r="E22" s="83">
        <f t="shared" si="1"/>
        <v>0</v>
      </c>
      <c r="F22" s="83">
        <f t="shared" si="1"/>
        <v>0</v>
      </c>
      <c r="G22" s="83">
        <f t="shared" si="1"/>
        <v>0</v>
      </c>
      <c r="H22" s="83">
        <f t="shared" si="1"/>
        <v>0</v>
      </c>
      <c r="I22" s="83">
        <f t="shared" si="1"/>
        <v>0</v>
      </c>
      <c r="J22" s="83">
        <f t="shared" si="1"/>
        <v>0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0</v>
      </c>
      <c r="O22" s="83">
        <f t="shared" si="1"/>
        <v>0</v>
      </c>
      <c r="P22" s="83">
        <f t="shared" si="1"/>
        <v>0</v>
      </c>
      <c r="Q22" s="83">
        <f t="shared" si="1"/>
        <v>0</v>
      </c>
      <c r="R22" s="83">
        <f t="shared" si="1"/>
        <v>0</v>
      </c>
      <c r="S22" s="83">
        <f t="shared" si="1"/>
        <v>0</v>
      </c>
      <c r="T22" s="83">
        <f t="shared" si="1"/>
        <v>0</v>
      </c>
      <c r="U22" s="83">
        <f t="shared" si="1"/>
        <v>0</v>
      </c>
      <c r="V22" s="83">
        <f t="shared" si="1"/>
        <v>0</v>
      </c>
      <c r="W22" s="83">
        <f t="shared" si="1"/>
        <v>0</v>
      </c>
      <c r="X22" s="83">
        <f t="shared" si="1"/>
        <v>0</v>
      </c>
      <c r="Y22" s="83">
        <f t="shared" si="1"/>
        <v>0</v>
      </c>
      <c r="Z22" s="84" t="str">
        <f t="shared" si="1"/>
        <v/>
      </c>
      <c r="AA22" s="85">
        <f>SUM(AA17:AA21)</f>
        <v>0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>
        <v>2447.9</v>
      </c>
      <c r="C25" s="67">
        <v>2454.9</v>
      </c>
      <c r="D25" s="67">
        <v>2462.9</v>
      </c>
      <c r="E25" s="67">
        <v>2465.9</v>
      </c>
      <c r="F25" s="67">
        <v>2489.9</v>
      </c>
      <c r="G25" s="67">
        <v>2547.9</v>
      </c>
      <c r="H25" s="67">
        <v>2607.9</v>
      </c>
      <c r="I25" s="67">
        <v>2828.9</v>
      </c>
      <c r="J25" s="67">
        <v>3219.9</v>
      </c>
      <c r="K25" s="67">
        <v>3399.9</v>
      </c>
      <c r="L25" s="67">
        <v>3520.9</v>
      </c>
      <c r="M25" s="67">
        <v>3503.9</v>
      </c>
      <c r="N25" s="67">
        <v>3442.9</v>
      </c>
      <c r="O25" s="67">
        <v>3259.9</v>
      </c>
      <c r="P25" s="67">
        <v>2999.9</v>
      </c>
      <c r="Q25" s="67">
        <v>2805.9</v>
      </c>
      <c r="R25" s="67">
        <v>2749.9</v>
      </c>
      <c r="S25" s="67">
        <v>2994.9</v>
      </c>
      <c r="T25" s="67">
        <v>3053.9</v>
      </c>
      <c r="U25" s="67">
        <v>2912.9</v>
      </c>
      <c r="V25" s="67">
        <v>2750.9</v>
      </c>
      <c r="W25" s="67">
        <v>2759.9</v>
      </c>
      <c r="X25" s="67">
        <v>2733.9</v>
      </c>
      <c r="Y25" s="67">
        <v>2672.9</v>
      </c>
      <c r="Z25" s="68"/>
      <c r="AA25" s="69">
        <f>SUM(B25:Z25)</f>
        <v>69088.600000000006</v>
      </c>
    </row>
    <row r="26" spans="1:27" ht="24.95" customHeight="1" x14ac:dyDescent="0.2">
      <c r="A26" s="70" t="s">
        <v>20</v>
      </c>
      <c r="B26" s="71">
        <v>801.88300000000004</v>
      </c>
      <c r="C26" s="72">
        <v>896.702</v>
      </c>
      <c r="D26" s="72">
        <v>933.26700000000005</v>
      </c>
      <c r="E26" s="72">
        <v>893.88099999999997</v>
      </c>
      <c r="F26" s="72">
        <v>963.86800000000005</v>
      </c>
      <c r="G26" s="72">
        <v>845.91800000000001</v>
      </c>
      <c r="H26" s="72">
        <v>925.774</v>
      </c>
      <c r="I26" s="72">
        <v>1064.019</v>
      </c>
      <c r="J26" s="72">
        <v>1323.028</v>
      </c>
      <c r="K26" s="72">
        <v>1353.546</v>
      </c>
      <c r="L26" s="72">
        <v>1457.213</v>
      </c>
      <c r="M26" s="72">
        <v>1495.0440000000001</v>
      </c>
      <c r="N26" s="72">
        <v>1619.2329999999999</v>
      </c>
      <c r="O26" s="72">
        <v>1535.1320000000001</v>
      </c>
      <c r="P26" s="72">
        <v>1762.1690000000001</v>
      </c>
      <c r="Q26" s="72">
        <v>1633.817</v>
      </c>
      <c r="R26" s="72">
        <v>1422.0170000000001</v>
      </c>
      <c r="S26" s="72">
        <v>1667.203</v>
      </c>
      <c r="T26" s="72">
        <v>1533.03</v>
      </c>
      <c r="U26" s="72">
        <v>1541.922</v>
      </c>
      <c r="V26" s="72">
        <v>1658.4780000000001</v>
      </c>
      <c r="W26" s="72">
        <v>1273.306</v>
      </c>
      <c r="X26" s="72">
        <v>1051.98</v>
      </c>
      <c r="Y26" s="72">
        <v>953.57600000000002</v>
      </c>
      <c r="Z26" s="73"/>
      <c r="AA26" s="74">
        <f>SUM(B26:Z26)</f>
        <v>30606.005999999998</v>
      </c>
    </row>
    <row r="27" spans="1:27" ht="24.95" customHeight="1" x14ac:dyDescent="0.2">
      <c r="A27" s="77" t="s">
        <v>21</v>
      </c>
      <c r="B27" s="75">
        <v>2184</v>
      </c>
      <c r="C27" s="76">
        <v>1989</v>
      </c>
      <c r="D27" s="76">
        <v>1989</v>
      </c>
      <c r="E27" s="76">
        <v>1989</v>
      </c>
      <c r="F27" s="76">
        <v>1879</v>
      </c>
      <c r="G27" s="76">
        <v>1879</v>
      </c>
      <c r="H27" s="76">
        <v>1939</v>
      </c>
      <c r="I27" s="76">
        <v>1984</v>
      </c>
      <c r="J27" s="76">
        <v>1941</v>
      </c>
      <c r="K27" s="76">
        <v>1941</v>
      </c>
      <c r="L27" s="76">
        <v>1841</v>
      </c>
      <c r="M27" s="76">
        <v>1841</v>
      </c>
      <c r="N27" s="76">
        <v>1741</v>
      </c>
      <c r="O27" s="76">
        <v>1741</v>
      </c>
      <c r="P27" s="76">
        <v>1781</v>
      </c>
      <c r="Q27" s="76">
        <v>1883</v>
      </c>
      <c r="R27" s="76">
        <v>2462</v>
      </c>
      <c r="S27" s="76">
        <v>2463</v>
      </c>
      <c r="T27" s="76">
        <v>2463</v>
      </c>
      <c r="U27" s="76">
        <v>2463</v>
      </c>
      <c r="V27" s="76">
        <v>2123</v>
      </c>
      <c r="W27" s="76">
        <v>2151</v>
      </c>
      <c r="X27" s="76">
        <v>1924</v>
      </c>
      <c r="Y27" s="76">
        <v>1796</v>
      </c>
      <c r="Z27" s="78"/>
      <c r="AA27" s="79">
        <f>SUM(B27:Z27)</f>
        <v>48387</v>
      </c>
    </row>
    <row r="28" spans="1:27" ht="30" customHeight="1" thickBot="1" x14ac:dyDescent="0.25">
      <c r="A28" s="55" t="s">
        <v>22</v>
      </c>
      <c r="B28" s="56">
        <f>IF(LEN(B$2)&gt;0,SUM(B25:B27),"")</f>
        <v>5433.7830000000004</v>
      </c>
      <c r="C28" s="57">
        <f t="shared" ref="C28:Z28" si="2">IF(LEN(C$2)&gt;0,SUM(C25:C27),"")</f>
        <v>5340.6019999999999</v>
      </c>
      <c r="D28" s="57">
        <f t="shared" si="2"/>
        <v>5385.1670000000004</v>
      </c>
      <c r="E28" s="57">
        <f t="shared" si="2"/>
        <v>5348.7809999999999</v>
      </c>
      <c r="F28" s="57">
        <f t="shared" si="2"/>
        <v>5332.768</v>
      </c>
      <c r="G28" s="57">
        <f t="shared" si="2"/>
        <v>5272.8180000000002</v>
      </c>
      <c r="H28" s="57">
        <f t="shared" si="2"/>
        <v>5472.674</v>
      </c>
      <c r="I28" s="57">
        <f t="shared" si="2"/>
        <v>5876.9189999999999</v>
      </c>
      <c r="J28" s="57">
        <f t="shared" si="2"/>
        <v>6483.9279999999999</v>
      </c>
      <c r="K28" s="57">
        <f t="shared" si="2"/>
        <v>6694.4459999999999</v>
      </c>
      <c r="L28" s="57">
        <f t="shared" si="2"/>
        <v>6819.1130000000003</v>
      </c>
      <c r="M28" s="57">
        <f t="shared" si="2"/>
        <v>6839.9440000000004</v>
      </c>
      <c r="N28" s="57">
        <f t="shared" si="2"/>
        <v>6803.1329999999998</v>
      </c>
      <c r="O28" s="57">
        <f t="shared" si="2"/>
        <v>6536.0320000000002</v>
      </c>
      <c r="P28" s="57">
        <f t="shared" si="2"/>
        <v>6543.0690000000004</v>
      </c>
      <c r="Q28" s="57">
        <f t="shared" si="2"/>
        <v>6322.7170000000006</v>
      </c>
      <c r="R28" s="57">
        <f t="shared" si="2"/>
        <v>6633.9170000000004</v>
      </c>
      <c r="S28" s="57">
        <f t="shared" si="2"/>
        <v>7125.1030000000001</v>
      </c>
      <c r="T28" s="57">
        <f t="shared" si="2"/>
        <v>7049.93</v>
      </c>
      <c r="U28" s="57">
        <f t="shared" si="2"/>
        <v>6917.8220000000001</v>
      </c>
      <c r="V28" s="57">
        <f t="shared" si="2"/>
        <v>6532.3780000000006</v>
      </c>
      <c r="W28" s="57">
        <f t="shared" si="2"/>
        <v>6184.2060000000001</v>
      </c>
      <c r="X28" s="57">
        <f t="shared" si="2"/>
        <v>5709.88</v>
      </c>
      <c r="Y28" s="57">
        <f t="shared" si="2"/>
        <v>5422.4760000000006</v>
      </c>
      <c r="Z28" s="58" t="str">
        <f t="shared" si="2"/>
        <v/>
      </c>
      <c r="AA28" s="59">
        <f>SUM(AA25:AA27)</f>
        <v>148081.606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>
        <v>66</v>
      </c>
      <c r="C31" s="90">
        <v>66</v>
      </c>
      <c r="D31" s="90">
        <v>66</v>
      </c>
      <c r="E31" s="90">
        <v>66</v>
      </c>
      <c r="F31" s="90">
        <v>106</v>
      </c>
      <c r="G31" s="90">
        <v>66</v>
      </c>
      <c r="H31" s="90">
        <v>72</v>
      </c>
      <c r="I31" s="90">
        <v>21</v>
      </c>
      <c r="J31" s="90">
        <v>17</v>
      </c>
      <c r="K31" s="90">
        <v>17</v>
      </c>
      <c r="L31" s="90">
        <v>57</v>
      </c>
      <c r="M31" s="90">
        <v>57</v>
      </c>
      <c r="N31" s="90">
        <v>57</v>
      </c>
      <c r="O31" s="90">
        <v>57</v>
      </c>
      <c r="P31" s="90">
        <v>57</v>
      </c>
      <c r="Q31" s="90">
        <v>116</v>
      </c>
      <c r="R31" s="90">
        <v>133.44900000000001</v>
      </c>
      <c r="S31" s="90">
        <v>137</v>
      </c>
      <c r="T31" s="90">
        <v>137</v>
      </c>
      <c r="U31" s="90">
        <v>137</v>
      </c>
      <c r="V31" s="90">
        <v>162</v>
      </c>
      <c r="W31" s="90">
        <v>61</v>
      </c>
      <c r="X31" s="90">
        <v>57</v>
      </c>
      <c r="Y31" s="90">
        <v>67</v>
      </c>
      <c r="Z31" s="91"/>
      <c r="AA31" s="69">
        <f t="shared" ref="AA31:AA36" si="3">SUM(B31:Z31)</f>
        <v>1855.4490000000001</v>
      </c>
    </row>
    <row r="32" spans="1:27" ht="24.95" customHeight="1" x14ac:dyDescent="0.2">
      <c r="A32" s="92" t="s">
        <v>25</v>
      </c>
      <c r="B32" s="93">
        <v>112</v>
      </c>
      <c r="C32" s="94">
        <v>185</v>
      </c>
      <c r="D32" s="94">
        <v>155</v>
      </c>
      <c r="E32" s="94">
        <v>155</v>
      </c>
      <c r="F32" s="94">
        <v>155</v>
      </c>
      <c r="G32" s="94">
        <v>112</v>
      </c>
      <c r="H32" s="94">
        <v>137</v>
      </c>
      <c r="I32" s="94">
        <v>132</v>
      </c>
      <c r="J32" s="94">
        <v>117</v>
      </c>
      <c r="K32" s="94">
        <v>117</v>
      </c>
      <c r="L32" s="94">
        <v>117</v>
      </c>
      <c r="M32" s="94">
        <v>117</v>
      </c>
      <c r="N32" s="94">
        <v>117</v>
      </c>
      <c r="O32" s="94">
        <v>117</v>
      </c>
      <c r="P32" s="94">
        <v>117</v>
      </c>
      <c r="Q32" s="94">
        <v>175</v>
      </c>
      <c r="R32" s="94">
        <v>151</v>
      </c>
      <c r="S32" s="94">
        <v>149</v>
      </c>
      <c r="T32" s="94">
        <v>175</v>
      </c>
      <c r="U32" s="94">
        <v>209</v>
      </c>
      <c r="V32" s="94">
        <v>236</v>
      </c>
      <c r="W32" s="94">
        <v>198</v>
      </c>
      <c r="X32" s="94">
        <v>193</v>
      </c>
      <c r="Y32" s="94">
        <v>127</v>
      </c>
      <c r="Z32" s="95"/>
      <c r="AA32" s="74">
        <f t="shared" si="3"/>
        <v>3575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>
        <v>116</v>
      </c>
      <c r="C34" s="94">
        <v>116</v>
      </c>
      <c r="D34" s="94">
        <v>116</v>
      </c>
      <c r="E34" s="94">
        <v>82</v>
      </c>
      <c r="F34" s="94">
        <v>82</v>
      </c>
      <c r="G34" s="94">
        <v>116</v>
      </c>
      <c r="H34" s="94">
        <v>82</v>
      </c>
      <c r="I34" s="94">
        <v>116</v>
      </c>
      <c r="J34" s="94">
        <v>116</v>
      </c>
      <c r="K34" s="94">
        <v>116</v>
      </c>
      <c r="L34" s="94">
        <v>116</v>
      </c>
      <c r="M34" s="94">
        <v>116</v>
      </c>
      <c r="N34" s="94">
        <v>116</v>
      </c>
      <c r="O34" s="94">
        <v>82</v>
      </c>
      <c r="P34" s="94">
        <v>116</v>
      </c>
      <c r="Q34" s="94">
        <v>116</v>
      </c>
      <c r="R34" s="94">
        <v>116</v>
      </c>
      <c r="S34" s="94">
        <v>116</v>
      </c>
      <c r="T34" s="94">
        <v>116</v>
      </c>
      <c r="U34" s="94">
        <v>116</v>
      </c>
      <c r="V34" s="94">
        <v>116</v>
      </c>
      <c r="W34" s="94">
        <v>116</v>
      </c>
      <c r="X34" s="94">
        <v>116</v>
      </c>
      <c r="Y34" s="94">
        <v>116</v>
      </c>
      <c r="Z34" s="95"/>
      <c r="AA34" s="74">
        <f t="shared" si="3"/>
        <v>2648</v>
      </c>
    </row>
    <row r="35" spans="1:27" ht="24.95" customHeight="1" x14ac:dyDescent="0.2">
      <c r="A35" s="92" t="s">
        <v>28</v>
      </c>
      <c r="B35" s="93">
        <v>98</v>
      </c>
      <c r="C35" s="94">
        <v>106.217</v>
      </c>
      <c r="D35" s="94">
        <v>166.87299999999999</v>
      </c>
      <c r="E35" s="94">
        <v>147.97899999999998</v>
      </c>
      <c r="F35" s="94">
        <v>163</v>
      </c>
      <c r="G35" s="94">
        <v>93.239000000000004</v>
      </c>
      <c r="H35" s="94">
        <v>194</v>
      </c>
      <c r="I35" s="94">
        <v>234</v>
      </c>
      <c r="J35" s="94">
        <v>174</v>
      </c>
      <c r="K35" s="94">
        <v>160</v>
      </c>
      <c r="L35" s="94">
        <v>254</v>
      </c>
      <c r="M35" s="94">
        <v>308</v>
      </c>
      <c r="N35" s="94">
        <v>308</v>
      </c>
      <c r="O35" s="94">
        <v>394.36199999999997</v>
      </c>
      <c r="P35" s="94">
        <v>356.18299999999999</v>
      </c>
      <c r="Q35" s="94">
        <v>470</v>
      </c>
      <c r="R35" s="94">
        <v>500</v>
      </c>
      <c r="S35" s="94">
        <v>464</v>
      </c>
      <c r="T35" s="94">
        <v>421</v>
      </c>
      <c r="U35" s="94">
        <v>450</v>
      </c>
      <c r="V35" s="94">
        <v>450</v>
      </c>
      <c r="W35" s="94">
        <v>208</v>
      </c>
      <c r="X35" s="94">
        <v>220</v>
      </c>
      <c r="Y35" s="94">
        <v>164</v>
      </c>
      <c r="Z35" s="95"/>
      <c r="AA35" s="74">
        <f t="shared" si="3"/>
        <v>6504.8530000000001</v>
      </c>
    </row>
    <row r="36" spans="1:27" ht="30" customHeight="1" thickBot="1" x14ac:dyDescent="0.25">
      <c r="A36" s="81" t="s">
        <v>29</v>
      </c>
      <c r="B36" s="82">
        <f>IF(LEN(B$2)&gt;0,SUM(B31:B35),"")</f>
        <v>392</v>
      </c>
      <c r="C36" s="83">
        <f t="shared" ref="C36:Z36" si="4">IF(LEN(C$2)&gt;0,SUM(C31:C35),"")</f>
        <v>473.21699999999998</v>
      </c>
      <c r="D36" s="83">
        <f t="shared" si="4"/>
        <v>503.87299999999999</v>
      </c>
      <c r="E36" s="83">
        <f t="shared" si="4"/>
        <v>450.97899999999998</v>
      </c>
      <c r="F36" s="83">
        <f t="shared" si="4"/>
        <v>506</v>
      </c>
      <c r="G36" s="83">
        <f t="shared" si="4"/>
        <v>387.23900000000003</v>
      </c>
      <c r="H36" s="83">
        <f t="shared" si="4"/>
        <v>485</v>
      </c>
      <c r="I36" s="83">
        <f t="shared" si="4"/>
        <v>503</v>
      </c>
      <c r="J36" s="83">
        <f t="shared" si="4"/>
        <v>424</v>
      </c>
      <c r="K36" s="83">
        <f t="shared" si="4"/>
        <v>410</v>
      </c>
      <c r="L36" s="83">
        <f t="shared" si="4"/>
        <v>544</v>
      </c>
      <c r="M36" s="83">
        <f t="shared" si="4"/>
        <v>598</v>
      </c>
      <c r="N36" s="83">
        <f t="shared" si="4"/>
        <v>598</v>
      </c>
      <c r="O36" s="83">
        <f t="shared" si="4"/>
        <v>650.36199999999997</v>
      </c>
      <c r="P36" s="83">
        <f t="shared" si="4"/>
        <v>646.18299999999999</v>
      </c>
      <c r="Q36" s="83">
        <f t="shared" si="4"/>
        <v>877</v>
      </c>
      <c r="R36" s="83">
        <f t="shared" si="4"/>
        <v>900.44900000000007</v>
      </c>
      <c r="S36" s="83">
        <f t="shared" si="4"/>
        <v>866</v>
      </c>
      <c r="T36" s="83">
        <f t="shared" si="4"/>
        <v>849</v>
      </c>
      <c r="U36" s="83">
        <f t="shared" si="4"/>
        <v>912</v>
      </c>
      <c r="V36" s="83">
        <f t="shared" si="4"/>
        <v>964</v>
      </c>
      <c r="W36" s="83">
        <f t="shared" si="4"/>
        <v>583</v>
      </c>
      <c r="X36" s="83">
        <f t="shared" si="4"/>
        <v>586</v>
      </c>
      <c r="Y36" s="83">
        <f t="shared" si="4"/>
        <v>474</v>
      </c>
      <c r="Z36" s="84" t="str">
        <f t="shared" si="4"/>
        <v/>
      </c>
      <c r="AA36" s="85">
        <f t="shared" si="3"/>
        <v>14583.302</v>
      </c>
    </row>
    <row r="37" spans="1:27" ht="15.95" customHeight="1" thickBot="1" x14ac:dyDescent="0.25"/>
    <row r="38" spans="1:27" ht="30" customHeight="1" thickBot="1" x14ac:dyDescent="0.25">
      <c r="A38" s="64"/>
      <c r="B38" s="7">
        <f>IF(LEN(B$2)&gt;0,B$2,"")</f>
        <v>1</v>
      </c>
      <c r="C38" s="8">
        <f t="shared" ref="C38:Z38" si="5">IF(LEN(C$2)&gt;0,C$2,"")</f>
        <v>2</v>
      </c>
      <c r="D38" s="8">
        <f t="shared" si="5"/>
        <v>3</v>
      </c>
      <c r="E38" s="8">
        <f t="shared" si="5"/>
        <v>4</v>
      </c>
      <c r="F38" s="8">
        <f t="shared" si="5"/>
        <v>5</v>
      </c>
      <c r="G38" s="8">
        <f t="shared" si="5"/>
        <v>6</v>
      </c>
      <c r="H38" s="8">
        <f t="shared" si="5"/>
        <v>7</v>
      </c>
      <c r="I38" s="8">
        <f t="shared" si="5"/>
        <v>8</v>
      </c>
      <c r="J38" s="8">
        <f t="shared" si="5"/>
        <v>9</v>
      </c>
      <c r="K38" s="8">
        <f t="shared" si="5"/>
        <v>10</v>
      </c>
      <c r="L38" s="8">
        <f t="shared" si="5"/>
        <v>11</v>
      </c>
      <c r="M38" s="8">
        <f t="shared" si="5"/>
        <v>12</v>
      </c>
      <c r="N38" s="8">
        <f t="shared" si="5"/>
        <v>13</v>
      </c>
      <c r="O38" s="8">
        <f t="shared" si="5"/>
        <v>14</v>
      </c>
      <c r="P38" s="8">
        <f t="shared" si="5"/>
        <v>15</v>
      </c>
      <c r="Q38" s="8">
        <f t="shared" si="5"/>
        <v>16</v>
      </c>
      <c r="R38" s="8">
        <f t="shared" si="5"/>
        <v>17</v>
      </c>
      <c r="S38" s="8">
        <f t="shared" si="5"/>
        <v>18</v>
      </c>
      <c r="T38" s="8">
        <f t="shared" si="5"/>
        <v>19</v>
      </c>
      <c r="U38" s="8">
        <f t="shared" si="5"/>
        <v>20</v>
      </c>
      <c r="V38" s="8">
        <f t="shared" si="5"/>
        <v>21</v>
      </c>
      <c r="W38" s="8">
        <f t="shared" si="5"/>
        <v>22</v>
      </c>
      <c r="X38" s="8">
        <f t="shared" si="5"/>
        <v>23</v>
      </c>
      <c r="Y38" s="9">
        <f t="shared" si="5"/>
        <v>24</v>
      </c>
      <c r="Z38" s="10" t="str">
        <f t="shared" si="5"/>
        <v/>
      </c>
      <c r="AA38" s="11" t="s">
        <v>1</v>
      </c>
    </row>
    <row r="39" spans="1:27" ht="24.95" customHeight="1" thickBot="1" x14ac:dyDescent="0.25">
      <c r="A39" s="81" t="s">
        <v>22</v>
      </c>
      <c r="B39" s="82">
        <f>IF(LEN(B$2)&gt;0,B14+B22+B36,"")</f>
        <v>5433.7829999999994</v>
      </c>
      <c r="C39" s="83">
        <f t="shared" ref="C39:Z39" si="6">IF(LEN(C$2)&gt;0,C14+C22+C36,"")</f>
        <v>5340.6019999999999</v>
      </c>
      <c r="D39" s="83">
        <f t="shared" si="6"/>
        <v>5385.1669999999995</v>
      </c>
      <c r="E39" s="83">
        <f t="shared" si="6"/>
        <v>5348.7810000000009</v>
      </c>
      <c r="F39" s="83">
        <f t="shared" si="6"/>
        <v>5332.768</v>
      </c>
      <c r="G39" s="83">
        <f t="shared" si="6"/>
        <v>5272.8179999999993</v>
      </c>
      <c r="H39" s="83">
        <f t="shared" si="6"/>
        <v>5472.6740000000009</v>
      </c>
      <c r="I39" s="83">
        <f t="shared" si="6"/>
        <v>5876.9190000000017</v>
      </c>
      <c r="J39" s="83">
        <f t="shared" si="6"/>
        <v>6483.9279999999999</v>
      </c>
      <c r="K39" s="83">
        <f t="shared" si="6"/>
        <v>6694.4459999999999</v>
      </c>
      <c r="L39" s="83">
        <f t="shared" si="6"/>
        <v>6819.1130000000012</v>
      </c>
      <c r="M39" s="83">
        <f t="shared" si="6"/>
        <v>6839.9439999999995</v>
      </c>
      <c r="N39" s="83">
        <f t="shared" si="6"/>
        <v>6803.1330000000007</v>
      </c>
      <c r="O39" s="83">
        <f t="shared" si="6"/>
        <v>6536.0320000000002</v>
      </c>
      <c r="P39" s="83">
        <f t="shared" si="6"/>
        <v>6543.0690000000004</v>
      </c>
      <c r="Q39" s="83">
        <f t="shared" si="6"/>
        <v>6322.7170000000006</v>
      </c>
      <c r="R39" s="83">
        <f t="shared" si="6"/>
        <v>6633.9170000000013</v>
      </c>
      <c r="S39" s="83">
        <f t="shared" si="6"/>
        <v>7125.1030000000001</v>
      </c>
      <c r="T39" s="83">
        <f t="shared" si="6"/>
        <v>7049.93</v>
      </c>
      <c r="U39" s="83">
        <f t="shared" si="6"/>
        <v>6917.8220000000001</v>
      </c>
      <c r="V39" s="83">
        <f t="shared" si="6"/>
        <v>6532.3779999999988</v>
      </c>
      <c r="W39" s="83">
        <f t="shared" si="6"/>
        <v>6184.2060000000001</v>
      </c>
      <c r="X39" s="83">
        <f t="shared" si="6"/>
        <v>5709.880000000001</v>
      </c>
      <c r="Y39" s="83">
        <f t="shared" si="6"/>
        <v>5422.4760000000006</v>
      </c>
      <c r="Z39" s="84" t="str">
        <f t="shared" si="6"/>
        <v/>
      </c>
      <c r="AA39" s="96">
        <f>SUM(B39:Z39)</f>
        <v>148081.606</v>
      </c>
    </row>
  </sheetData>
  <mergeCells count="10">
    <mergeCell ref="B23:AA23"/>
    <mergeCell ref="B24:Z24"/>
    <mergeCell ref="B29:AA29"/>
    <mergeCell ref="B30:AA30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39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44156</v>
      </c>
      <c r="B2" s="97">
        <v>1</v>
      </c>
      <c r="C2" s="98">
        <v>2</v>
      </c>
      <c r="D2" s="98">
        <v>3</v>
      </c>
      <c r="E2" s="98">
        <v>4</v>
      </c>
      <c r="F2" s="98">
        <v>5</v>
      </c>
      <c r="G2" s="98">
        <v>6</v>
      </c>
      <c r="H2" s="98">
        <v>7</v>
      </c>
      <c r="I2" s="98">
        <v>8</v>
      </c>
      <c r="J2" s="98">
        <v>9</v>
      </c>
      <c r="K2" s="98">
        <v>10</v>
      </c>
      <c r="L2" s="98">
        <v>11</v>
      </c>
      <c r="M2" s="98">
        <v>12</v>
      </c>
      <c r="N2" s="98">
        <v>13</v>
      </c>
      <c r="O2" s="98">
        <v>14</v>
      </c>
      <c r="P2" s="98">
        <v>15</v>
      </c>
      <c r="Q2" s="98">
        <v>16</v>
      </c>
      <c r="R2" s="98">
        <v>17</v>
      </c>
      <c r="S2" s="98">
        <v>18</v>
      </c>
      <c r="T2" s="98">
        <v>19</v>
      </c>
      <c r="U2" s="98">
        <v>20</v>
      </c>
      <c r="V2" s="98">
        <v>21</v>
      </c>
      <c r="W2" s="98">
        <v>22</v>
      </c>
      <c r="X2" s="98">
        <v>23</v>
      </c>
      <c r="Y2" s="99">
        <v>24</v>
      </c>
      <c r="Z2" s="100"/>
      <c r="AA2" s="101" t="s">
        <v>1</v>
      </c>
    </row>
    <row r="3" spans="1:27" ht="30" customHeight="1" thickBot="1" x14ac:dyDescent="0.25">
      <c r="A3" s="12" t="s">
        <v>30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5433.7830000000004</v>
      </c>
      <c r="C4" s="18">
        <v>5340.6019999999999</v>
      </c>
      <c r="D4" s="18">
        <v>5385.1670000000004</v>
      </c>
      <c r="E4" s="18">
        <v>5348.7809999999999</v>
      </c>
      <c r="F4" s="18">
        <v>5332.768</v>
      </c>
      <c r="G4" s="18">
        <v>5272.8180000000002</v>
      </c>
      <c r="H4" s="18">
        <v>5472.674</v>
      </c>
      <c r="I4" s="18">
        <v>5876.9189999999999</v>
      </c>
      <c r="J4" s="18">
        <v>6483.9279999999999</v>
      </c>
      <c r="K4" s="18">
        <v>6694.4459999999999</v>
      </c>
      <c r="L4" s="18">
        <v>6819.1130000000003</v>
      </c>
      <c r="M4" s="18">
        <v>6839.9440000000004</v>
      </c>
      <c r="N4" s="18">
        <v>6803.1329999999998</v>
      </c>
      <c r="O4" s="18">
        <v>6536.0320000000002</v>
      </c>
      <c r="P4" s="18">
        <v>6543.0690000000004</v>
      </c>
      <c r="Q4" s="18">
        <v>6322.7169999999996</v>
      </c>
      <c r="R4" s="18">
        <v>6633.9170000000004</v>
      </c>
      <c r="S4" s="18">
        <v>7125.1030000000001</v>
      </c>
      <c r="T4" s="18">
        <v>7049.93</v>
      </c>
      <c r="U4" s="18">
        <v>6917.8220000000001</v>
      </c>
      <c r="V4" s="18">
        <v>6532.3779999999997</v>
      </c>
      <c r="W4" s="18">
        <v>6184.2060000000001</v>
      </c>
      <c r="X4" s="18">
        <v>5709.88</v>
      </c>
      <c r="Y4" s="18">
        <v>5422.4759999999997</v>
      </c>
      <c r="Z4" s="19"/>
      <c r="AA4" s="20">
        <f>SUM(B4:Z4)</f>
        <v>148081.606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37.520000000000003</v>
      </c>
      <c r="C7" s="28">
        <v>34.630000000000003</v>
      </c>
      <c r="D7" s="28">
        <v>31.84</v>
      </c>
      <c r="E7" s="28">
        <v>29.98</v>
      </c>
      <c r="F7" s="28">
        <v>30.2</v>
      </c>
      <c r="G7" s="28">
        <v>31.76</v>
      </c>
      <c r="H7" s="28">
        <v>36.049999999999997</v>
      </c>
      <c r="I7" s="28">
        <v>41.05</v>
      </c>
      <c r="J7" s="28">
        <v>41.26</v>
      </c>
      <c r="K7" s="28">
        <v>41.56</v>
      </c>
      <c r="L7" s="28">
        <v>41.37</v>
      </c>
      <c r="M7" s="28">
        <v>40.840000000000003</v>
      </c>
      <c r="N7" s="28">
        <v>41.41</v>
      </c>
      <c r="O7" s="28">
        <v>40.159999999999997</v>
      </c>
      <c r="P7" s="28">
        <v>41.86</v>
      </c>
      <c r="Q7" s="28">
        <v>52.01</v>
      </c>
      <c r="R7" s="28">
        <v>50.07</v>
      </c>
      <c r="S7" s="28">
        <v>52.01</v>
      </c>
      <c r="T7" s="28">
        <v>52.01</v>
      </c>
      <c r="U7" s="28">
        <v>52.01</v>
      </c>
      <c r="V7" s="28">
        <v>52.01</v>
      </c>
      <c r="W7" s="28">
        <v>41.05</v>
      </c>
      <c r="X7" s="28">
        <v>38.99</v>
      </c>
      <c r="Y7" s="28">
        <v>35.049999999999997</v>
      </c>
      <c r="Z7" s="29"/>
      <c r="AA7" s="30">
        <v>41.11249999999999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>SUM(B13:Z13)</f>
        <v>0</v>
      </c>
    </row>
    <row r="14" spans="1:27" ht="30" customHeight="1" thickBot="1" x14ac:dyDescent="0.25">
      <c r="A14" s="55" t="s">
        <v>10</v>
      </c>
      <c r="B14" s="56">
        <f>IF(LEN(B$2)&gt;0,SUM(B10:B13),"")</f>
        <v>0</v>
      </c>
      <c r="C14" s="57">
        <f t="shared" ref="C14:Z14" si="0">IF(LEN(C$2)&gt;0,SUM(C10:C13),"")</f>
        <v>0</v>
      </c>
      <c r="D14" s="57">
        <f t="shared" si="0"/>
        <v>0</v>
      </c>
      <c r="E14" s="57">
        <f t="shared" si="0"/>
        <v>0</v>
      </c>
      <c r="F14" s="57">
        <f t="shared" si="0"/>
        <v>0</v>
      </c>
      <c r="G14" s="57">
        <f t="shared" si="0"/>
        <v>0</v>
      </c>
      <c r="H14" s="57">
        <f t="shared" si="0"/>
        <v>0</v>
      </c>
      <c r="I14" s="57">
        <f t="shared" si="0"/>
        <v>0</v>
      </c>
      <c r="J14" s="57">
        <f t="shared" si="0"/>
        <v>0</v>
      </c>
      <c r="K14" s="57">
        <f t="shared" si="0"/>
        <v>0</v>
      </c>
      <c r="L14" s="57">
        <f t="shared" si="0"/>
        <v>0</v>
      </c>
      <c r="M14" s="57">
        <f t="shared" si="0"/>
        <v>0</v>
      </c>
      <c r="N14" s="57">
        <f t="shared" si="0"/>
        <v>0</v>
      </c>
      <c r="O14" s="57">
        <f t="shared" si="0"/>
        <v>0</v>
      </c>
      <c r="P14" s="57">
        <f t="shared" si="0"/>
        <v>0</v>
      </c>
      <c r="Q14" s="57">
        <f t="shared" si="0"/>
        <v>0</v>
      </c>
      <c r="R14" s="57">
        <f t="shared" si="0"/>
        <v>0</v>
      </c>
      <c r="S14" s="57">
        <f t="shared" si="0"/>
        <v>0</v>
      </c>
      <c r="T14" s="57">
        <f t="shared" si="0"/>
        <v>0</v>
      </c>
      <c r="U14" s="57">
        <f t="shared" si="0"/>
        <v>0</v>
      </c>
      <c r="V14" s="57">
        <f t="shared" si="0"/>
        <v>0</v>
      </c>
      <c r="W14" s="57">
        <f t="shared" si="0"/>
        <v>0</v>
      </c>
      <c r="X14" s="57">
        <f t="shared" si="0"/>
        <v>0</v>
      </c>
      <c r="Y14" s="57">
        <f t="shared" si="0"/>
        <v>0</v>
      </c>
      <c r="Z14" s="58" t="str">
        <f t="shared" si="0"/>
        <v/>
      </c>
      <c r="AA14" s="59">
        <f>SUM(AA9:AA13)</f>
        <v>0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>
        <v>1004.014</v>
      </c>
      <c r="C17" s="67">
        <v>1018.592</v>
      </c>
      <c r="D17" s="67">
        <v>1030.7660000000001</v>
      </c>
      <c r="E17" s="67">
        <v>1020.352</v>
      </c>
      <c r="F17" s="67">
        <v>1028.7650000000001</v>
      </c>
      <c r="G17" s="67">
        <v>1026.7739999999999</v>
      </c>
      <c r="H17" s="67">
        <v>1009.742</v>
      </c>
      <c r="I17" s="67">
        <v>991.12400000000002</v>
      </c>
      <c r="J17" s="67">
        <v>996.06299999999999</v>
      </c>
      <c r="K17" s="67">
        <v>997.51</v>
      </c>
      <c r="L17" s="67">
        <v>992.71399999999994</v>
      </c>
      <c r="M17" s="67">
        <v>990.66300000000001</v>
      </c>
      <c r="N17" s="67">
        <v>988.81899999999996</v>
      </c>
      <c r="O17" s="67">
        <v>987.69899999999996</v>
      </c>
      <c r="P17" s="67">
        <v>973.73299999999995</v>
      </c>
      <c r="Q17" s="67">
        <v>960.31899999999996</v>
      </c>
      <c r="R17" s="67">
        <v>966.55200000000002</v>
      </c>
      <c r="S17" s="67">
        <v>980.74699999999996</v>
      </c>
      <c r="T17" s="67">
        <v>988.81100000000004</v>
      </c>
      <c r="U17" s="67">
        <v>992.71699999999998</v>
      </c>
      <c r="V17" s="67">
        <v>995.16499999999996</v>
      </c>
      <c r="W17" s="67">
        <v>996.81700000000001</v>
      </c>
      <c r="X17" s="67">
        <v>977.74699999999996</v>
      </c>
      <c r="Y17" s="67">
        <v>968.87300000000005</v>
      </c>
      <c r="Z17" s="68"/>
      <c r="AA17" s="69">
        <f>SUM(B17:Z17)</f>
        <v>23885.078000000001</v>
      </c>
    </row>
    <row r="18" spans="1:27" ht="24.95" customHeight="1" x14ac:dyDescent="0.2">
      <c r="A18" s="70" t="s">
        <v>13</v>
      </c>
      <c r="B18" s="71">
        <v>922.27300000000002</v>
      </c>
      <c r="C18" s="72">
        <v>903.846</v>
      </c>
      <c r="D18" s="72">
        <v>886.56900000000019</v>
      </c>
      <c r="E18" s="72">
        <v>872.06499999999994</v>
      </c>
      <c r="F18" s="72">
        <v>863.83899999999971</v>
      </c>
      <c r="G18" s="72">
        <v>874.42899999999986</v>
      </c>
      <c r="H18" s="72">
        <v>927.92099999999994</v>
      </c>
      <c r="I18" s="72">
        <v>1008.0360000000001</v>
      </c>
      <c r="J18" s="72">
        <v>1055.8810000000001</v>
      </c>
      <c r="K18" s="72">
        <v>1086.7349999999999</v>
      </c>
      <c r="L18" s="72">
        <v>1101.21</v>
      </c>
      <c r="M18" s="72">
        <v>1095.829</v>
      </c>
      <c r="N18" s="72">
        <v>1081.876</v>
      </c>
      <c r="O18" s="72">
        <v>1040.009</v>
      </c>
      <c r="P18" s="72">
        <v>1021.5000000000001</v>
      </c>
      <c r="Q18" s="72">
        <v>1006.058</v>
      </c>
      <c r="R18" s="72">
        <v>1041.829</v>
      </c>
      <c r="S18" s="72">
        <v>1073.4750000000001</v>
      </c>
      <c r="T18" s="72">
        <v>1072.9279999999999</v>
      </c>
      <c r="U18" s="72">
        <v>1050.6660000000002</v>
      </c>
      <c r="V18" s="72">
        <v>998.32999999999993</v>
      </c>
      <c r="W18" s="72">
        <v>923.16499999999996</v>
      </c>
      <c r="X18" s="72">
        <v>878.01499999999999</v>
      </c>
      <c r="Y18" s="72">
        <v>838.952</v>
      </c>
      <c r="Z18" s="73"/>
      <c r="AA18" s="74">
        <f>SUM(B18:Z18)</f>
        <v>23625.436000000005</v>
      </c>
    </row>
    <row r="19" spans="1:27" ht="24.95" customHeight="1" x14ac:dyDescent="0.2">
      <c r="A19" s="70" t="s">
        <v>14</v>
      </c>
      <c r="B19" s="75">
        <v>2602.52</v>
      </c>
      <c r="C19" s="76">
        <v>2496.6640000000007</v>
      </c>
      <c r="D19" s="76">
        <v>2381.3319999999994</v>
      </c>
      <c r="E19" s="76">
        <v>2319.3640000000005</v>
      </c>
      <c r="F19" s="76">
        <v>2386.2239999999993</v>
      </c>
      <c r="G19" s="76">
        <v>2555.6150000000002</v>
      </c>
      <c r="H19" s="76">
        <v>2793.235000000001</v>
      </c>
      <c r="I19" s="76">
        <v>3233.7689999999998</v>
      </c>
      <c r="J19" s="76">
        <v>3641.0809999999997</v>
      </c>
      <c r="K19" s="76">
        <v>3926.2009999999991</v>
      </c>
      <c r="L19" s="76">
        <v>4098.335</v>
      </c>
      <c r="M19" s="76">
        <v>4189.0069999999996</v>
      </c>
      <c r="N19" s="76">
        <v>4181.9379999999992</v>
      </c>
      <c r="O19" s="76">
        <v>3983.3239999999996</v>
      </c>
      <c r="P19" s="76">
        <v>4035.9040000000005</v>
      </c>
      <c r="Q19" s="76">
        <v>4060.84</v>
      </c>
      <c r="R19" s="76">
        <v>4394.0360000000001</v>
      </c>
      <c r="S19" s="76">
        <v>4720.3809999999994</v>
      </c>
      <c r="T19" s="76">
        <v>4758.1909999999998</v>
      </c>
      <c r="U19" s="76">
        <v>4652.9390000000012</v>
      </c>
      <c r="V19" s="76">
        <v>4322.3829999999998</v>
      </c>
      <c r="W19" s="76">
        <v>3839.502</v>
      </c>
      <c r="X19" s="76">
        <v>3483.6479999999997</v>
      </c>
      <c r="Y19" s="76">
        <v>3137.5609999999997</v>
      </c>
      <c r="Z19" s="73"/>
      <c r="AA19" s="74">
        <f>SUM(B19:Z19)</f>
        <v>86193.994000000006</v>
      </c>
    </row>
    <row r="20" spans="1:27" ht="24.95" customHeight="1" x14ac:dyDescent="0.2">
      <c r="A20" s="77" t="s">
        <v>15</v>
      </c>
      <c r="B20" s="76">
        <v>125</v>
      </c>
      <c r="C20" s="76">
        <v>125</v>
      </c>
      <c r="D20" s="76">
        <v>125</v>
      </c>
      <c r="E20" s="76">
        <v>125</v>
      </c>
      <c r="F20" s="76">
        <v>125</v>
      </c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625</v>
      </c>
    </row>
    <row r="21" spans="1:27" ht="24.95" customHeight="1" x14ac:dyDescent="0.2">
      <c r="A21" s="80" t="s">
        <v>16</v>
      </c>
      <c r="B21" s="72">
        <v>119.5</v>
      </c>
      <c r="C21" s="72">
        <v>116.5</v>
      </c>
      <c r="D21" s="72">
        <v>116.5</v>
      </c>
      <c r="E21" s="72">
        <v>118</v>
      </c>
      <c r="F21" s="72">
        <v>117.5</v>
      </c>
      <c r="G21" s="72">
        <v>119</v>
      </c>
      <c r="H21" s="72">
        <v>128</v>
      </c>
      <c r="I21" s="72">
        <v>129</v>
      </c>
      <c r="J21" s="72">
        <v>130</v>
      </c>
      <c r="K21" s="72">
        <v>130</v>
      </c>
      <c r="L21" s="72">
        <v>130.5</v>
      </c>
      <c r="M21" s="72">
        <v>131</v>
      </c>
      <c r="N21" s="72">
        <v>129.5</v>
      </c>
      <c r="O21" s="72">
        <v>129</v>
      </c>
      <c r="P21" s="72">
        <v>135.5</v>
      </c>
      <c r="Q21" s="72">
        <v>144.5</v>
      </c>
      <c r="R21" s="72">
        <v>155.5</v>
      </c>
      <c r="S21" s="72">
        <v>158.5</v>
      </c>
      <c r="T21" s="72">
        <v>159</v>
      </c>
      <c r="U21" s="72">
        <v>160.5</v>
      </c>
      <c r="V21" s="72">
        <v>150.5</v>
      </c>
      <c r="W21" s="72">
        <v>139</v>
      </c>
      <c r="X21" s="72">
        <v>129.5</v>
      </c>
      <c r="Y21" s="72">
        <v>121.5</v>
      </c>
      <c r="Z21" s="72"/>
      <c r="AA21" s="74">
        <f>SUM(B21:Z21)</f>
        <v>3198</v>
      </c>
    </row>
    <row r="22" spans="1:27" ht="30" customHeight="1" thickBot="1" x14ac:dyDescent="0.25">
      <c r="A22" s="81" t="s">
        <v>17</v>
      </c>
      <c r="B22" s="82">
        <f t="shared" ref="B22:AA22" si="1">SUM(B17:B21)</f>
        <v>4773.3069999999998</v>
      </c>
      <c r="C22" s="83">
        <f t="shared" si="1"/>
        <v>4660.6020000000008</v>
      </c>
      <c r="D22" s="83">
        <f t="shared" si="1"/>
        <v>4540.1669999999995</v>
      </c>
      <c r="E22" s="83">
        <f t="shared" si="1"/>
        <v>4454.7810000000009</v>
      </c>
      <c r="F22" s="83">
        <f t="shared" si="1"/>
        <v>4521.3279999999995</v>
      </c>
      <c r="G22" s="83">
        <f t="shared" si="1"/>
        <v>4575.8180000000002</v>
      </c>
      <c r="H22" s="83">
        <f t="shared" si="1"/>
        <v>4858.898000000001</v>
      </c>
      <c r="I22" s="83">
        <f t="shared" si="1"/>
        <v>5361.9290000000001</v>
      </c>
      <c r="J22" s="83">
        <f t="shared" si="1"/>
        <v>5823.0249999999996</v>
      </c>
      <c r="K22" s="83">
        <f t="shared" si="1"/>
        <v>6140.445999999999</v>
      </c>
      <c r="L22" s="83">
        <f t="shared" si="1"/>
        <v>6322.759</v>
      </c>
      <c r="M22" s="83">
        <f t="shared" si="1"/>
        <v>6406.4989999999998</v>
      </c>
      <c r="N22" s="83">
        <f t="shared" si="1"/>
        <v>6382.1329999999989</v>
      </c>
      <c r="O22" s="83">
        <f t="shared" si="1"/>
        <v>6140.0319999999992</v>
      </c>
      <c r="P22" s="83">
        <f t="shared" si="1"/>
        <v>6166.6370000000006</v>
      </c>
      <c r="Q22" s="83">
        <f t="shared" si="1"/>
        <v>6171.7170000000006</v>
      </c>
      <c r="R22" s="83">
        <f t="shared" si="1"/>
        <v>6557.9169999999995</v>
      </c>
      <c r="S22" s="83">
        <f t="shared" si="1"/>
        <v>6933.1029999999992</v>
      </c>
      <c r="T22" s="83">
        <f t="shared" si="1"/>
        <v>6978.93</v>
      </c>
      <c r="U22" s="83">
        <f t="shared" si="1"/>
        <v>6856.8220000000019</v>
      </c>
      <c r="V22" s="83">
        <f t="shared" si="1"/>
        <v>6466.3779999999997</v>
      </c>
      <c r="W22" s="83">
        <f t="shared" si="1"/>
        <v>5898.4840000000004</v>
      </c>
      <c r="X22" s="83">
        <f t="shared" si="1"/>
        <v>5468.91</v>
      </c>
      <c r="Y22" s="83">
        <f t="shared" si="1"/>
        <v>5066.8859999999995</v>
      </c>
      <c r="Z22" s="84">
        <f t="shared" si="1"/>
        <v>0</v>
      </c>
      <c r="AA22" s="85">
        <f t="shared" si="1"/>
        <v>137527.50800000003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31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>
        <v>465.5</v>
      </c>
      <c r="C25" s="67">
        <v>462.5</v>
      </c>
      <c r="D25" s="67">
        <v>462.5</v>
      </c>
      <c r="E25" s="67">
        <v>464</v>
      </c>
      <c r="F25" s="67">
        <v>463.5</v>
      </c>
      <c r="G25" s="67">
        <v>465</v>
      </c>
      <c r="H25" s="67">
        <v>474</v>
      </c>
      <c r="I25" s="67">
        <v>475</v>
      </c>
      <c r="J25" s="67">
        <v>476</v>
      </c>
      <c r="K25" s="67">
        <v>476</v>
      </c>
      <c r="L25" s="67">
        <v>476.5</v>
      </c>
      <c r="M25" s="67">
        <v>477</v>
      </c>
      <c r="N25" s="67">
        <v>475.5</v>
      </c>
      <c r="O25" s="67">
        <v>475</v>
      </c>
      <c r="P25" s="67">
        <v>481.5</v>
      </c>
      <c r="Q25" s="67">
        <v>490.5</v>
      </c>
      <c r="R25" s="67">
        <v>501.5</v>
      </c>
      <c r="S25" s="67">
        <v>504.5</v>
      </c>
      <c r="T25" s="67">
        <v>505</v>
      </c>
      <c r="U25" s="67">
        <v>506.5</v>
      </c>
      <c r="V25" s="67">
        <v>496.5</v>
      </c>
      <c r="W25" s="67">
        <v>485</v>
      </c>
      <c r="X25" s="67">
        <v>475.5</v>
      </c>
      <c r="Y25" s="67">
        <v>467.5</v>
      </c>
      <c r="Z25" s="68"/>
      <c r="AA25" s="69">
        <f>SUM(B25:Z25)</f>
        <v>11502</v>
      </c>
    </row>
    <row r="26" spans="1:27" ht="24.95" customHeight="1" x14ac:dyDescent="0.2">
      <c r="A26" s="70" t="s">
        <v>20</v>
      </c>
      <c r="B26" s="71">
        <v>4968.2830000000004</v>
      </c>
      <c r="C26" s="72">
        <v>4878.1019999999999</v>
      </c>
      <c r="D26" s="72">
        <v>4922.6670000000004</v>
      </c>
      <c r="E26" s="72">
        <v>4884.7809999999999</v>
      </c>
      <c r="F26" s="72">
        <v>4869.268</v>
      </c>
      <c r="G26" s="72">
        <v>4807.8180000000002</v>
      </c>
      <c r="H26" s="72">
        <v>4998.674</v>
      </c>
      <c r="I26" s="72">
        <v>5401.9189999999999</v>
      </c>
      <c r="J26" s="72">
        <v>6007.9279999999999</v>
      </c>
      <c r="K26" s="72">
        <v>6218.4459999999999</v>
      </c>
      <c r="L26" s="72">
        <v>6342.6130000000003</v>
      </c>
      <c r="M26" s="72">
        <v>6362.9440000000004</v>
      </c>
      <c r="N26" s="72">
        <v>6327.6329999999998</v>
      </c>
      <c r="O26" s="72">
        <v>6061.0320000000002</v>
      </c>
      <c r="P26" s="72">
        <v>6061.5690000000004</v>
      </c>
      <c r="Q26" s="72">
        <v>5832.2169999999996</v>
      </c>
      <c r="R26" s="72">
        <v>6132.4170000000004</v>
      </c>
      <c r="S26" s="72">
        <v>6620.6030000000001</v>
      </c>
      <c r="T26" s="72">
        <v>6544.93</v>
      </c>
      <c r="U26" s="72">
        <v>6411.3220000000001</v>
      </c>
      <c r="V26" s="72">
        <v>6035.8779999999997</v>
      </c>
      <c r="W26" s="72">
        <v>5699.2060000000001</v>
      </c>
      <c r="X26" s="72">
        <v>5234.38</v>
      </c>
      <c r="Y26" s="72">
        <v>4954.9759999999997</v>
      </c>
      <c r="Z26" s="73"/>
      <c r="AA26" s="74">
        <f>SUM(B26:Z26)</f>
        <v>136579.606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32</v>
      </c>
      <c r="B28" s="56">
        <f t="shared" ref="B28:AA28" si="2">SUM(B25:B27)</f>
        <v>5433.7830000000004</v>
      </c>
      <c r="C28" s="57">
        <f t="shared" si="2"/>
        <v>5340.6019999999999</v>
      </c>
      <c r="D28" s="57">
        <f t="shared" si="2"/>
        <v>5385.1670000000004</v>
      </c>
      <c r="E28" s="57">
        <f t="shared" si="2"/>
        <v>5348.7809999999999</v>
      </c>
      <c r="F28" s="57">
        <f t="shared" si="2"/>
        <v>5332.768</v>
      </c>
      <c r="G28" s="57">
        <f t="shared" si="2"/>
        <v>5272.8180000000002</v>
      </c>
      <c r="H28" s="57">
        <f t="shared" si="2"/>
        <v>5472.674</v>
      </c>
      <c r="I28" s="57">
        <f t="shared" si="2"/>
        <v>5876.9189999999999</v>
      </c>
      <c r="J28" s="57">
        <f t="shared" si="2"/>
        <v>6483.9279999999999</v>
      </c>
      <c r="K28" s="57">
        <f t="shared" si="2"/>
        <v>6694.4459999999999</v>
      </c>
      <c r="L28" s="57">
        <f t="shared" si="2"/>
        <v>6819.1130000000003</v>
      </c>
      <c r="M28" s="57">
        <f t="shared" si="2"/>
        <v>6839.9440000000004</v>
      </c>
      <c r="N28" s="57">
        <f t="shared" si="2"/>
        <v>6803.1329999999998</v>
      </c>
      <c r="O28" s="57">
        <f t="shared" si="2"/>
        <v>6536.0320000000002</v>
      </c>
      <c r="P28" s="57">
        <f t="shared" si="2"/>
        <v>6543.0690000000004</v>
      </c>
      <c r="Q28" s="57">
        <f t="shared" si="2"/>
        <v>6322.7169999999996</v>
      </c>
      <c r="R28" s="57">
        <f t="shared" si="2"/>
        <v>6633.9170000000004</v>
      </c>
      <c r="S28" s="57">
        <f t="shared" si="2"/>
        <v>7125.1030000000001</v>
      </c>
      <c r="T28" s="57">
        <f t="shared" si="2"/>
        <v>7049.93</v>
      </c>
      <c r="U28" s="57">
        <f t="shared" si="2"/>
        <v>6917.8220000000001</v>
      </c>
      <c r="V28" s="57">
        <f t="shared" si="2"/>
        <v>6532.3779999999997</v>
      </c>
      <c r="W28" s="57">
        <f t="shared" si="2"/>
        <v>6184.2060000000001</v>
      </c>
      <c r="X28" s="57">
        <f t="shared" si="2"/>
        <v>5709.88</v>
      </c>
      <c r="Y28" s="57">
        <f t="shared" si="2"/>
        <v>5422.4759999999997</v>
      </c>
      <c r="Z28" s="58">
        <f t="shared" si="2"/>
        <v>0</v>
      </c>
      <c r="AA28" s="59">
        <f t="shared" si="2"/>
        <v>148081.606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34</v>
      </c>
      <c r="B31" s="89">
        <v>60</v>
      </c>
      <c r="C31" s="90">
        <v>60</v>
      </c>
      <c r="D31" s="90">
        <v>60</v>
      </c>
      <c r="E31" s="90">
        <v>60</v>
      </c>
      <c r="F31" s="90">
        <v>60</v>
      </c>
      <c r="G31" s="90">
        <v>38</v>
      </c>
      <c r="H31" s="90">
        <v>136</v>
      </c>
      <c r="I31" s="90">
        <v>131</v>
      </c>
      <c r="J31" s="90">
        <v>131</v>
      </c>
      <c r="K31" s="90">
        <v>131</v>
      </c>
      <c r="L31" s="90">
        <v>121</v>
      </c>
      <c r="M31" s="90">
        <v>76</v>
      </c>
      <c r="N31" s="90">
        <v>66</v>
      </c>
      <c r="O31" s="90">
        <v>105</v>
      </c>
      <c r="P31" s="90">
        <v>112</v>
      </c>
      <c r="Q31" s="90">
        <v>41</v>
      </c>
      <c r="R31" s="90">
        <v>11</v>
      </c>
      <c r="S31" s="90">
        <v>11</v>
      </c>
      <c r="T31" s="90">
        <v>11</v>
      </c>
      <c r="U31" s="90">
        <v>11</v>
      </c>
      <c r="V31" s="90">
        <v>11</v>
      </c>
      <c r="W31" s="90">
        <v>55</v>
      </c>
      <c r="X31" s="90">
        <v>31</v>
      </c>
      <c r="Y31" s="90">
        <v>29</v>
      </c>
      <c r="Z31" s="91"/>
      <c r="AA31" s="69">
        <f t="shared" ref="AA31:AA36" si="3">SUM(B31:Z31)</f>
        <v>1558</v>
      </c>
    </row>
    <row r="32" spans="1:27" ht="24.95" customHeight="1" x14ac:dyDescent="0.2">
      <c r="A32" s="92" t="s">
        <v>35</v>
      </c>
      <c r="B32" s="93">
        <v>335</v>
      </c>
      <c r="C32" s="94">
        <v>321</v>
      </c>
      <c r="D32" s="94">
        <v>410</v>
      </c>
      <c r="E32" s="94">
        <v>418</v>
      </c>
      <c r="F32" s="94">
        <v>401.44</v>
      </c>
      <c r="G32" s="94">
        <v>360</v>
      </c>
      <c r="H32" s="94">
        <v>199</v>
      </c>
      <c r="I32" s="94">
        <v>175</v>
      </c>
      <c r="J32" s="94">
        <v>251</v>
      </c>
      <c r="K32" s="94">
        <v>202</v>
      </c>
      <c r="L32" s="94">
        <v>198</v>
      </c>
      <c r="M32" s="94">
        <v>207.44499999999999</v>
      </c>
      <c r="N32" s="94">
        <v>275</v>
      </c>
      <c r="O32" s="94">
        <v>176</v>
      </c>
      <c r="P32" s="94">
        <v>198</v>
      </c>
      <c r="Q32" s="94">
        <v>80</v>
      </c>
      <c r="R32" s="94">
        <v>65</v>
      </c>
      <c r="S32" s="94">
        <v>130</v>
      </c>
      <c r="T32" s="94">
        <v>60</v>
      </c>
      <c r="U32" s="94">
        <v>50</v>
      </c>
      <c r="V32" s="94">
        <v>55</v>
      </c>
      <c r="W32" s="94">
        <v>80</v>
      </c>
      <c r="X32" s="94">
        <v>70</v>
      </c>
      <c r="Y32" s="94">
        <v>190</v>
      </c>
      <c r="Z32" s="95"/>
      <c r="AA32" s="74">
        <f t="shared" si="3"/>
        <v>4906.8850000000002</v>
      </c>
    </row>
    <row r="33" spans="1:27" ht="24.95" customHeight="1" x14ac:dyDescent="0.2">
      <c r="A33" s="92" t="s">
        <v>36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38</v>
      </c>
      <c r="B35" s="93">
        <v>265.476</v>
      </c>
      <c r="C35" s="94">
        <v>299</v>
      </c>
      <c r="D35" s="94">
        <v>375</v>
      </c>
      <c r="E35" s="94">
        <v>416</v>
      </c>
      <c r="F35" s="94">
        <v>350</v>
      </c>
      <c r="G35" s="94">
        <v>299</v>
      </c>
      <c r="H35" s="94">
        <v>278.77600000000001</v>
      </c>
      <c r="I35" s="94">
        <v>208.99</v>
      </c>
      <c r="J35" s="94">
        <v>278.90300000000002</v>
      </c>
      <c r="K35" s="94">
        <v>221</v>
      </c>
      <c r="L35" s="94">
        <v>177.35399999999998</v>
      </c>
      <c r="M35" s="94">
        <v>150</v>
      </c>
      <c r="N35" s="94">
        <v>80</v>
      </c>
      <c r="O35" s="94">
        <v>115</v>
      </c>
      <c r="P35" s="94">
        <v>66.432000000000002</v>
      </c>
      <c r="Q35" s="94">
        <v>30</v>
      </c>
      <c r="R35" s="94"/>
      <c r="S35" s="94">
        <v>51</v>
      </c>
      <c r="T35" s="94"/>
      <c r="U35" s="94"/>
      <c r="V35" s="94"/>
      <c r="W35" s="94">
        <v>150.72200000000001</v>
      </c>
      <c r="X35" s="94">
        <v>139.97</v>
      </c>
      <c r="Y35" s="94">
        <v>136.59</v>
      </c>
      <c r="Z35" s="95"/>
      <c r="AA35" s="74">
        <f t="shared" si="3"/>
        <v>4089.2130000000002</v>
      </c>
    </row>
    <row r="36" spans="1:27" ht="30" customHeight="1" thickBot="1" x14ac:dyDescent="0.25">
      <c r="A36" s="81" t="s">
        <v>39</v>
      </c>
      <c r="B36" s="82">
        <f>SUM(B31:B35)</f>
        <v>660.476</v>
      </c>
      <c r="C36" s="83">
        <f t="shared" ref="C36:Z36" si="4">SUM(C31:C35)</f>
        <v>680</v>
      </c>
      <c r="D36" s="83">
        <f t="shared" si="4"/>
        <v>845</v>
      </c>
      <c r="E36" s="83">
        <f t="shared" si="4"/>
        <v>894</v>
      </c>
      <c r="F36" s="83">
        <f t="shared" si="4"/>
        <v>811.44</v>
      </c>
      <c r="G36" s="83">
        <f t="shared" si="4"/>
        <v>697</v>
      </c>
      <c r="H36" s="83">
        <f t="shared" si="4"/>
        <v>613.77600000000007</v>
      </c>
      <c r="I36" s="83">
        <f t="shared" si="4"/>
        <v>514.99</v>
      </c>
      <c r="J36" s="83">
        <f t="shared" si="4"/>
        <v>660.90300000000002</v>
      </c>
      <c r="K36" s="83">
        <f t="shared" si="4"/>
        <v>554</v>
      </c>
      <c r="L36" s="83">
        <f t="shared" si="4"/>
        <v>496.35399999999998</v>
      </c>
      <c r="M36" s="83">
        <f t="shared" si="4"/>
        <v>433.44499999999999</v>
      </c>
      <c r="N36" s="83">
        <f t="shared" si="4"/>
        <v>421</v>
      </c>
      <c r="O36" s="83">
        <f t="shared" si="4"/>
        <v>396</v>
      </c>
      <c r="P36" s="83">
        <f t="shared" si="4"/>
        <v>376.43200000000002</v>
      </c>
      <c r="Q36" s="83">
        <f t="shared" si="4"/>
        <v>151</v>
      </c>
      <c r="R36" s="83">
        <f t="shared" si="4"/>
        <v>76</v>
      </c>
      <c r="S36" s="83">
        <f t="shared" si="4"/>
        <v>192</v>
      </c>
      <c r="T36" s="83">
        <f t="shared" si="4"/>
        <v>71</v>
      </c>
      <c r="U36" s="83">
        <f t="shared" si="4"/>
        <v>61</v>
      </c>
      <c r="V36" s="83">
        <f t="shared" si="4"/>
        <v>66</v>
      </c>
      <c r="W36" s="83">
        <f t="shared" si="4"/>
        <v>285.72199999999998</v>
      </c>
      <c r="X36" s="83">
        <f t="shared" si="4"/>
        <v>240.97</v>
      </c>
      <c r="Y36" s="83">
        <f t="shared" si="4"/>
        <v>355.59000000000003</v>
      </c>
      <c r="Z36" s="84">
        <f t="shared" si="4"/>
        <v>0</v>
      </c>
      <c r="AA36" s="85">
        <f t="shared" si="3"/>
        <v>10554.098</v>
      </c>
    </row>
    <row r="37" spans="1:27" ht="15.95" customHeight="1" thickBot="1" x14ac:dyDescent="0.25"/>
    <row r="38" spans="1:27" ht="30" customHeight="1" thickBot="1" x14ac:dyDescent="0.25">
      <c r="A38" s="64"/>
      <c r="B38" s="7">
        <f>IF(LEN(B$2)&gt;0,B$2,"")</f>
        <v>1</v>
      </c>
      <c r="C38" s="8">
        <f t="shared" ref="C38:Z38" si="5">IF(LEN(C$2)&gt;0,C$2,"")</f>
        <v>2</v>
      </c>
      <c r="D38" s="8">
        <f t="shared" si="5"/>
        <v>3</v>
      </c>
      <c r="E38" s="8">
        <f t="shared" si="5"/>
        <v>4</v>
      </c>
      <c r="F38" s="8">
        <f t="shared" si="5"/>
        <v>5</v>
      </c>
      <c r="G38" s="8">
        <f t="shared" si="5"/>
        <v>6</v>
      </c>
      <c r="H38" s="8">
        <f t="shared" si="5"/>
        <v>7</v>
      </c>
      <c r="I38" s="8">
        <f t="shared" si="5"/>
        <v>8</v>
      </c>
      <c r="J38" s="8">
        <f t="shared" si="5"/>
        <v>9</v>
      </c>
      <c r="K38" s="8">
        <f t="shared" si="5"/>
        <v>10</v>
      </c>
      <c r="L38" s="8">
        <f t="shared" si="5"/>
        <v>11</v>
      </c>
      <c r="M38" s="8">
        <f t="shared" si="5"/>
        <v>12</v>
      </c>
      <c r="N38" s="8">
        <f t="shared" si="5"/>
        <v>13</v>
      </c>
      <c r="O38" s="8">
        <f t="shared" si="5"/>
        <v>14</v>
      </c>
      <c r="P38" s="8">
        <f t="shared" si="5"/>
        <v>15</v>
      </c>
      <c r="Q38" s="8">
        <f t="shared" si="5"/>
        <v>16</v>
      </c>
      <c r="R38" s="8">
        <f t="shared" si="5"/>
        <v>17</v>
      </c>
      <c r="S38" s="8">
        <f t="shared" si="5"/>
        <v>18</v>
      </c>
      <c r="T38" s="8">
        <f t="shared" si="5"/>
        <v>19</v>
      </c>
      <c r="U38" s="8">
        <f t="shared" si="5"/>
        <v>20</v>
      </c>
      <c r="V38" s="8">
        <f t="shared" si="5"/>
        <v>21</v>
      </c>
      <c r="W38" s="8">
        <f t="shared" si="5"/>
        <v>22</v>
      </c>
      <c r="X38" s="8">
        <f t="shared" si="5"/>
        <v>23</v>
      </c>
      <c r="Y38" s="9">
        <f t="shared" si="5"/>
        <v>24</v>
      </c>
      <c r="Z38" s="10" t="str">
        <f t="shared" si="5"/>
        <v/>
      </c>
      <c r="AA38" s="11" t="s">
        <v>1</v>
      </c>
    </row>
    <row r="39" spans="1:27" ht="24.95" customHeight="1" thickBot="1" x14ac:dyDescent="0.25">
      <c r="A39" s="81" t="s">
        <v>32</v>
      </c>
      <c r="B39" s="82">
        <f>SUM(B10:B13)+B22+B36</f>
        <v>5433.7829999999994</v>
      </c>
      <c r="C39" s="83">
        <f t="shared" ref="C39:Z39" si="6">SUM(C10:C13)+C22+C36</f>
        <v>5340.6020000000008</v>
      </c>
      <c r="D39" s="83">
        <f t="shared" si="6"/>
        <v>5385.1669999999995</v>
      </c>
      <c r="E39" s="83">
        <f t="shared" si="6"/>
        <v>5348.7810000000009</v>
      </c>
      <c r="F39" s="83">
        <f t="shared" si="6"/>
        <v>5332.768</v>
      </c>
      <c r="G39" s="83">
        <f t="shared" si="6"/>
        <v>5272.8180000000002</v>
      </c>
      <c r="H39" s="83">
        <f t="shared" si="6"/>
        <v>5472.6740000000009</v>
      </c>
      <c r="I39" s="83">
        <f t="shared" si="6"/>
        <v>5876.9189999999999</v>
      </c>
      <c r="J39" s="83">
        <f t="shared" si="6"/>
        <v>6483.9279999999999</v>
      </c>
      <c r="K39" s="83">
        <f t="shared" si="6"/>
        <v>6694.445999999999</v>
      </c>
      <c r="L39" s="83">
        <f t="shared" si="6"/>
        <v>6819.1130000000003</v>
      </c>
      <c r="M39" s="83">
        <f t="shared" si="6"/>
        <v>6839.9439999999995</v>
      </c>
      <c r="N39" s="83">
        <f t="shared" si="6"/>
        <v>6803.1329999999989</v>
      </c>
      <c r="O39" s="83">
        <f t="shared" si="6"/>
        <v>6536.0319999999992</v>
      </c>
      <c r="P39" s="83">
        <f t="shared" si="6"/>
        <v>6543.0690000000004</v>
      </c>
      <c r="Q39" s="83">
        <f t="shared" si="6"/>
        <v>6322.7170000000006</v>
      </c>
      <c r="R39" s="83">
        <f t="shared" si="6"/>
        <v>6633.9169999999995</v>
      </c>
      <c r="S39" s="83">
        <f t="shared" si="6"/>
        <v>7125.1029999999992</v>
      </c>
      <c r="T39" s="83">
        <f t="shared" si="6"/>
        <v>7049.93</v>
      </c>
      <c r="U39" s="83">
        <f t="shared" si="6"/>
        <v>6917.8220000000019</v>
      </c>
      <c r="V39" s="83">
        <f t="shared" si="6"/>
        <v>6532.3779999999997</v>
      </c>
      <c r="W39" s="83">
        <f t="shared" si="6"/>
        <v>6184.2060000000001</v>
      </c>
      <c r="X39" s="83">
        <f t="shared" si="6"/>
        <v>5709.88</v>
      </c>
      <c r="Y39" s="83">
        <f t="shared" si="6"/>
        <v>5422.4759999999997</v>
      </c>
      <c r="Z39" s="84">
        <f t="shared" si="6"/>
        <v>0</v>
      </c>
      <c r="AA39" s="96">
        <f>SUM(B39:Z39)</f>
        <v>148081.606</v>
      </c>
    </row>
  </sheetData>
  <mergeCells count="10">
    <mergeCell ref="B23:AA23"/>
    <mergeCell ref="B24:Z24"/>
    <mergeCell ref="B29:AA29"/>
    <mergeCell ref="B30:AA30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2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33</vt:i4>
      </vt:variant>
    </vt:vector>
  </HeadingPairs>
  <TitlesOfParts>
    <vt:vector size="36" baseType="lpstr">
      <vt:lpstr>SPOT_Summary (SELL)</vt:lpstr>
      <vt:lpstr>SPOT_Summary (BUY)</vt:lpstr>
      <vt:lpstr>Summary_Chart</vt:lpstr>
      <vt:lpstr>BRD_EXP_NAMES_SUM_BUY</vt:lpstr>
      <vt:lpstr>BRD_EXP_VALUES_SUM_BUY</vt:lpstr>
      <vt:lpstr>BRD_IMP_NAMES_SUM_SELL</vt:lpstr>
      <vt:lpstr>BRD_IMP_VALUES_SUM_SELL</vt:lpstr>
      <vt:lpstr>BUY_ORDERS_NAMES_SUM_BUY</vt:lpstr>
      <vt:lpstr>BUY_ORDERS_VALUES_SUM_BUY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MTUs_MKT_SUM_BUY</vt:lpstr>
      <vt:lpstr>MTUs_MKT_SUM_SELL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2020-11-20T12:27:08Z</dcterms:created>
  <dcterms:modified xsi:type="dcterms:W3CDTF">2020-11-20T12:27:09Z</dcterms:modified>
</cp:coreProperties>
</file>