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[1]SPOT_Orders_OverView_01!$A$43:$A$75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<sst xmlns="http://schemas.openxmlformats.org/spreadsheetml/2006/main" count="74" uniqueCount="41">
  <si>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19/11/2020 14:06:51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</si>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</sst>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870</c:v>
                </c:pt>
                <c:pt idx="1">
                  <c:v>870</c:v>
                </c:pt>
                <c:pt idx="2">
                  <c:v>870</c:v>
                </c:pt>
                <c:pt idx="3">
                  <c:v>870</c:v>
                </c:pt>
                <c:pt idx="4">
                  <c:v>870</c:v>
                </c:pt>
                <c:pt idx="5">
                  <c:v>870</c:v>
                </c:pt>
                <c:pt idx="6">
                  <c:v>870</c:v>
                </c:pt>
                <c:pt idx="7">
                  <c:v>870</c:v>
                </c:pt>
                <c:pt idx="8">
                  <c:v>870</c:v>
                </c:pt>
                <c:pt idx="9">
                  <c:v>870</c:v>
                </c:pt>
                <c:pt idx="10">
                  <c:v>870</c:v>
                </c:pt>
                <c:pt idx="11">
                  <c:v>902</c:v>
                </c:pt>
                <c:pt idx="12">
                  <c:v>902</c:v>
                </c:pt>
                <c:pt idx="13">
                  <c:v>902</c:v>
                </c:pt>
                <c:pt idx="14">
                  <c:v>902</c:v>
                </c:pt>
                <c:pt idx="15">
                  <c:v>902</c:v>
                </c:pt>
                <c:pt idx="16">
                  <c:v>902</c:v>
                </c:pt>
                <c:pt idx="17">
                  <c:v>902</c:v>
                </c:pt>
                <c:pt idx="18">
                  <c:v>902</c:v>
                </c:pt>
                <c:pt idx="19">
                  <c:v>902</c:v>
                </c:pt>
                <c:pt idx="20">
                  <c:v>902</c:v>
                </c:pt>
                <c:pt idx="21">
                  <c:v>902</c:v>
                </c:pt>
                <c:pt idx="22">
                  <c:v>902</c:v>
                </c:pt>
                <c:pt idx="23">
                  <c:v>902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1778.9</c:v>
                </c:pt>
                <c:pt idx="1">
                  <c:v>1778.9</c:v>
                </c:pt>
                <c:pt idx="2">
                  <c:v>1778.9</c:v>
                </c:pt>
                <c:pt idx="3">
                  <c:v>1778.9</c:v>
                </c:pt>
                <c:pt idx="4">
                  <c:v>1778.9</c:v>
                </c:pt>
                <c:pt idx="5">
                  <c:v>1778.9</c:v>
                </c:pt>
                <c:pt idx="6">
                  <c:v>2127.38</c:v>
                </c:pt>
                <c:pt idx="7">
                  <c:v>2508.8559999999998</c:v>
                </c:pt>
                <c:pt idx="8">
                  <c:v>2621.67</c:v>
                </c:pt>
                <c:pt idx="9">
                  <c:v>2538.8530000000001</c:v>
                </c:pt>
                <c:pt idx="10">
                  <c:v>2496.6239999999998</c:v>
                </c:pt>
                <c:pt idx="11">
                  <c:v>2407.08</c:v>
                </c:pt>
                <c:pt idx="12">
                  <c:v>2292.94</c:v>
                </c:pt>
                <c:pt idx="13">
                  <c:v>2274.761</c:v>
                </c:pt>
                <c:pt idx="14">
                  <c:v>2453.9670000000001</c:v>
                </c:pt>
                <c:pt idx="15">
                  <c:v>2590.81</c:v>
                </c:pt>
                <c:pt idx="16">
                  <c:v>2808.4990000000003</c:v>
                </c:pt>
                <c:pt idx="17">
                  <c:v>2845.2669999999998</c:v>
                </c:pt>
                <c:pt idx="18">
                  <c:v>2880.6179999999999</c:v>
                </c:pt>
                <c:pt idx="19">
                  <c:v>2845.4659999999999</c:v>
                </c:pt>
                <c:pt idx="20">
                  <c:v>2686.1059999999998</c:v>
                </c:pt>
                <c:pt idx="21">
                  <c:v>2519.9</c:v>
                </c:pt>
                <c:pt idx="22">
                  <c:v>2287.9</c:v>
                </c:pt>
                <c:pt idx="23">
                  <c:v>2023.9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270</c:v>
                </c:pt>
                <c:pt idx="1">
                  <c:v>298</c:v>
                </c:pt>
                <c:pt idx="2">
                  <c:v>264</c:v>
                </c:pt>
                <c:pt idx="3">
                  <c:v>234</c:v>
                </c:pt>
                <c:pt idx="4">
                  <c:v>215.02199999999999</c:v>
                </c:pt>
                <c:pt idx="5">
                  <c:v>432.35</c:v>
                </c:pt>
                <c:pt idx="6">
                  <c:v>349.83</c:v>
                </c:pt>
                <c:pt idx="7">
                  <c:v>322</c:v>
                </c:pt>
                <c:pt idx="8">
                  <c:v>242</c:v>
                </c:pt>
                <c:pt idx="9">
                  <c:v>302</c:v>
                </c:pt>
                <c:pt idx="10">
                  <c:v>360.84699999999998</c:v>
                </c:pt>
                <c:pt idx="11">
                  <c:v>427</c:v>
                </c:pt>
                <c:pt idx="12">
                  <c:v>501</c:v>
                </c:pt>
                <c:pt idx="13">
                  <c:v>609</c:v>
                </c:pt>
                <c:pt idx="14">
                  <c:v>557</c:v>
                </c:pt>
                <c:pt idx="15">
                  <c:v>578</c:v>
                </c:pt>
                <c:pt idx="16">
                  <c:v>772</c:v>
                </c:pt>
                <c:pt idx="17">
                  <c:v>782</c:v>
                </c:pt>
                <c:pt idx="18">
                  <c:v>793</c:v>
                </c:pt>
                <c:pt idx="19">
                  <c:v>886.58500000000004</c:v>
                </c:pt>
                <c:pt idx="20">
                  <c:v>890</c:v>
                </c:pt>
                <c:pt idx="21">
                  <c:v>490.70699999999999</c:v>
                </c:pt>
                <c:pt idx="22">
                  <c:v>360</c:v>
                </c:pt>
                <c:pt idx="23">
                  <c:v>337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2410.96</c:v>
                </c:pt>
                <c:pt idx="1">
                  <c:v>2399.482</c:v>
                </c:pt>
                <c:pt idx="2">
                  <c:v>2376.694</c:v>
                </c:pt>
                <c:pt idx="3">
                  <c:v>2330.9450000000002</c:v>
                </c:pt>
                <c:pt idx="4">
                  <c:v>2304.3929999999996</c:v>
                </c:pt>
                <c:pt idx="5">
                  <c:v>2287.6999999999994</c:v>
                </c:pt>
                <c:pt idx="6">
                  <c:v>2306.09</c:v>
                </c:pt>
                <c:pt idx="7">
                  <c:v>2589.6310000000012</c:v>
                </c:pt>
                <c:pt idx="8">
                  <c:v>3043.2140000000004</c:v>
                </c:pt>
                <c:pt idx="9">
                  <c:v>3375.4490000000019</c:v>
                </c:pt>
                <c:pt idx="10">
                  <c:v>3515.9120000000003</c:v>
                </c:pt>
                <c:pt idx="11">
                  <c:v>3482.594000000001</c:v>
                </c:pt>
                <c:pt idx="12">
                  <c:v>3359.4749999999995</c:v>
                </c:pt>
                <c:pt idx="13">
                  <c:v>3096.8140000000012</c:v>
                </c:pt>
                <c:pt idx="14">
                  <c:v>2663.1239999999998</c:v>
                </c:pt>
                <c:pt idx="15">
                  <c:v>2192.6820000000002</c:v>
                </c:pt>
                <c:pt idx="16">
                  <c:v>2012.4469999999994</c:v>
                </c:pt>
                <c:pt idx="17">
                  <c:v>2038.961</c:v>
                </c:pt>
                <c:pt idx="18">
                  <c:v>2055.6309999999999</c:v>
                </c:pt>
                <c:pt idx="19">
                  <c:v>2078.7549999999997</c:v>
                </c:pt>
                <c:pt idx="20">
                  <c:v>2091.3829999999998</c:v>
                </c:pt>
                <c:pt idx="21">
                  <c:v>2095.6709999999998</c:v>
                </c:pt>
                <c:pt idx="22">
                  <c:v>2104.8440000000001</c:v>
                </c:pt>
                <c:pt idx="23">
                  <c:v>2096.7429999999995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76</c:v>
                </c:pt>
                <c:pt idx="7">
                  <c:v>88</c:v>
                </c:pt>
                <c:pt idx="8">
                  <c:v>153</c:v>
                </c:pt>
                <c:pt idx="9">
                  <c:v>120</c:v>
                </c:pt>
                <c:pt idx="10">
                  <c:v>134</c:v>
                </c:pt>
                <c:pt idx="11">
                  <c:v>133</c:v>
                </c:pt>
                <c:pt idx="12">
                  <c:v>201</c:v>
                </c:pt>
                <c:pt idx="13">
                  <c:v>196</c:v>
                </c:pt>
                <c:pt idx="14">
                  <c:v>291</c:v>
                </c:pt>
                <c:pt idx="15">
                  <c:v>291</c:v>
                </c:pt>
                <c:pt idx="16">
                  <c:v>342</c:v>
                </c:pt>
                <c:pt idx="17">
                  <c:v>642</c:v>
                </c:pt>
                <c:pt idx="18">
                  <c:v>482</c:v>
                </c:pt>
                <c:pt idx="19">
                  <c:v>280</c:v>
                </c:pt>
                <c:pt idx="20">
                  <c:v>56</c:v>
                </c:pt>
                <c:pt idx="21">
                  <c:v>106</c:v>
                </c:pt>
                <c:pt idx="22">
                  <c:v>80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3935624"/>
        <c:axId val="273936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5359.86</c:v>
                </c:pt>
                <c:pt idx="1">
                  <c:v>5376.3819999999996</c:v>
                </c:pt>
                <c:pt idx="2">
                  <c:v>5319.5940000000001</c:v>
                </c:pt>
                <c:pt idx="3">
                  <c:v>5243.8450000000003</c:v>
                </c:pt>
                <c:pt idx="4">
                  <c:v>5198.3149999999996</c:v>
                </c:pt>
                <c:pt idx="5">
                  <c:v>5424.95</c:v>
                </c:pt>
                <c:pt idx="6">
                  <c:v>5729.3</c:v>
                </c:pt>
                <c:pt idx="7">
                  <c:v>6378.4870000000001</c:v>
                </c:pt>
                <c:pt idx="8">
                  <c:v>6929.884</c:v>
                </c:pt>
                <c:pt idx="9">
                  <c:v>7206.3019999999997</c:v>
                </c:pt>
                <c:pt idx="10">
                  <c:v>7377.3829999999998</c:v>
                </c:pt>
                <c:pt idx="11">
                  <c:v>7351.674</c:v>
                </c:pt>
                <c:pt idx="12">
                  <c:v>7256.415</c:v>
                </c:pt>
                <c:pt idx="13">
                  <c:v>7078.5749999999998</c:v>
                </c:pt>
                <c:pt idx="14">
                  <c:v>6867.0910000000003</c:v>
                </c:pt>
                <c:pt idx="15">
                  <c:v>6554.4920000000002</c:v>
                </c:pt>
                <c:pt idx="16">
                  <c:v>6836.9459999999999</c:v>
                </c:pt>
                <c:pt idx="17">
                  <c:v>7210.2280000000001</c:v>
                </c:pt>
                <c:pt idx="18">
                  <c:v>7113.2489999999998</c:v>
                </c:pt>
                <c:pt idx="19">
                  <c:v>6992.8059999999996</c:v>
                </c:pt>
                <c:pt idx="20">
                  <c:v>6625.4889999999996</c:v>
                </c:pt>
                <c:pt idx="21">
                  <c:v>6114.2780000000002</c:v>
                </c:pt>
                <c:pt idx="22">
                  <c:v>5734.7439999999997</c:v>
                </c:pt>
                <c:pt idx="23">
                  <c:v>5389.643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935624"/>
        <c:axId val="273936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25.84</c:v>
                </c:pt>
                <c:pt idx="1">
                  <c:v>25.98</c:v>
                </c:pt>
                <c:pt idx="2">
                  <c:v>22.94</c:v>
                </c:pt>
                <c:pt idx="3">
                  <c:v>23.18</c:v>
                </c:pt>
                <c:pt idx="4">
                  <c:v>29.55</c:v>
                </c:pt>
                <c:pt idx="5">
                  <c:v>36.479999999999997</c:v>
                </c:pt>
                <c:pt idx="6">
                  <c:v>46.68</c:v>
                </c:pt>
                <c:pt idx="7">
                  <c:v>51.7</c:v>
                </c:pt>
                <c:pt idx="8">
                  <c:v>51.07</c:v>
                </c:pt>
                <c:pt idx="9">
                  <c:v>51.7</c:v>
                </c:pt>
                <c:pt idx="10">
                  <c:v>48.31</c:v>
                </c:pt>
                <c:pt idx="11">
                  <c:v>46.73</c:v>
                </c:pt>
                <c:pt idx="12">
                  <c:v>45.55</c:v>
                </c:pt>
                <c:pt idx="13">
                  <c:v>46.73</c:v>
                </c:pt>
                <c:pt idx="14">
                  <c:v>47.55</c:v>
                </c:pt>
                <c:pt idx="15">
                  <c:v>51.7</c:v>
                </c:pt>
                <c:pt idx="16">
                  <c:v>52.15</c:v>
                </c:pt>
                <c:pt idx="17">
                  <c:v>58.05</c:v>
                </c:pt>
                <c:pt idx="18">
                  <c:v>59.05</c:v>
                </c:pt>
                <c:pt idx="19">
                  <c:v>57.53</c:v>
                </c:pt>
                <c:pt idx="20">
                  <c:v>52.15</c:v>
                </c:pt>
                <c:pt idx="21">
                  <c:v>43.91</c:v>
                </c:pt>
                <c:pt idx="22">
                  <c:v>40.549999999999997</c:v>
                </c:pt>
                <c:pt idx="23">
                  <c:v>32.24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936800"/>
        <c:axId val="273936408"/>
      </c:lineChart>
      <c:catAx>
        <c:axId val="273935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936016"/>
        <c:crosses val="autoZero"/>
        <c:auto val="1"/>
        <c:lblAlgn val="ctr"/>
        <c:lblOffset val="100"/>
        <c:noMultiLvlLbl val="0"/>
      </c:catAx>
      <c:valAx>
        <c:axId val="27393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935624"/>
        <c:crosses val="autoZero"/>
        <c:crossBetween val="between"/>
      </c:valAx>
      <c:valAx>
        <c:axId val="273936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936800"/>
        <c:crosses val="max"/>
        <c:crossBetween val="between"/>
      </c:valAx>
      <c:catAx>
        <c:axId val="273936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3936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44155</v>
          </cell>
        </row>
        <row r="5">
          <cell r="C5" t="str">
            <v>DAM</v>
          </cell>
        </row>
        <row r="20">
          <cell r="C20">
            <v>21296</v>
          </cell>
        </row>
        <row r="21">
          <cell r="C21">
            <v>55883.997000000047</v>
          </cell>
        </row>
        <row r="22">
          <cell r="C22">
            <v>3907</v>
          </cell>
        </row>
        <row r="23">
          <cell r="C23">
            <v>11273.340999999999</v>
          </cell>
        </row>
        <row r="24">
          <cell r="C24">
            <v>60309.594000000005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22084.771000000004</v>
          </cell>
        </row>
        <row r="33">
          <cell r="C33">
            <v>29176.145000000004</v>
          </cell>
        </row>
        <row r="34">
          <cell r="C34">
            <v>86550.525000000009</v>
          </cell>
        </row>
        <row r="35">
          <cell r="C35">
            <v>1160</v>
          </cell>
        </row>
        <row r="36">
          <cell r="C36">
            <v>10500.490999999998</v>
          </cell>
        </row>
        <row r="37">
          <cell r="C37">
            <v>3198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25.84</v>
          </cell>
          <cell r="C7">
            <v>25.98</v>
          </cell>
          <cell r="D7">
            <v>22.94</v>
          </cell>
          <cell r="E7">
            <v>23.18</v>
          </cell>
          <cell r="F7">
            <v>29.55</v>
          </cell>
          <cell r="G7">
            <v>36.479999999999997</v>
          </cell>
          <cell r="H7">
            <v>46.68</v>
          </cell>
          <cell r="I7">
            <v>51.7</v>
          </cell>
          <cell r="J7">
            <v>51.07</v>
          </cell>
          <cell r="K7">
            <v>51.7</v>
          </cell>
          <cell r="L7">
            <v>48.31</v>
          </cell>
          <cell r="M7">
            <v>46.73</v>
          </cell>
          <cell r="N7">
            <v>45.55</v>
          </cell>
          <cell r="O7">
            <v>46.73</v>
          </cell>
          <cell r="P7">
            <v>47.55</v>
          </cell>
          <cell r="Q7">
            <v>51.7</v>
          </cell>
          <cell r="R7">
            <v>52.15</v>
          </cell>
          <cell r="S7">
            <v>58.05</v>
          </cell>
          <cell r="T7">
            <v>59.05</v>
          </cell>
          <cell r="U7">
            <v>57.53</v>
          </cell>
          <cell r="V7">
            <v>52.15</v>
          </cell>
          <cell r="W7">
            <v>43.91</v>
          </cell>
          <cell r="X7">
            <v>40.549999999999997</v>
          </cell>
          <cell r="Y7">
            <v>32.24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220</v>
          </cell>
          <cell r="N14">
            <v>220</v>
          </cell>
          <cell r="O14">
            <v>220</v>
          </cell>
          <cell r="P14">
            <v>220</v>
          </cell>
          <cell r="Q14">
            <v>220</v>
          </cell>
          <cell r="R14">
            <v>220</v>
          </cell>
          <cell r="S14">
            <v>220</v>
          </cell>
          <cell r="T14">
            <v>220</v>
          </cell>
          <cell r="U14">
            <v>220</v>
          </cell>
          <cell r="V14">
            <v>220</v>
          </cell>
          <cell r="W14">
            <v>220</v>
          </cell>
          <cell r="X14">
            <v>220</v>
          </cell>
          <cell r="Y14">
            <v>220</v>
          </cell>
        </row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181</v>
          </cell>
          <cell r="N17">
            <v>181</v>
          </cell>
          <cell r="O17">
            <v>181</v>
          </cell>
          <cell r="P17">
            <v>181</v>
          </cell>
          <cell r="Q17">
            <v>181</v>
          </cell>
          <cell r="R17">
            <v>181</v>
          </cell>
          <cell r="S17">
            <v>181</v>
          </cell>
          <cell r="T17">
            <v>181</v>
          </cell>
          <cell r="U17">
            <v>181</v>
          </cell>
          <cell r="V17">
            <v>181</v>
          </cell>
          <cell r="W17">
            <v>181</v>
          </cell>
          <cell r="X17">
            <v>181</v>
          </cell>
          <cell r="Y17">
            <v>181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414</v>
          </cell>
          <cell r="M25">
            <v>414</v>
          </cell>
          <cell r="N25">
            <v>414</v>
          </cell>
          <cell r="O25">
            <v>414</v>
          </cell>
          <cell r="P25">
            <v>414</v>
          </cell>
          <cell r="Q25">
            <v>414</v>
          </cell>
          <cell r="R25">
            <v>414</v>
          </cell>
          <cell r="S25">
            <v>414</v>
          </cell>
          <cell r="T25">
            <v>415</v>
          </cell>
          <cell r="U25">
            <v>415</v>
          </cell>
          <cell r="V25">
            <v>415</v>
          </cell>
          <cell r="W25">
            <v>416</v>
          </cell>
          <cell r="X25">
            <v>417</v>
          </cell>
          <cell r="Y25">
            <v>417</v>
          </cell>
        </row>
        <row r="26">
          <cell r="H26">
            <v>110</v>
          </cell>
          <cell r="I26">
            <v>245</v>
          </cell>
          <cell r="J26">
            <v>245</v>
          </cell>
          <cell r="K26">
            <v>257.23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276.07</v>
          </cell>
          <cell r="R26">
            <v>349</v>
          </cell>
          <cell r="S26">
            <v>349</v>
          </cell>
          <cell r="T26">
            <v>349</v>
          </cell>
          <cell r="U26">
            <v>349</v>
          </cell>
          <cell r="V26">
            <v>349</v>
          </cell>
          <cell r="W26">
            <v>245</v>
          </cell>
          <cell r="X26">
            <v>245</v>
          </cell>
          <cell r="Y26">
            <v>245</v>
          </cell>
        </row>
        <row r="28">
          <cell r="B28">
            <v>352</v>
          </cell>
          <cell r="C28">
            <v>352</v>
          </cell>
          <cell r="D28">
            <v>352</v>
          </cell>
          <cell r="E28">
            <v>352</v>
          </cell>
          <cell r="F28">
            <v>352</v>
          </cell>
          <cell r="G28">
            <v>352</v>
          </cell>
          <cell r="H28">
            <v>439</v>
          </cell>
          <cell r="I28">
            <v>439</v>
          </cell>
          <cell r="J28">
            <v>443</v>
          </cell>
          <cell r="K28">
            <v>442</v>
          </cell>
          <cell r="L28">
            <v>442</v>
          </cell>
          <cell r="M28">
            <v>418.12400000000002</v>
          </cell>
          <cell r="N28">
            <v>265</v>
          </cell>
          <cell r="O28">
            <v>273.32100000000003</v>
          </cell>
          <cell r="P28">
            <v>440</v>
          </cell>
          <cell r="Q28">
            <v>440</v>
          </cell>
          <cell r="R28">
            <v>441</v>
          </cell>
          <cell r="S28">
            <v>442</v>
          </cell>
          <cell r="T28">
            <v>443</v>
          </cell>
          <cell r="U28">
            <v>443</v>
          </cell>
          <cell r="V28">
            <v>443</v>
          </cell>
          <cell r="W28">
            <v>443</v>
          </cell>
          <cell r="X28">
            <v>438</v>
          </cell>
          <cell r="Y28">
            <v>352</v>
          </cell>
        </row>
        <row r="29">
          <cell r="B29">
            <v>330</v>
          </cell>
          <cell r="C29">
            <v>330</v>
          </cell>
          <cell r="D29">
            <v>330</v>
          </cell>
          <cell r="E29">
            <v>330</v>
          </cell>
          <cell r="F29">
            <v>330</v>
          </cell>
          <cell r="G29">
            <v>330</v>
          </cell>
          <cell r="H29">
            <v>330</v>
          </cell>
          <cell r="I29">
            <v>330</v>
          </cell>
          <cell r="J29">
            <v>330</v>
          </cell>
          <cell r="K29">
            <v>330</v>
          </cell>
          <cell r="L29">
            <v>330</v>
          </cell>
          <cell r="M29">
            <v>330</v>
          </cell>
          <cell r="N29">
            <v>330</v>
          </cell>
          <cell r="O29">
            <v>330</v>
          </cell>
          <cell r="P29">
            <v>330</v>
          </cell>
          <cell r="Q29">
            <v>330</v>
          </cell>
          <cell r="R29">
            <v>471.779</v>
          </cell>
          <cell r="S29">
            <v>500</v>
          </cell>
          <cell r="T29">
            <v>500</v>
          </cell>
          <cell r="U29">
            <v>500</v>
          </cell>
          <cell r="V29">
            <v>357.392</v>
          </cell>
          <cell r="W29">
            <v>330</v>
          </cell>
          <cell r="X29">
            <v>330</v>
          </cell>
          <cell r="Y29">
            <v>330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230</v>
          </cell>
          <cell r="J35">
            <v>342.53399999999999</v>
          </cell>
          <cell r="K35">
            <v>352.06700000000001</v>
          </cell>
          <cell r="L35">
            <v>351.72399999999999</v>
          </cell>
          <cell r="M35">
            <v>351.05599999999998</v>
          </cell>
          <cell r="N35">
            <v>350.04</v>
          </cell>
          <cell r="O35">
            <v>350.54</v>
          </cell>
          <cell r="P35">
            <v>343.06700000000001</v>
          </cell>
          <cell r="Q35">
            <v>320</v>
          </cell>
          <cell r="R35">
            <v>320</v>
          </cell>
          <cell r="S35">
            <v>320</v>
          </cell>
          <cell r="T35">
            <v>340.65</v>
          </cell>
          <cell r="U35">
            <v>354.36799999999999</v>
          </cell>
          <cell r="V35">
            <v>357.34500000000003</v>
          </cell>
          <cell r="W35">
            <v>324</v>
          </cell>
          <cell r="X35">
            <v>300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360.142</v>
          </cell>
          <cell r="J37">
            <v>358.31700000000001</v>
          </cell>
          <cell r="K37">
            <v>316.71499999999997</v>
          </cell>
          <cell r="L37">
            <v>303</v>
          </cell>
          <cell r="M37">
            <v>255</v>
          </cell>
          <cell r="N37">
            <v>288</v>
          </cell>
          <cell r="O37">
            <v>272</v>
          </cell>
          <cell r="P37">
            <v>272</v>
          </cell>
          <cell r="Q37">
            <v>334.19400000000002</v>
          </cell>
          <cell r="R37">
            <v>342.685</v>
          </cell>
          <cell r="S37">
            <v>346.35500000000002</v>
          </cell>
          <cell r="T37">
            <v>352.67399999999998</v>
          </cell>
          <cell r="U37">
            <v>329.416</v>
          </cell>
          <cell r="V37">
            <v>315.62700000000001</v>
          </cell>
          <cell r="W37">
            <v>297</v>
          </cell>
          <cell r="X37">
            <v>200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333.48</v>
          </cell>
          <cell r="I38">
            <v>359.81400000000002</v>
          </cell>
          <cell r="J38">
            <v>357.91899999999998</v>
          </cell>
          <cell r="K38">
            <v>295.94099999999997</v>
          </cell>
          <cell r="L38">
            <v>283</v>
          </cell>
          <cell r="M38">
            <v>266</v>
          </cell>
          <cell r="N38">
            <v>273</v>
          </cell>
          <cell r="O38">
            <v>262</v>
          </cell>
          <cell r="P38">
            <v>282</v>
          </cell>
          <cell r="Q38">
            <v>348.64600000000002</v>
          </cell>
          <cell r="R38">
            <v>342.13499999999999</v>
          </cell>
          <cell r="S38">
            <v>346.012</v>
          </cell>
          <cell r="T38">
            <v>352.39400000000001</v>
          </cell>
          <cell r="U38">
            <v>326.78199999999998</v>
          </cell>
          <cell r="V38">
            <v>320.84199999999998</v>
          </cell>
          <cell r="W38">
            <v>337</v>
          </cell>
          <cell r="X38">
            <v>230</v>
          </cell>
          <cell r="Y38">
            <v>182</v>
          </cell>
        </row>
        <row r="40"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70</v>
          </cell>
          <cell r="S40">
            <v>72</v>
          </cell>
          <cell r="T40">
            <v>75</v>
          </cell>
          <cell r="U40">
            <v>75</v>
          </cell>
        </row>
        <row r="41"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40</v>
          </cell>
          <cell r="T41">
            <v>73</v>
          </cell>
          <cell r="U41">
            <v>75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S43">
            <v>50</v>
          </cell>
          <cell r="T43">
            <v>50</v>
          </cell>
        </row>
        <row r="44">
          <cell r="S44">
            <v>100</v>
          </cell>
          <cell r="T44">
            <v>94</v>
          </cell>
        </row>
        <row r="45">
          <cell r="N45">
            <v>42</v>
          </cell>
          <cell r="O45">
            <v>105</v>
          </cell>
          <cell r="P45">
            <v>105</v>
          </cell>
          <cell r="Q45">
            <v>105</v>
          </cell>
          <cell r="R45">
            <v>105</v>
          </cell>
          <cell r="S45">
            <v>90</v>
          </cell>
        </row>
        <row r="47">
          <cell r="P47">
            <v>121</v>
          </cell>
          <cell r="Q47">
            <v>121</v>
          </cell>
          <cell r="R47">
            <v>108</v>
          </cell>
        </row>
        <row r="49">
          <cell r="S49">
            <v>100</v>
          </cell>
          <cell r="T49">
            <v>100</v>
          </cell>
          <cell r="U49">
            <v>100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</row>
        <row r="51">
          <cell r="S51">
            <v>60</v>
          </cell>
          <cell r="T51">
            <v>60</v>
          </cell>
        </row>
        <row r="53">
          <cell r="S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6">
          <cell r="L56">
            <v>14</v>
          </cell>
          <cell r="M56">
            <v>14</v>
          </cell>
          <cell r="N56">
            <v>14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2410.96</v>
          </cell>
          <cell r="C59">
            <v>2399.482</v>
          </cell>
          <cell r="D59">
            <v>2376.694</v>
          </cell>
          <cell r="E59">
            <v>2330.9450000000002</v>
          </cell>
          <cell r="F59">
            <v>2304.3929999999996</v>
          </cell>
          <cell r="G59">
            <v>2287.6999999999994</v>
          </cell>
          <cell r="H59">
            <v>2306.09</v>
          </cell>
          <cell r="I59">
            <v>2589.6310000000012</v>
          </cell>
          <cell r="J59">
            <v>3043.2140000000004</v>
          </cell>
          <cell r="K59">
            <v>3375.4490000000019</v>
          </cell>
          <cell r="L59">
            <v>3515.9120000000003</v>
          </cell>
          <cell r="M59">
            <v>3482.594000000001</v>
          </cell>
          <cell r="N59">
            <v>3359.4749999999995</v>
          </cell>
          <cell r="O59">
            <v>3096.8140000000012</v>
          </cell>
          <cell r="P59">
            <v>2663.1239999999998</v>
          </cell>
          <cell r="Q59">
            <v>2192.6820000000002</v>
          </cell>
          <cell r="R59">
            <v>2012.4469999999994</v>
          </cell>
          <cell r="S59">
            <v>2038.961</v>
          </cell>
          <cell r="T59">
            <v>2055.6309999999999</v>
          </cell>
          <cell r="U59">
            <v>2078.7549999999997</v>
          </cell>
          <cell r="V59">
            <v>2091.3829999999998</v>
          </cell>
          <cell r="W59">
            <v>2095.6709999999998</v>
          </cell>
          <cell r="X59">
            <v>2104.8440000000001</v>
          </cell>
          <cell r="Y59">
            <v>2096.7429999999995</v>
          </cell>
        </row>
        <row r="72">
          <cell r="B72">
            <v>27</v>
          </cell>
          <cell r="C72">
            <v>27</v>
          </cell>
          <cell r="D72">
            <v>27</v>
          </cell>
          <cell r="E72">
            <v>27</v>
          </cell>
          <cell r="F72">
            <v>20</v>
          </cell>
          <cell r="G72">
            <v>27</v>
          </cell>
          <cell r="H72">
            <v>17</v>
          </cell>
          <cell r="I72">
            <v>21</v>
          </cell>
          <cell r="J72">
            <v>17</v>
          </cell>
          <cell r="K72">
            <v>27</v>
          </cell>
          <cell r="L72">
            <v>17</v>
          </cell>
          <cell r="M72">
            <v>17</v>
          </cell>
          <cell r="N72">
            <v>17</v>
          </cell>
          <cell r="O72">
            <v>57</v>
          </cell>
          <cell r="P72">
            <v>27</v>
          </cell>
          <cell r="Q72">
            <v>57</v>
          </cell>
          <cell r="R72">
            <v>212</v>
          </cell>
          <cell r="S72">
            <v>224</v>
          </cell>
          <cell r="T72">
            <v>228</v>
          </cell>
          <cell r="U72">
            <v>228</v>
          </cell>
          <cell r="V72">
            <v>48</v>
          </cell>
          <cell r="W72">
            <v>38</v>
          </cell>
          <cell r="X72">
            <v>34</v>
          </cell>
          <cell r="Y72">
            <v>26</v>
          </cell>
        </row>
        <row r="73">
          <cell r="B73">
            <v>156</v>
          </cell>
          <cell r="C73">
            <v>184</v>
          </cell>
          <cell r="D73">
            <v>169</v>
          </cell>
          <cell r="E73">
            <v>150</v>
          </cell>
          <cell r="F73">
            <v>135.02199999999999</v>
          </cell>
          <cell r="G73">
            <v>284.35000000000002</v>
          </cell>
          <cell r="H73">
            <v>204.82999999999998</v>
          </cell>
          <cell r="I73">
            <v>170</v>
          </cell>
          <cell r="J73">
            <v>102</v>
          </cell>
          <cell r="K73">
            <v>102</v>
          </cell>
          <cell r="L73">
            <v>102</v>
          </cell>
          <cell r="M73">
            <v>102</v>
          </cell>
          <cell r="N73">
            <v>102</v>
          </cell>
          <cell r="O73">
            <v>102</v>
          </cell>
          <cell r="P73">
            <v>102</v>
          </cell>
          <cell r="Q73">
            <v>102</v>
          </cell>
          <cell r="R73">
            <v>121</v>
          </cell>
          <cell r="S73">
            <v>139</v>
          </cell>
          <cell r="T73">
            <v>139</v>
          </cell>
          <cell r="U73">
            <v>216.58499999999998</v>
          </cell>
          <cell r="V73">
            <v>226</v>
          </cell>
          <cell r="W73">
            <v>161</v>
          </cell>
          <cell r="X73">
            <v>130</v>
          </cell>
          <cell r="Y73">
            <v>150</v>
          </cell>
        </row>
        <row r="75">
          <cell r="B75">
            <v>82</v>
          </cell>
          <cell r="C75">
            <v>82</v>
          </cell>
          <cell r="D75">
            <v>68</v>
          </cell>
          <cell r="E75">
            <v>57</v>
          </cell>
          <cell r="F75">
            <v>55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5</v>
          </cell>
          <cell r="C76">
            <v>5</v>
          </cell>
          <cell r="F76">
            <v>5</v>
          </cell>
          <cell r="G76">
            <v>5</v>
          </cell>
          <cell r="H76">
            <v>12</v>
          </cell>
          <cell r="I76">
            <v>15</v>
          </cell>
          <cell r="J76">
            <v>7</v>
          </cell>
          <cell r="K76">
            <v>57</v>
          </cell>
          <cell r="L76">
            <v>125.84700000000001</v>
          </cell>
          <cell r="M76">
            <v>192</v>
          </cell>
          <cell r="N76">
            <v>266</v>
          </cell>
          <cell r="O76">
            <v>334</v>
          </cell>
          <cell r="P76">
            <v>312</v>
          </cell>
          <cell r="Q76">
            <v>303</v>
          </cell>
          <cell r="R76">
            <v>323</v>
          </cell>
          <cell r="S76">
            <v>303</v>
          </cell>
          <cell r="T76">
            <v>310</v>
          </cell>
          <cell r="U76">
            <v>326</v>
          </cell>
          <cell r="V76">
            <v>500</v>
          </cell>
          <cell r="W76">
            <v>175.70699999999999</v>
          </cell>
          <cell r="X76">
            <v>80</v>
          </cell>
          <cell r="Y76">
            <v>45</v>
          </cell>
        </row>
      </sheetData>
      <sheetData sheetId="14">
        <row r="64">
          <cell r="B64">
            <v>1000.355</v>
          </cell>
          <cell r="C64">
            <v>1016.801</v>
          </cell>
          <cell r="D64">
            <v>1026.2470000000001</v>
          </cell>
          <cell r="E64">
            <v>1025.684</v>
          </cell>
          <cell r="F64">
            <v>1027.547</v>
          </cell>
          <cell r="G64">
            <v>1024.173</v>
          </cell>
          <cell r="H64">
            <v>1007.673</v>
          </cell>
          <cell r="I64">
            <v>989.02700000000004</v>
          </cell>
          <cell r="J64">
            <v>959.62800000000004</v>
          </cell>
          <cell r="K64">
            <v>921.53300000000002</v>
          </cell>
          <cell r="L64">
            <v>825.00700000000006</v>
          </cell>
          <cell r="M64">
            <v>798.04600000000005</v>
          </cell>
          <cell r="N64">
            <v>780.90200000000004</v>
          </cell>
          <cell r="O64">
            <v>774.93799999999999</v>
          </cell>
          <cell r="P64">
            <v>832.798</v>
          </cell>
          <cell r="Q64">
            <v>837.15099999999995</v>
          </cell>
          <cell r="R64">
            <v>852.178</v>
          </cell>
          <cell r="S64">
            <v>963.20900000000006</v>
          </cell>
          <cell r="T64">
            <v>898.32500000000005</v>
          </cell>
          <cell r="U64">
            <v>900.32899999999995</v>
          </cell>
          <cell r="V64">
            <v>901.30500000000006</v>
          </cell>
          <cell r="W64">
            <v>928.14</v>
          </cell>
          <cell r="X64">
            <v>816.10900000000004</v>
          </cell>
          <cell r="Y64">
            <v>977.66599999999994</v>
          </cell>
        </row>
        <row r="65">
          <cell r="B65">
            <v>941.45099999999991</v>
          </cell>
          <cell r="C65">
            <v>930.63400000000001</v>
          </cell>
          <cell r="D65">
            <v>914.13700000000006</v>
          </cell>
          <cell r="E65">
            <v>910.31700000000012</v>
          </cell>
          <cell r="F65">
            <v>939.44799999999998</v>
          </cell>
          <cell r="G65">
            <v>1043.8180000000002</v>
          </cell>
          <cell r="H65">
            <v>1203.8789999999999</v>
          </cell>
          <cell r="I65">
            <v>1344.6539999999998</v>
          </cell>
          <cell r="J65">
            <v>1411.6949999999997</v>
          </cell>
          <cell r="K65">
            <v>1446.1229999999996</v>
          </cell>
          <cell r="L65">
            <v>1462.846</v>
          </cell>
          <cell r="M65">
            <v>1460.0169999999998</v>
          </cell>
          <cell r="N65">
            <v>1447.2349999999999</v>
          </cell>
          <cell r="O65">
            <v>1414.5640000000001</v>
          </cell>
          <cell r="P65">
            <v>1352.8419999999999</v>
          </cell>
          <cell r="Q65">
            <v>1322.1690000000003</v>
          </cell>
          <cell r="R65">
            <v>1337.021</v>
          </cell>
          <cell r="S65">
            <v>1331.4</v>
          </cell>
          <cell r="T65">
            <v>1321.5579999999998</v>
          </cell>
          <cell r="U65">
            <v>1285.7670000000003</v>
          </cell>
          <cell r="V65">
            <v>1219.4279999999997</v>
          </cell>
          <cell r="W65">
            <v>1106.7920000000001</v>
          </cell>
          <cell r="X65">
            <v>1060.3049999999998</v>
          </cell>
          <cell r="Y65">
            <v>968.04500000000007</v>
          </cell>
        </row>
        <row r="66">
          <cell r="B66">
            <v>2493.9830000000006</v>
          </cell>
          <cell r="C66">
            <v>2392.6230000000005</v>
          </cell>
          <cell r="D66">
            <v>2286.9359999999997</v>
          </cell>
          <cell r="E66">
            <v>2231</v>
          </cell>
          <cell r="F66">
            <v>2291.8200000000002</v>
          </cell>
          <cell r="G66">
            <v>2608.9590000000007</v>
          </cell>
          <cell r="H66">
            <v>3072.748</v>
          </cell>
          <cell r="I66">
            <v>3455.2269999999999</v>
          </cell>
          <cell r="J66">
            <v>3871.1629999999996</v>
          </cell>
          <cell r="K66">
            <v>4111.6459999999988</v>
          </cell>
          <cell r="L66">
            <v>4291.03</v>
          </cell>
          <cell r="M66">
            <v>4337.6109999999999</v>
          </cell>
          <cell r="N66">
            <v>4283.0860000000011</v>
          </cell>
          <cell r="O66">
            <v>4103.0730000000003</v>
          </cell>
          <cell r="P66">
            <v>3998.7159999999994</v>
          </cell>
          <cell r="Q66">
            <v>4009.6719999999996</v>
          </cell>
          <cell r="R66">
            <v>4347.2469999999994</v>
          </cell>
          <cell r="S66">
            <v>4573.9599999999991</v>
          </cell>
          <cell r="T66">
            <v>4670.8620000000001</v>
          </cell>
          <cell r="U66">
            <v>4602.21</v>
          </cell>
          <cell r="V66">
            <v>4309.2559999999994</v>
          </cell>
          <cell r="W66">
            <v>3775.3459999999995</v>
          </cell>
          <cell r="X66">
            <v>3503.9709999999995</v>
          </cell>
          <cell r="Y66">
            <v>2928.38</v>
          </cell>
        </row>
        <row r="67">
          <cell r="B67">
            <v>110</v>
          </cell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110</v>
          </cell>
        </row>
        <row r="68">
          <cell r="B68">
            <v>119.5</v>
          </cell>
          <cell r="C68">
            <v>116.5</v>
          </cell>
          <cell r="D68">
            <v>116.5</v>
          </cell>
          <cell r="E68">
            <v>118</v>
          </cell>
          <cell r="F68">
            <v>117.5</v>
          </cell>
          <cell r="G68">
            <v>119</v>
          </cell>
          <cell r="H68">
            <v>128</v>
          </cell>
          <cell r="I68">
            <v>129</v>
          </cell>
          <cell r="J68">
            <v>130</v>
          </cell>
          <cell r="K68">
            <v>130</v>
          </cell>
          <cell r="L68">
            <v>130.5</v>
          </cell>
          <cell r="M68">
            <v>131</v>
          </cell>
          <cell r="N68">
            <v>129.5</v>
          </cell>
          <cell r="O68">
            <v>129</v>
          </cell>
          <cell r="P68">
            <v>135.5</v>
          </cell>
          <cell r="Q68">
            <v>144.5</v>
          </cell>
          <cell r="R68">
            <v>155.5</v>
          </cell>
          <cell r="S68">
            <v>158.5</v>
          </cell>
          <cell r="T68">
            <v>159</v>
          </cell>
          <cell r="U68">
            <v>160.5</v>
          </cell>
          <cell r="V68">
            <v>150.5</v>
          </cell>
          <cell r="W68">
            <v>139</v>
          </cell>
          <cell r="X68">
            <v>129.5</v>
          </cell>
          <cell r="Y68">
            <v>121.5</v>
          </cell>
        </row>
        <row r="72">
          <cell r="B72">
            <v>82</v>
          </cell>
          <cell r="C72">
            <v>73.823999999999998</v>
          </cell>
          <cell r="D72">
            <v>92.713999999999999</v>
          </cell>
          <cell r="E72">
            <v>82.843999999999994</v>
          </cell>
          <cell r="F72">
            <v>57</v>
          </cell>
          <cell r="G72">
            <v>14</v>
          </cell>
          <cell r="H72">
            <v>23</v>
          </cell>
          <cell r="I72">
            <v>108</v>
          </cell>
          <cell r="J72">
            <v>128</v>
          </cell>
          <cell r="K72">
            <v>158</v>
          </cell>
          <cell r="L72">
            <v>169</v>
          </cell>
          <cell r="M72">
            <v>172</v>
          </cell>
          <cell r="N72">
            <v>147</v>
          </cell>
          <cell r="O72">
            <v>130</v>
          </cell>
          <cell r="P72">
            <v>104</v>
          </cell>
          <cell r="Q72">
            <v>51</v>
          </cell>
          <cell r="R72">
            <v>12</v>
          </cell>
          <cell r="S72">
            <v>12</v>
          </cell>
          <cell r="T72">
            <v>12</v>
          </cell>
          <cell r="U72">
            <v>12</v>
          </cell>
          <cell r="V72">
            <v>12</v>
          </cell>
          <cell r="W72">
            <v>12</v>
          </cell>
          <cell r="X72">
            <v>32</v>
          </cell>
          <cell r="Y72">
            <v>52</v>
          </cell>
        </row>
        <row r="73">
          <cell r="B73">
            <v>112.571</v>
          </cell>
          <cell r="C73">
            <v>111</v>
          </cell>
          <cell r="D73">
            <v>148.06</v>
          </cell>
          <cell r="E73">
            <v>141</v>
          </cell>
          <cell r="F73">
            <v>30</v>
          </cell>
          <cell r="G73">
            <v>35</v>
          </cell>
          <cell r="H73">
            <v>39</v>
          </cell>
          <cell r="I73">
            <v>87</v>
          </cell>
          <cell r="J73">
            <v>138</v>
          </cell>
          <cell r="K73">
            <v>290</v>
          </cell>
          <cell r="L73">
            <v>363</v>
          </cell>
          <cell r="M73">
            <v>344</v>
          </cell>
          <cell r="N73">
            <v>355</v>
          </cell>
          <cell r="O73">
            <v>441</v>
          </cell>
          <cell r="P73">
            <v>376</v>
          </cell>
          <cell r="Q73">
            <v>190</v>
          </cell>
          <cell r="R73">
            <v>55</v>
          </cell>
          <cell r="S73">
            <v>62</v>
          </cell>
          <cell r="T73">
            <v>37</v>
          </cell>
          <cell r="U73">
            <v>32</v>
          </cell>
          <cell r="V73">
            <v>33</v>
          </cell>
          <cell r="W73">
            <v>71</v>
          </cell>
          <cell r="X73">
            <v>73</v>
          </cell>
          <cell r="Y73">
            <v>93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470</v>
          </cell>
          <cell r="H76">
            <v>255</v>
          </cell>
          <cell r="I76">
            <v>265.57900000000001</v>
          </cell>
          <cell r="J76">
            <v>291.39800000000002</v>
          </cell>
          <cell r="K76">
            <v>149</v>
          </cell>
          <cell r="L76">
            <v>136</v>
          </cell>
          <cell r="M76">
            <v>109</v>
          </cell>
          <cell r="N76">
            <v>113.69200000000001</v>
          </cell>
          <cell r="O76">
            <v>86</v>
          </cell>
          <cell r="P76">
            <v>67.234999999999999</v>
          </cell>
          <cell r="R76">
            <v>78</v>
          </cell>
          <cell r="S76">
            <v>109.15900000000001</v>
          </cell>
          <cell r="T76">
            <v>14.504</v>
          </cell>
          <cell r="W76">
            <v>82</v>
          </cell>
          <cell r="X76">
            <v>119.85899999999999</v>
          </cell>
          <cell r="Y76">
            <v>249.05199999999999</v>
          </cell>
        </row>
      </sheetData>
      <sheetData sheetId="15">
        <row r="7">
          <cell r="B7">
            <v>25.84</v>
          </cell>
          <cell r="C7">
            <v>25.98</v>
          </cell>
          <cell r="D7">
            <v>22.94</v>
          </cell>
          <cell r="E7">
            <v>23.18</v>
          </cell>
          <cell r="F7">
            <v>29.55</v>
          </cell>
          <cell r="G7">
            <v>36.479999999999997</v>
          </cell>
          <cell r="H7">
            <v>46.68</v>
          </cell>
          <cell r="I7">
            <v>51.7</v>
          </cell>
          <cell r="J7">
            <v>51.07</v>
          </cell>
          <cell r="K7">
            <v>51.7</v>
          </cell>
          <cell r="L7">
            <v>48.31</v>
          </cell>
          <cell r="M7">
            <v>46.73</v>
          </cell>
          <cell r="N7">
            <v>45.55</v>
          </cell>
          <cell r="O7">
            <v>46.73</v>
          </cell>
          <cell r="P7">
            <v>47.55</v>
          </cell>
          <cell r="Q7">
            <v>51.7</v>
          </cell>
          <cell r="R7">
            <v>52.15</v>
          </cell>
          <cell r="S7">
            <v>58.05</v>
          </cell>
          <cell r="T7">
            <v>59.05</v>
          </cell>
          <cell r="U7">
            <v>57.53</v>
          </cell>
          <cell r="V7">
            <v>52.15</v>
          </cell>
          <cell r="W7">
            <v>43.91</v>
          </cell>
          <cell r="X7">
            <v>40.549999999999997</v>
          </cell>
          <cell r="Y7">
            <v>32.24</v>
          </cell>
        </row>
      </sheetData>
      <sheetData sheetId="16"/>
      <sheetData sheetId="17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SUSAKI_POWER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LE_TRADING</v>
          </cell>
        </row>
        <row r="62">
          <cell r="A62" t="str">
            <v>LIG_MEGALOPOLIS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PETROGAZ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</sheetData>
      <sheetData sheetId="18"/>
      <sheetData sheetId="19"/>
      <sheetData sheetId="20"/>
      <sheetData sheetId="21"/>
      <sheetData sheetId="25"/>
      <sheetData sheetId="26"/>
      <sheetData sheetId="27"/>
      <sheetData sheetId="28"/>
      <sheetData sheetId="29"/>
      <sheetData sheetId="30"/>
      <sheetData sheetId="31">
        <row r="4">
          <cell r="B4">
            <v>44155</v>
          </cell>
        </row>
      </sheetData>
      <sheetData sheetId="32"/>
      <sheetData sheetId="33"/>
      <sheetData sheetId="34"/>
      <sheetData sheetId="35"/>
      <sheetData sheetId="36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7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8">
        <row r="2">
          <cell r="C2">
            <v>44156</v>
          </cell>
        </row>
      </sheetData>
      <sheetData sheetId="39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0">
        <row r="2">
          <cell r="C2">
            <v>44156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9"/>
      <sheetData sheetId="50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1"/>
      <sheetData sheetId="52"/>
      <sheetData sheetId="53"/>
      <sheetData sheetId="54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5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6"/>
      <sheetData sheetId="57"/>
      <sheetData sheetId="58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5359.86</v>
      </c>
      <c r="C4" s="18">
        <v>5376.3819999999996</v>
      </c>
      <c r="D4" s="18">
        <v>5319.5940000000001</v>
      </c>
      <c r="E4" s="18">
        <v>5243.8450000000003</v>
      </c>
      <c r="F4" s="18">
        <v>5198.3149999999996</v>
      </c>
      <c r="G4" s="18">
        <v>5424.95</v>
      </c>
      <c r="H4" s="18">
        <v>5729.3</v>
      </c>
      <c r="I4" s="18">
        <v>6378.4870000000001</v>
      </c>
      <c r="J4" s="18">
        <v>6929.884</v>
      </c>
      <c r="K4" s="18">
        <v>7206.3019999999997</v>
      </c>
      <c r="L4" s="18">
        <v>7377.3829999999998</v>
      </c>
      <c r="M4" s="18">
        <v>7351.674</v>
      </c>
      <c r="N4" s="18">
        <v>7256.415</v>
      </c>
      <c r="O4" s="18">
        <v>7078.5749999999998</v>
      </c>
      <c r="P4" s="18">
        <v>6867.0910000000003</v>
      </c>
      <c r="Q4" s="18">
        <v>6554.4920000000002</v>
      </c>
      <c r="R4" s="18">
        <v>6836.9459999999999</v>
      </c>
      <c r="S4" s="18">
        <v>7210.2280000000001</v>
      </c>
      <c r="T4" s="18">
        <v>7113.2489999999998</v>
      </c>
      <c r="U4" s="18">
        <v>6992.8059999999996</v>
      </c>
      <c r="V4" s="18">
        <v>6625.4889999999996</v>
      </c>
      <c r="W4" s="18">
        <v>6114.2780000000002</v>
      </c>
      <c r="X4" s="18">
        <v>5734.7439999999997</v>
      </c>
      <c r="Y4" s="18">
        <v>5389.643</v>
      </c>
      <c r="Z4" s="19"/>
      <c r="AA4" s="20">
        <f>SUM(B4:Z4)</f>
        <v>152669.93199999997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25.84</v>
      </c>
      <c r="C7" s="28">
        <v>25.98</v>
      </c>
      <c r="D7" s="28">
        <v>22.94</v>
      </c>
      <c r="E7" s="28">
        <v>23.18</v>
      </c>
      <c r="F7" s="28">
        <v>29.55</v>
      </c>
      <c r="G7" s="28">
        <v>36.479999999999997</v>
      </c>
      <c r="H7" s="28">
        <v>46.68</v>
      </c>
      <c r="I7" s="28">
        <v>51.7</v>
      </c>
      <c r="J7" s="28">
        <v>51.07</v>
      </c>
      <c r="K7" s="28">
        <v>51.7</v>
      </c>
      <c r="L7" s="28">
        <v>48.31</v>
      </c>
      <c r="M7" s="28">
        <v>46.73</v>
      </c>
      <c r="N7" s="28">
        <v>45.55</v>
      </c>
      <c r="O7" s="28">
        <v>46.73</v>
      </c>
      <c r="P7" s="28">
        <v>47.55</v>
      </c>
      <c r="Q7" s="28">
        <v>51.7</v>
      </c>
      <c r="R7" s="28">
        <v>52.15</v>
      </c>
      <c r="S7" s="28">
        <v>58.05</v>
      </c>
      <c r="T7" s="28">
        <v>59.05</v>
      </c>
      <c r="U7" s="28">
        <v>57.53</v>
      </c>
      <c r="V7" s="28">
        <v>52.15</v>
      </c>
      <c r="W7" s="28">
        <v>43.91</v>
      </c>
      <c r="X7" s="28">
        <v>40.549999999999997</v>
      </c>
      <c r="Y7" s="28">
        <v>32.24</v>
      </c>
      <c r="Z7" s="29"/>
      <c r="AA7" s="30">
        <f>IF(SUM(GR_MAINLAND_MCP_SUM_SELL)&lt;&gt;0,AVERAGEIF(GR_MAINLAND_MCP_SUM_SELL,"&lt;&gt;"""),"")</f>
        <v>43.638333333333321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870</v>
      </c>
      <c r="C10" s="42">
        <v>870</v>
      </c>
      <c r="D10" s="42">
        <v>870</v>
      </c>
      <c r="E10" s="42">
        <v>870</v>
      </c>
      <c r="F10" s="42">
        <v>870</v>
      </c>
      <c r="G10" s="42">
        <v>870</v>
      </c>
      <c r="H10" s="42">
        <v>870</v>
      </c>
      <c r="I10" s="42">
        <v>870</v>
      </c>
      <c r="J10" s="42">
        <v>870</v>
      </c>
      <c r="K10" s="42">
        <v>870</v>
      </c>
      <c r="L10" s="42">
        <v>870</v>
      </c>
      <c r="M10" s="42">
        <v>902</v>
      </c>
      <c r="N10" s="42">
        <v>902</v>
      </c>
      <c r="O10" s="42">
        <v>902</v>
      </c>
      <c r="P10" s="42">
        <v>902</v>
      </c>
      <c r="Q10" s="42">
        <v>902</v>
      </c>
      <c r="R10" s="42">
        <v>902</v>
      </c>
      <c r="S10" s="42">
        <v>902</v>
      </c>
      <c r="T10" s="42">
        <v>902</v>
      </c>
      <c r="U10" s="42">
        <v>902</v>
      </c>
      <c r="V10" s="42">
        <v>902</v>
      </c>
      <c r="W10" s="42">
        <v>902</v>
      </c>
      <c r="X10" s="42">
        <v>902</v>
      </c>
      <c r="Y10" s="42">
        <v>902</v>
      </c>
      <c r="Z10" s="43"/>
      <c r="AA10" s="44">
        <f>SUM(B10:Z10)</f>
        <v>21296</v>
      </c>
    </row>
    <row r="11" spans="1:27" ht="24.95" customHeight="1" x14ac:dyDescent="0.2">
      <c r="A11" s="45" t="s">
        <v>7</v>
      </c>
      <c r="B11" s="46">
        <v>1778.9</v>
      </c>
      <c r="C11" s="47">
        <v>1778.9</v>
      </c>
      <c r="D11" s="47">
        <v>1778.9</v>
      </c>
      <c r="E11" s="47">
        <v>1778.9</v>
      </c>
      <c r="F11" s="47">
        <v>1778.9</v>
      </c>
      <c r="G11" s="47">
        <v>1778.9</v>
      </c>
      <c r="H11" s="47">
        <v>2127.38</v>
      </c>
      <c r="I11" s="47">
        <v>2508.8559999999998</v>
      </c>
      <c r="J11" s="47">
        <v>2621.67</v>
      </c>
      <c r="K11" s="47">
        <v>2538.8530000000001</v>
      </c>
      <c r="L11" s="47">
        <v>2496.6239999999998</v>
      </c>
      <c r="M11" s="47">
        <v>2407.08</v>
      </c>
      <c r="N11" s="47">
        <v>2292.94</v>
      </c>
      <c r="O11" s="47">
        <v>2274.761</v>
      </c>
      <c r="P11" s="47">
        <v>2453.9670000000001</v>
      </c>
      <c r="Q11" s="47">
        <v>2590.81</v>
      </c>
      <c r="R11" s="47">
        <v>2808.4990000000003</v>
      </c>
      <c r="S11" s="47">
        <v>2845.2669999999998</v>
      </c>
      <c r="T11" s="47">
        <v>2880.6179999999999</v>
      </c>
      <c r="U11" s="47">
        <v>2845.4659999999999</v>
      </c>
      <c r="V11" s="47">
        <v>2686.1059999999998</v>
      </c>
      <c r="W11" s="47">
        <v>2519.9</v>
      </c>
      <c r="X11" s="47">
        <v>2287.9</v>
      </c>
      <c r="Y11" s="47">
        <v>2023.9</v>
      </c>
      <c r="Z11" s="48"/>
      <c r="AA11" s="49">
        <f>SUM(B11:Z11)</f>
        <v>55883.997000000003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56</v>
      </c>
      <c r="H12" s="47">
        <v>76</v>
      </c>
      <c r="I12" s="47">
        <v>88</v>
      </c>
      <c r="J12" s="47">
        <v>153</v>
      </c>
      <c r="K12" s="47">
        <v>120</v>
      </c>
      <c r="L12" s="47">
        <v>134</v>
      </c>
      <c r="M12" s="47">
        <v>133</v>
      </c>
      <c r="N12" s="47">
        <v>201</v>
      </c>
      <c r="O12" s="47">
        <v>196</v>
      </c>
      <c r="P12" s="47">
        <v>291</v>
      </c>
      <c r="Q12" s="47">
        <v>291</v>
      </c>
      <c r="R12" s="47">
        <v>342</v>
      </c>
      <c r="S12" s="47">
        <v>642</v>
      </c>
      <c r="T12" s="47">
        <v>482</v>
      </c>
      <c r="U12" s="47">
        <v>280</v>
      </c>
      <c r="V12" s="47">
        <v>56</v>
      </c>
      <c r="W12" s="47">
        <v>106</v>
      </c>
      <c r="X12" s="47">
        <v>80</v>
      </c>
      <c r="Y12" s="47">
        <v>30</v>
      </c>
      <c r="Z12" s="48"/>
      <c r="AA12" s="49">
        <f>SUM(B12:Z12)</f>
        <v>3907</v>
      </c>
    </row>
    <row r="13" spans="1:27" ht="24.95" customHeight="1" x14ac:dyDescent="0.2">
      <c r="A13" s="50" t="s">
        <v>9</v>
      </c>
      <c r="B13" s="51">
        <v>2410.96</v>
      </c>
      <c r="C13" s="52">
        <v>2399.482</v>
      </c>
      <c r="D13" s="52">
        <v>2376.694</v>
      </c>
      <c r="E13" s="52">
        <v>2330.9450000000002</v>
      </c>
      <c r="F13" s="52">
        <v>2304.3929999999996</v>
      </c>
      <c r="G13" s="52">
        <v>2287.6999999999994</v>
      </c>
      <c r="H13" s="52">
        <v>2306.09</v>
      </c>
      <c r="I13" s="52">
        <v>2589.6310000000012</v>
      </c>
      <c r="J13" s="52">
        <v>3043.2140000000004</v>
      </c>
      <c r="K13" s="52">
        <v>3375.4490000000019</v>
      </c>
      <c r="L13" s="52">
        <v>3515.9120000000003</v>
      </c>
      <c r="M13" s="52">
        <v>3482.594000000001</v>
      </c>
      <c r="N13" s="52">
        <v>3359.4749999999995</v>
      </c>
      <c r="O13" s="52">
        <v>3096.8140000000012</v>
      </c>
      <c r="P13" s="52">
        <v>2663.1239999999998</v>
      </c>
      <c r="Q13" s="52">
        <v>2192.6820000000002</v>
      </c>
      <c r="R13" s="52">
        <v>2012.4469999999994</v>
      </c>
      <c r="S13" s="52">
        <v>2038.961</v>
      </c>
      <c r="T13" s="52">
        <v>2055.6309999999999</v>
      </c>
      <c r="U13" s="52">
        <v>2078.7549999999997</v>
      </c>
      <c r="V13" s="52">
        <v>2091.3829999999998</v>
      </c>
      <c r="W13" s="52">
        <v>2095.6709999999998</v>
      </c>
      <c r="X13" s="52">
        <v>2104.8440000000001</v>
      </c>
      <c r="Y13" s="52">
        <v>2096.7429999999995</v>
      </c>
      <c r="Z13" s="53"/>
      <c r="AA13" s="54">
        <f>SUM(B13:Z13)</f>
        <v>60309.594000000005</v>
      </c>
    </row>
    <row r="14" spans="1:27" ht="30" customHeight="1" thickBot="1" x14ac:dyDescent="0.25">
      <c r="A14" s="55" t="s">
        <v>10</v>
      </c>
      <c r="B14" s="56">
        <f>IF(LEN(B$2)&gt;0,SUM(B10:B13),"")</f>
        <v>5089.8600000000006</v>
      </c>
      <c r="C14" s="57">
        <f t="shared" ref="C14:Z14" si="0">IF(LEN(C$2)&gt;0,SUM(C10:C13),"")</f>
        <v>5078.3819999999996</v>
      </c>
      <c r="D14" s="57">
        <f t="shared" si="0"/>
        <v>5055.5940000000001</v>
      </c>
      <c r="E14" s="57">
        <f t="shared" si="0"/>
        <v>5009.8450000000003</v>
      </c>
      <c r="F14" s="57">
        <f t="shared" si="0"/>
        <v>4983.2929999999997</v>
      </c>
      <c r="G14" s="57">
        <f t="shared" si="0"/>
        <v>4992.5999999999995</v>
      </c>
      <c r="H14" s="57">
        <f t="shared" si="0"/>
        <v>5379.47</v>
      </c>
      <c r="I14" s="57">
        <f t="shared" si="0"/>
        <v>6056.487000000001</v>
      </c>
      <c r="J14" s="57">
        <f t="shared" si="0"/>
        <v>6687.884</v>
      </c>
      <c r="K14" s="57">
        <f t="shared" si="0"/>
        <v>6904.3020000000015</v>
      </c>
      <c r="L14" s="57">
        <f t="shared" si="0"/>
        <v>7016.5360000000001</v>
      </c>
      <c r="M14" s="57">
        <f t="shared" si="0"/>
        <v>6924.6740000000009</v>
      </c>
      <c r="N14" s="57">
        <f t="shared" si="0"/>
        <v>6755.4149999999991</v>
      </c>
      <c r="O14" s="57">
        <f t="shared" si="0"/>
        <v>6469.5750000000007</v>
      </c>
      <c r="P14" s="57">
        <f t="shared" si="0"/>
        <v>6310.0910000000003</v>
      </c>
      <c r="Q14" s="57">
        <f t="shared" si="0"/>
        <v>5976.4920000000002</v>
      </c>
      <c r="R14" s="57">
        <f t="shared" si="0"/>
        <v>6064.9459999999999</v>
      </c>
      <c r="S14" s="57">
        <f t="shared" si="0"/>
        <v>6428.2280000000001</v>
      </c>
      <c r="T14" s="57">
        <f t="shared" si="0"/>
        <v>6320.2489999999998</v>
      </c>
      <c r="U14" s="57">
        <f t="shared" si="0"/>
        <v>6106.2209999999995</v>
      </c>
      <c r="V14" s="57">
        <f t="shared" si="0"/>
        <v>5735.4889999999996</v>
      </c>
      <c r="W14" s="57">
        <f t="shared" si="0"/>
        <v>5623.5709999999999</v>
      </c>
      <c r="X14" s="57">
        <f t="shared" si="0"/>
        <v>5374.7440000000006</v>
      </c>
      <c r="Y14" s="57">
        <f t="shared" si="0"/>
        <v>5052.643</v>
      </c>
      <c r="Z14" s="58" t="str">
        <f t="shared" si="0"/>
        <v/>
      </c>
      <c r="AA14" s="59">
        <f>SUM(AA9:AA13)</f>
        <v>141396.59100000001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2612.9</v>
      </c>
      <c r="C25" s="67">
        <v>2604.9</v>
      </c>
      <c r="D25" s="67">
        <v>2564.9</v>
      </c>
      <c r="E25" s="67">
        <v>2518.9</v>
      </c>
      <c r="F25" s="67">
        <v>2514.9</v>
      </c>
      <c r="G25" s="67">
        <v>2526.9</v>
      </c>
      <c r="H25" s="67">
        <v>2568.9</v>
      </c>
      <c r="I25" s="67">
        <v>2865.9</v>
      </c>
      <c r="J25" s="67">
        <v>3326.9</v>
      </c>
      <c r="K25" s="67">
        <v>3600.9</v>
      </c>
      <c r="L25" s="67">
        <v>3732.9</v>
      </c>
      <c r="M25" s="67">
        <v>3751.9</v>
      </c>
      <c r="N25" s="67">
        <v>3701.9</v>
      </c>
      <c r="O25" s="67">
        <v>3410.9</v>
      </c>
      <c r="P25" s="67">
        <v>2999.9</v>
      </c>
      <c r="Q25" s="67">
        <v>2607.9</v>
      </c>
      <c r="R25" s="67">
        <v>2534.9</v>
      </c>
      <c r="S25" s="67">
        <v>3059.9</v>
      </c>
      <c r="T25" s="67">
        <v>2903.9</v>
      </c>
      <c r="U25" s="67">
        <v>2709.9</v>
      </c>
      <c r="V25" s="67">
        <v>2455.9</v>
      </c>
      <c r="W25" s="67">
        <v>2513.9</v>
      </c>
      <c r="X25" s="67">
        <v>2479.9</v>
      </c>
      <c r="Y25" s="67">
        <v>2435.9</v>
      </c>
      <c r="Z25" s="68"/>
      <c r="AA25" s="69">
        <f>SUM(B25:Z25)</f>
        <v>69005.600000000006</v>
      </c>
    </row>
    <row r="26" spans="1:27" ht="24.95" customHeight="1" x14ac:dyDescent="0.2">
      <c r="A26" s="70" t="s">
        <v>20</v>
      </c>
      <c r="B26" s="71">
        <v>749.96</v>
      </c>
      <c r="C26" s="72">
        <v>774.48199999999997</v>
      </c>
      <c r="D26" s="72">
        <v>757.69399999999996</v>
      </c>
      <c r="E26" s="72">
        <v>727.94500000000005</v>
      </c>
      <c r="F26" s="72">
        <v>686.41499999999996</v>
      </c>
      <c r="G26" s="72">
        <v>901.05</v>
      </c>
      <c r="H26" s="72">
        <v>985.4</v>
      </c>
      <c r="I26" s="72">
        <v>992.58699999999999</v>
      </c>
      <c r="J26" s="72">
        <v>1256.9839999999999</v>
      </c>
      <c r="K26" s="72">
        <v>1299.402</v>
      </c>
      <c r="L26" s="72">
        <v>1398.4829999999999</v>
      </c>
      <c r="M26" s="72">
        <v>1353.7739999999999</v>
      </c>
      <c r="N26" s="72">
        <v>1308.5150000000001</v>
      </c>
      <c r="O26" s="72">
        <v>1421.675</v>
      </c>
      <c r="P26" s="72">
        <v>1621.191</v>
      </c>
      <c r="Q26" s="72">
        <v>1590.5920000000001</v>
      </c>
      <c r="R26" s="72">
        <v>1946.046</v>
      </c>
      <c r="S26" s="72">
        <v>1794.328</v>
      </c>
      <c r="T26" s="72">
        <v>1853.3489999999999</v>
      </c>
      <c r="U26" s="72">
        <v>1926.9059999999999</v>
      </c>
      <c r="V26" s="72">
        <v>1823.5889999999999</v>
      </c>
      <c r="W26" s="72">
        <v>1111.3779999999999</v>
      </c>
      <c r="X26" s="72">
        <v>834.84400000000005</v>
      </c>
      <c r="Y26" s="72">
        <v>711.74300000000005</v>
      </c>
      <c r="Z26" s="73"/>
      <c r="AA26" s="74">
        <f>SUM(B26:Z26)</f>
        <v>29828.331999999995</v>
      </c>
    </row>
    <row r="27" spans="1:27" ht="24.95" customHeight="1" x14ac:dyDescent="0.2">
      <c r="A27" s="77" t="s">
        <v>21</v>
      </c>
      <c r="B27" s="75">
        <v>1997</v>
      </c>
      <c r="C27" s="76">
        <v>1997</v>
      </c>
      <c r="D27" s="76">
        <v>1997</v>
      </c>
      <c r="E27" s="76">
        <v>1997</v>
      </c>
      <c r="F27" s="76">
        <v>1997</v>
      </c>
      <c r="G27" s="76">
        <v>1997</v>
      </c>
      <c r="H27" s="76">
        <v>2175</v>
      </c>
      <c r="I27" s="76">
        <v>2520</v>
      </c>
      <c r="J27" s="76">
        <v>2346</v>
      </c>
      <c r="K27" s="76">
        <v>2306</v>
      </c>
      <c r="L27" s="76">
        <v>2246</v>
      </c>
      <c r="M27" s="76">
        <v>2246</v>
      </c>
      <c r="N27" s="76">
        <v>2246</v>
      </c>
      <c r="O27" s="76">
        <v>2246</v>
      </c>
      <c r="P27" s="76">
        <v>2246</v>
      </c>
      <c r="Q27" s="76">
        <v>2356</v>
      </c>
      <c r="R27" s="76">
        <v>2356</v>
      </c>
      <c r="S27" s="76">
        <v>2356</v>
      </c>
      <c r="T27" s="76">
        <v>2356</v>
      </c>
      <c r="U27" s="76">
        <v>2356</v>
      </c>
      <c r="V27" s="76">
        <v>2346</v>
      </c>
      <c r="W27" s="76">
        <v>2489</v>
      </c>
      <c r="X27" s="76">
        <v>2420</v>
      </c>
      <c r="Y27" s="76">
        <v>2242</v>
      </c>
      <c r="Z27" s="78"/>
      <c r="AA27" s="79">
        <f>SUM(B27:Z27)</f>
        <v>53836</v>
      </c>
    </row>
    <row r="28" spans="1:27" ht="30" customHeight="1" thickBot="1" x14ac:dyDescent="0.25">
      <c r="A28" s="55" t="s">
        <v>22</v>
      </c>
      <c r="B28" s="56">
        <f>IF(LEN(B$2)&gt;0,SUM(B25:B27),"")</f>
        <v>5359.8600000000006</v>
      </c>
      <c r="C28" s="57">
        <f t="shared" ref="C28:Z28" si="2">IF(LEN(C$2)&gt;0,SUM(C25:C27),"")</f>
        <v>5376.3819999999996</v>
      </c>
      <c r="D28" s="57">
        <f t="shared" si="2"/>
        <v>5319.5940000000001</v>
      </c>
      <c r="E28" s="57">
        <f t="shared" si="2"/>
        <v>5243.8450000000003</v>
      </c>
      <c r="F28" s="57">
        <f t="shared" si="2"/>
        <v>5198.3150000000005</v>
      </c>
      <c r="G28" s="57">
        <f t="shared" si="2"/>
        <v>5424.95</v>
      </c>
      <c r="H28" s="57">
        <f t="shared" si="2"/>
        <v>5729.3</v>
      </c>
      <c r="I28" s="57">
        <f t="shared" si="2"/>
        <v>6378.4870000000001</v>
      </c>
      <c r="J28" s="57">
        <f t="shared" si="2"/>
        <v>6929.884</v>
      </c>
      <c r="K28" s="57">
        <f t="shared" si="2"/>
        <v>7206.3019999999997</v>
      </c>
      <c r="L28" s="57">
        <f t="shared" si="2"/>
        <v>7377.3829999999998</v>
      </c>
      <c r="M28" s="57">
        <f t="shared" si="2"/>
        <v>7351.674</v>
      </c>
      <c r="N28" s="57">
        <f t="shared" si="2"/>
        <v>7256.415</v>
      </c>
      <c r="O28" s="57">
        <f t="shared" si="2"/>
        <v>7078.5749999999998</v>
      </c>
      <c r="P28" s="57">
        <f t="shared" si="2"/>
        <v>6867.0910000000003</v>
      </c>
      <c r="Q28" s="57">
        <f t="shared" si="2"/>
        <v>6554.4920000000002</v>
      </c>
      <c r="R28" s="57">
        <f t="shared" si="2"/>
        <v>6836.9459999999999</v>
      </c>
      <c r="S28" s="57">
        <f t="shared" si="2"/>
        <v>7210.2280000000001</v>
      </c>
      <c r="T28" s="57">
        <f t="shared" si="2"/>
        <v>7113.2489999999998</v>
      </c>
      <c r="U28" s="57">
        <f t="shared" si="2"/>
        <v>6992.8060000000005</v>
      </c>
      <c r="V28" s="57">
        <f t="shared" si="2"/>
        <v>6625.4889999999996</v>
      </c>
      <c r="W28" s="57">
        <f t="shared" si="2"/>
        <v>6114.2780000000002</v>
      </c>
      <c r="X28" s="57">
        <f t="shared" si="2"/>
        <v>5734.7440000000006</v>
      </c>
      <c r="Y28" s="57">
        <f t="shared" si="2"/>
        <v>5389.643</v>
      </c>
      <c r="Z28" s="58" t="str">
        <f t="shared" si="2"/>
        <v/>
      </c>
      <c r="AA28" s="59">
        <f>SUM(AA25:AA27)</f>
        <v>152669.932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27</v>
      </c>
      <c r="D31" s="90">
        <v>27</v>
      </c>
      <c r="E31" s="90">
        <v>27</v>
      </c>
      <c r="F31" s="90">
        <v>20</v>
      </c>
      <c r="G31" s="90">
        <v>27</v>
      </c>
      <c r="H31" s="90">
        <v>17</v>
      </c>
      <c r="I31" s="90">
        <v>21</v>
      </c>
      <c r="J31" s="90">
        <v>17</v>
      </c>
      <c r="K31" s="90">
        <v>27</v>
      </c>
      <c r="L31" s="90">
        <v>17</v>
      </c>
      <c r="M31" s="90">
        <v>17</v>
      </c>
      <c r="N31" s="90">
        <v>17</v>
      </c>
      <c r="O31" s="90">
        <v>57</v>
      </c>
      <c r="P31" s="90">
        <v>27</v>
      </c>
      <c r="Q31" s="90">
        <v>57</v>
      </c>
      <c r="R31" s="90">
        <v>212</v>
      </c>
      <c r="S31" s="90">
        <v>224</v>
      </c>
      <c r="T31" s="90">
        <v>228</v>
      </c>
      <c r="U31" s="90">
        <v>228</v>
      </c>
      <c r="V31" s="90">
        <v>48</v>
      </c>
      <c r="W31" s="90">
        <v>38</v>
      </c>
      <c r="X31" s="90">
        <v>34</v>
      </c>
      <c r="Y31" s="90">
        <v>26</v>
      </c>
      <c r="Z31" s="91"/>
      <c r="AA31" s="69">
        <f t="shared" ref="AA31:AA36" si="3">SUM(B31:Z31)</f>
        <v>1467</v>
      </c>
    </row>
    <row r="32" spans="1:27" ht="24.95" customHeight="1" x14ac:dyDescent="0.2">
      <c r="A32" s="92" t="s">
        <v>25</v>
      </c>
      <c r="B32" s="93">
        <v>156</v>
      </c>
      <c r="C32" s="94">
        <v>184</v>
      </c>
      <c r="D32" s="94">
        <v>169</v>
      </c>
      <c r="E32" s="94">
        <v>150</v>
      </c>
      <c r="F32" s="94">
        <v>135.02199999999999</v>
      </c>
      <c r="G32" s="94">
        <v>284.35000000000002</v>
      </c>
      <c r="H32" s="94">
        <v>204.82999999999998</v>
      </c>
      <c r="I32" s="94">
        <v>170</v>
      </c>
      <c r="J32" s="94">
        <v>102</v>
      </c>
      <c r="K32" s="94">
        <v>102</v>
      </c>
      <c r="L32" s="94">
        <v>102</v>
      </c>
      <c r="M32" s="94">
        <v>102</v>
      </c>
      <c r="N32" s="94">
        <v>102</v>
      </c>
      <c r="O32" s="94">
        <v>102</v>
      </c>
      <c r="P32" s="94">
        <v>102</v>
      </c>
      <c r="Q32" s="94">
        <v>102</v>
      </c>
      <c r="R32" s="94">
        <v>121</v>
      </c>
      <c r="S32" s="94">
        <v>139</v>
      </c>
      <c r="T32" s="94">
        <v>139</v>
      </c>
      <c r="U32" s="94">
        <v>216.58499999999998</v>
      </c>
      <c r="V32" s="94">
        <v>226</v>
      </c>
      <c r="W32" s="94">
        <v>161</v>
      </c>
      <c r="X32" s="94">
        <v>130</v>
      </c>
      <c r="Y32" s="94">
        <v>150</v>
      </c>
      <c r="Z32" s="95"/>
      <c r="AA32" s="74">
        <f t="shared" si="3"/>
        <v>3551.7869999999998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82</v>
      </c>
      <c r="C34" s="94">
        <v>82</v>
      </c>
      <c r="D34" s="94">
        <v>68</v>
      </c>
      <c r="E34" s="94">
        <v>57</v>
      </c>
      <c r="F34" s="94">
        <v>55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2548</v>
      </c>
    </row>
    <row r="35" spans="1:27" ht="24.95" customHeight="1" x14ac:dyDescent="0.2">
      <c r="A35" s="92" t="s">
        <v>28</v>
      </c>
      <c r="B35" s="93">
        <v>5</v>
      </c>
      <c r="C35" s="94">
        <v>5</v>
      </c>
      <c r="D35" s="94"/>
      <c r="E35" s="94"/>
      <c r="F35" s="94">
        <v>5</v>
      </c>
      <c r="G35" s="94">
        <v>5</v>
      </c>
      <c r="H35" s="94">
        <v>12</v>
      </c>
      <c r="I35" s="94">
        <v>15</v>
      </c>
      <c r="J35" s="94">
        <v>7</v>
      </c>
      <c r="K35" s="94">
        <v>57</v>
      </c>
      <c r="L35" s="94">
        <v>125.84700000000001</v>
      </c>
      <c r="M35" s="94">
        <v>192</v>
      </c>
      <c r="N35" s="94">
        <v>266</v>
      </c>
      <c r="O35" s="94">
        <v>334</v>
      </c>
      <c r="P35" s="94">
        <v>312</v>
      </c>
      <c r="Q35" s="94">
        <v>303</v>
      </c>
      <c r="R35" s="94">
        <v>323</v>
      </c>
      <c r="S35" s="94">
        <v>303</v>
      </c>
      <c r="T35" s="94">
        <v>310</v>
      </c>
      <c r="U35" s="94">
        <v>326</v>
      </c>
      <c r="V35" s="94">
        <v>500</v>
      </c>
      <c r="W35" s="94">
        <v>175.70699999999999</v>
      </c>
      <c r="X35" s="94">
        <v>80</v>
      </c>
      <c r="Y35" s="94">
        <v>45</v>
      </c>
      <c r="Z35" s="95"/>
      <c r="AA35" s="74">
        <f t="shared" si="3"/>
        <v>3706.5539999999996</v>
      </c>
    </row>
    <row r="36" spans="1:27" ht="30" customHeight="1" thickBot="1" x14ac:dyDescent="0.25">
      <c r="A36" s="81" t="s">
        <v>29</v>
      </c>
      <c r="B36" s="82">
        <f>IF(LEN(B$2)&gt;0,SUM(B31:B35),"")</f>
        <v>270</v>
      </c>
      <c r="C36" s="83">
        <f t="shared" ref="C36:Z36" si="4">IF(LEN(C$2)&gt;0,SUM(C31:C35),"")</f>
        <v>298</v>
      </c>
      <c r="D36" s="83">
        <f t="shared" si="4"/>
        <v>264</v>
      </c>
      <c r="E36" s="83">
        <f t="shared" si="4"/>
        <v>234</v>
      </c>
      <c r="F36" s="83">
        <f t="shared" si="4"/>
        <v>215.02199999999999</v>
      </c>
      <c r="G36" s="83">
        <f t="shared" si="4"/>
        <v>432.35</v>
      </c>
      <c r="H36" s="83">
        <f t="shared" si="4"/>
        <v>349.83</v>
      </c>
      <c r="I36" s="83">
        <f t="shared" si="4"/>
        <v>322</v>
      </c>
      <c r="J36" s="83">
        <f t="shared" si="4"/>
        <v>242</v>
      </c>
      <c r="K36" s="83">
        <f t="shared" si="4"/>
        <v>302</v>
      </c>
      <c r="L36" s="83">
        <f t="shared" si="4"/>
        <v>360.84699999999998</v>
      </c>
      <c r="M36" s="83">
        <f t="shared" si="4"/>
        <v>427</v>
      </c>
      <c r="N36" s="83">
        <f t="shared" si="4"/>
        <v>501</v>
      </c>
      <c r="O36" s="83">
        <f t="shared" si="4"/>
        <v>609</v>
      </c>
      <c r="P36" s="83">
        <f t="shared" si="4"/>
        <v>557</v>
      </c>
      <c r="Q36" s="83">
        <f t="shared" si="4"/>
        <v>578</v>
      </c>
      <c r="R36" s="83">
        <f t="shared" si="4"/>
        <v>772</v>
      </c>
      <c r="S36" s="83">
        <f t="shared" si="4"/>
        <v>782</v>
      </c>
      <c r="T36" s="83">
        <f t="shared" si="4"/>
        <v>793</v>
      </c>
      <c r="U36" s="83">
        <f t="shared" si="4"/>
        <v>886.58500000000004</v>
      </c>
      <c r="V36" s="83">
        <f t="shared" si="4"/>
        <v>890</v>
      </c>
      <c r="W36" s="83">
        <f t="shared" si="4"/>
        <v>490.70699999999999</v>
      </c>
      <c r="X36" s="83">
        <f t="shared" si="4"/>
        <v>360</v>
      </c>
      <c r="Y36" s="83">
        <f t="shared" si="4"/>
        <v>337</v>
      </c>
      <c r="Z36" s="84" t="str">
        <f t="shared" si="4"/>
        <v/>
      </c>
      <c r="AA36" s="85">
        <f t="shared" si="3"/>
        <v>11273.340999999999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5359.8600000000006</v>
      </c>
      <c r="C39" s="83">
        <f t="shared" ref="C39:Z39" si="6">IF(LEN(C$2)&gt;0,C14+C22+C36,"")</f>
        <v>5376.3819999999996</v>
      </c>
      <c r="D39" s="83">
        <f t="shared" si="6"/>
        <v>5319.5940000000001</v>
      </c>
      <c r="E39" s="83">
        <f t="shared" si="6"/>
        <v>5243.8450000000003</v>
      </c>
      <c r="F39" s="83">
        <f t="shared" si="6"/>
        <v>5198.3149999999996</v>
      </c>
      <c r="G39" s="83">
        <f t="shared" si="6"/>
        <v>5424.95</v>
      </c>
      <c r="H39" s="83">
        <f t="shared" si="6"/>
        <v>5729.3</v>
      </c>
      <c r="I39" s="83">
        <f t="shared" si="6"/>
        <v>6378.487000000001</v>
      </c>
      <c r="J39" s="83">
        <f t="shared" si="6"/>
        <v>6929.884</v>
      </c>
      <c r="K39" s="83">
        <f t="shared" si="6"/>
        <v>7206.3020000000015</v>
      </c>
      <c r="L39" s="83">
        <f t="shared" si="6"/>
        <v>7377.3829999999998</v>
      </c>
      <c r="M39" s="83">
        <f t="shared" si="6"/>
        <v>7351.6740000000009</v>
      </c>
      <c r="N39" s="83">
        <f t="shared" si="6"/>
        <v>7256.4149999999991</v>
      </c>
      <c r="O39" s="83">
        <f t="shared" si="6"/>
        <v>7078.5750000000007</v>
      </c>
      <c r="P39" s="83">
        <f t="shared" si="6"/>
        <v>6867.0910000000003</v>
      </c>
      <c r="Q39" s="83">
        <f t="shared" si="6"/>
        <v>6554.4920000000002</v>
      </c>
      <c r="R39" s="83">
        <f t="shared" si="6"/>
        <v>6836.9459999999999</v>
      </c>
      <c r="S39" s="83">
        <f t="shared" si="6"/>
        <v>7210.2280000000001</v>
      </c>
      <c r="T39" s="83">
        <f t="shared" si="6"/>
        <v>7113.2489999999998</v>
      </c>
      <c r="U39" s="83">
        <f t="shared" si="6"/>
        <v>6992.8059999999996</v>
      </c>
      <c r="V39" s="83">
        <f t="shared" si="6"/>
        <v>6625.4889999999996</v>
      </c>
      <c r="W39" s="83">
        <f t="shared" si="6"/>
        <v>6114.2780000000002</v>
      </c>
      <c r="X39" s="83">
        <f t="shared" si="6"/>
        <v>5734.7440000000006</v>
      </c>
      <c r="Y39" s="83">
        <f t="shared" si="6"/>
        <v>5389.643</v>
      </c>
      <c r="Z39" s="84" t="str">
        <f t="shared" si="6"/>
        <v/>
      </c>
      <c r="AA39" s="96">
        <f>SUM(B39:Z39)</f>
        <v>152669.93199999997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44155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5359.86</v>
      </c>
      <c r="C4" s="18">
        <v>5376.3819999999996</v>
      </c>
      <c r="D4" s="18">
        <v>5319.5940000000001</v>
      </c>
      <c r="E4" s="18">
        <v>5243.8450000000003</v>
      </c>
      <c r="F4" s="18">
        <v>5198.3149999999996</v>
      </c>
      <c r="G4" s="18">
        <v>5424.95</v>
      </c>
      <c r="H4" s="18">
        <v>5729.3</v>
      </c>
      <c r="I4" s="18">
        <v>6378.4870000000001</v>
      </c>
      <c r="J4" s="18">
        <v>6929.884</v>
      </c>
      <c r="K4" s="18">
        <v>7206.3019999999997</v>
      </c>
      <c r="L4" s="18">
        <v>7377.3829999999998</v>
      </c>
      <c r="M4" s="18">
        <v>7351.674</v>
      </c>
      <c r="N4" s="18">
        <v>7256.415</v>
      </c>
      <c r="O4" s="18">
        <v>7078.5749999999998</v>
      </c>
      <c r="P4" s="18">
        <v>6867.0910000000003</v>
      </c>
      <c r="Q4" s="18">
        <v>6554.4920000000002</v>
      </c>
      <c r="R4" s="18">
        <v>6836.9459999999999</v>
      </c>
      <c r="S4" s="18">
        <v>7210.2280000000001</v>
      </c>
      <c r="T4" s="18">
        <v>7113.2489999999998</v>
      </c>
      <c r="U4" s="18">
        <v>6992.8059999999996</v>
      </c>
      <c r="V4" s="18">
        <v>6625.4889999999996</v>
      </c>
      <c r="W4" s="18">
        <v>6114.2780000000002</v>
      </c>
      <c r="X4" s="18">
        <v>5734.7439999999997</v>
      </c>
      <c r="Y4" s="18">
        <v>5389.643</v>
      </c>
      <c r="Z4" s="19"/>
      <c r="AA4" s="20">
        <f>SUM(B4:Z4)</f>
        <v>152669.93199999997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25.84</v>
      </c>
      <c r="C7" s="28">
        <v>25.98</v>
      </c>
      <c r="D7" s="28">
        <v>22.94</v>
      </c>
      <c r="E7" s="28">
        <v>23.18</v>
      </c>
      <c r="F7" s="28">
        <v>29.55</v>
      </c>
      <c r="G7" s="28">
        <v>36.479999999999997</v>
      </c>
      <c r="H7" s="28">
        <v>46.68</v>
      </c>
      <c r="I7" s="28">
        <v>51.7</v>
      </c>
      <c r="J7" s="28">
        <v>51.07</v>
      </c>
      <c r="K7" s="28">
        <v>51.7</v>
      </c>
      <c r="L7" s="28">
        <v>48.31</v>
      </c>
      <c r="M7" s="28">
        <v>46.73</v>
      </c>
      <c r="N7" s="28">
        <v>45.55</v>
      </c>
      <c r="O7" s="28">
        <v>46.73</v>
      </c>
      <c r="P7" s="28">
        <v>47.55</v>
      </c>
      <c r="Q7" s="28">
        <v>51.7</v>
      </c>
      <c r="R7" s="28">
        <v>52.15</v>
      </c>
      <c r="S7" s="28">
        <v>58.05</v>
      </c>
      <c r="T7" s="28">
        <v>59.05</v>
      </c>
      <c r="U7" s="28">
        <v>57.53</v>
      </c>
      <c r="V7" s="28">
        <v>52.15</v>
      </c>
      <c r="W7" s="28">
        <v>43.91</v>
      </c>
      <c r="X7" s="28">
        <v>40.549999999999997</v>
      </c>
      <c r="Y7" s="28">
        <v>32.24</v>
      </c>
      <c r="Z7" s="29"/>
      <c r="AA7" s="30">
        <v>43.638333333333321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1000.355</v>
      </c>
      <c r="C17" s="67">
        <v>1016.801</v>
      </c>
      <c r="D17" s="67">
        <v>1026.2470000000001</v>
      </c>
      <c r="E17" s="67">
        <v>1025.684</v>
      </c>
      <c r="F17" s="67">
        <v>1027.547</v>
      </c>
      <c r="G17" s="67">
        <v>1024.173</v>
      </c>
      <c r="H17" s="67">
        <v>1007.673</v>
      </c>
      <c r="I17" s="67">
        <v>989.02700000000004</v>
      </c>
      <c r="J17" s="67">
        <v>959.62800000000004</v>
      </c>
      <c r="K17" s="67">
        <v>921.53300000000002</v>
      </c>
      <c r="L17" s="67">
        <v>825.00700000000006</v>
      </c>
      <c r="M17" s="67">
        <v>798.04600000000005</v>
      </c>
      <c r="N17" s="67">
        <v>780.90200000000004</v>
      </c>
      <c r="O17" s="67">
        <v>774.93799999999999</v>
      </c>
      <c r="P17" s="67">
        <v>832.798</v>
      </c>
      <c r="Q17" s="67">
        <v>837.15099999999995</v>
      </c>
      <c r="R17" s="67">
        <v>852.178</v>
      </c>
      <c r="S17" s="67">
        <v>963.20900000000006</v>
      </c>
      <c r="T17" s="67">
        <v>898.32500000000005</v>
      </c>
      <c r="U17" s="67">
        <v>900.32899999999995</v>
      </c>
      <c r="V17" s="67">
        <v>901.30500000000006</v>
      </c>
      <c r="W17" s="67">
        <v>928.14</v>
      </c>
      <c r="X17" s="67">
        <v>816.10900000000004</v>
      </c>
      <c r="Y17" s="67">
        <v>977.66599999999994</v>
      </c>
      <c r="Z17" s="68"/>
      <c r="AA17" s="69">
        <f>SUM(B17:Z17)</f>
        <v>22084.771000000004</v>
      </c>
    </row>
    <row r="18" spans="1:27" ht="24.95" customHeight="1" x14ac:dyDescent="0.2">
      <c r="A18" s="70" t="s">
        <v>13</v>
      </c>
      <c r="B18" s="71">
        <v>941.45099999999991</v>
      </c>
      <c r="C18" s="72">
        <v>930.63400000000001</v>
      </c>
      <c r="D18" s="72">
        <v>914.13700000000006</v>
      </c>
      <c r="E18" s="72">
        <v>910.31700000000012</v>
      </c>
      <c r="F18" s="72">
        <v>939.44799999999998</v>
      </c>
      <c r="G18" s="72">
        <v>1043.8180000000002</v>
      </c>
      <c r="H18" s="72">
        <v>1203.8789999999999</v>
      </c>
      <c r="I18" s="72">
        <v>1344.6539999999998</v>
      </c>
      <c r="J18" s="72">
        <v>1411.6949999999997</v>
      </c>
      <c r="K18" s="72">
        <v>1446.1229999999996</v>
      </c>
      <c r="L18" s="72">
        <v>1462.846</v>
      </c>
      <c r="M18" s="72">
        <v>1460.0169999999998</v>
      </c>
      <c r="N18" s="72">
        <v>1447.2349999999999</v>
      </c>
      <c r="O18" s="72">
        <v>1414.5640000000001</v>
      </c>
      <c r="P18" s="72">
        <v>1352.8419999999999</v>
      </c>
      <c r="Q18" s="72">
        <v>1322.1690000000003</v>
      </c>
      <c r="R18" s="72">
        <v>1337.021</v>
      </c>
      <c r="S18" s="72">
        <v>1331.4</v>
      </c>
      <c r="T18" s="72">
        <v>1321.5579999999998</v>
      </c>
      <c r="U18" s="72">
        <v>1285.7670000000003</v>
      </c>
      <c r="V18" s="72">
        <v>1219.4279999999997</v>
      </c>
      <c r="W18" s="72">
        <v>1106.7920000000001</v>
      </c>
      <c r="X18" s="72">
        <v>1060.3049999999998</v>
      </c>
      <c r="Y18" s="72">
        <v>968.04500000000007</v>
      </c>
      <c r="Z18" s="73"/>
      <c r="AA18" s="74">
        <f>SUM(B18:Z18)</f>
        <v>29176.145000000004</v>
      </c>
    </row>
    <row r="19" spans="1:27" ht="24.95" customHeight="1" x14ac:dyDescent="0.2">
      <c r="A19" s="70" t="s">
        <v>14</v>
      </c>
      <c r="B19" s="75">
        <v>2493.9830000000006</v>
      </c>
      <c r="C19" s="76">
        <v>2392.6230000000005</v>
      </c>
      <c r="D19" s="76">
        <v>2286.9359999999997</v>
      </c>
      <c r="E19" s="76">
        <v>2231</v>
      </c>
      <c r="F19" s="76">
        <v>2291.8200000000002</v>
      </c>
      <c r="G19" s="76">
        <v>2608.9590000000007</v>
      </c>
      <c r="H19" s="76">
        <v>3072.748</v>
      </c>
      <c r="I19" s="76">
        <v>3455.2269999999999</v>
      </c>
      <c r="J19" s="76">
        <v>3871.1629999999996</v>
      </c>
      <c r="K19" s="76">
        <v>4111.6459999999988</v>
      </c>
      <c r="L19" s="76">
        <v>4291.03</v>
      </c>
      <c r="M19" s="76">
        <v>4337.6109999999999</v>
      </c>
      <c r="N19" s="76">
        <v>4283.0860000000011</v>
      </c>
      <c r="O19" s="76">
        <v>4103.0730000000003</v>
      </c>
      <c r="P19" s="76">
        <v>3998.7159999999994</v>
      </c>
      <c r="Q19" s="76">
        <v>4009.6719999999996</v>
      </c>
      <c r="R19" s="76">
        <v>4347.2469999999994</v>
      </c>
      <c r="S19" s="76">
        <v>4573.9599999999991</v>
      </c>
      <c r="T19" s="76">
        <v>4670.8620000000001</v>
      </c>
      <c r="U19" s="76">
        <v>4602.21</v>
      </c>
      <c r="V19" s="76">
        <v>4309.2559999999994</v>
      </c>
      <c r="W19" s="76">
        <v>3775.3459999999995</v>
      </c>
      <c r="X19" s="76">
        <v>3503.9709999999995</v>
      </c>
      <c r="Y19" s="76">
        <v>2928.38</v>
      </c>
      <c r="Z19" s="73"/>
      <c r="AA19" s="74">
        <f>SUM(B19:Z19)</f>
        <v>86550.525000000009</v>
      </c>
    </row>
    <row r="20" spans="1:27" ht="24.95" customHeight="1" x14ac:dyDescent="0.2">
      <c r="A20" s="77" t="s">
        <v>15</v>
      </c>
      <c r="B20" s="76">
        <v>110</v>
      </c>
      <c r="C20" s="76">
        <v>235</v>
      </c>
      <c r="D20" s="76">
        <v>235</v>
      </c>
      <c r="E20" s="76">
        <v>235</v>
      </c>
      <c r="F20" s="76">
        <v>235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1160</v>
      </c>
    </row>
    <row r="21" spans="1:27" ht="24.95" customHeight="1" x14ac:dyDescent="0.2">
      <c r="A21" s="80" t="s">
        <v>16</v>
      </c>
      <c r="B21" s="72">
        <v>119.5</v>
      </c>
      <c r="C21" s="72">
        <v>116.5</v>
      </c>
      <c r="D21" s="72">
        <v>116.5</v>
      </c>
      <c r="E21" s="72">
        <v>118</v>
      </c>
      <c r="F21" s="72">
        <v>117.5</v>
      </c>
      <c r="G21" s="72">
        <v>119</v>
      </c>
      <c r="H21" s="72">
        <v>128</v>
      </c>
      <c r="I21" s="72">
        <v>129</v>
      </c>
      <c r="J21" s="72">
        <v>130</v>
      </c>
      <c r="K21" s="72">
        <v>130</v>
      </c>
      <c r="L21" s="72">
        <v>130.5</v>
      </c>
      <c r="M21" s="72">
        <v>131</v>
      </c>
      <c r="N21" s="72">
        <v>129.5</v>
      </c>
      <c r="O21" s="72">
        <v>129</v>
      </c>
      <c r="P21" s="72">
        <v>135.5</v>
      </c>
      <c r="Q21" s="72">
        <v>144.5</v>
      </c>
      <c r="R21" s="72">
        <v>155.5</v>
      </c>
      <c r="S21" s="72">
        <v>158.5</v>
      </c>
      <c r="T21" s="72">
        <v>159</v>
      </c>
      <c r="U21" s="72">
        <v>160.5</v>
      </c>
      <c r="V21" s="72">
        <v>150.5</v>
      </c>
      <c r="W21" s="72">
        <v>139</v>
      </c>
      <c r="X21" s="72">
        <v>129.5</v>
      </c>
      <c r="Y21" s="72">
        <v>121.5</v>
      </c>
      <c r="Z21" s="72"/>
      <c r="AA21" s="74">
        <f>SUM(B21:Z21)</f>
        <v>3198</v>
      </c>
    </row>
    <row r="22" spans="1:27" ht="30" customHeight="1" thickBot="1" x14ac:dyDescent="0.25">
      <c r="A22" s="81" t="s">
        <v>17</v>
      </c>
      <c r="B22" s="82">
        <f t="shared" ref="B22:AA22" si="1">SUM(B17:B21)</f>
        <v>4665.2890000000007</v>
      </c>
      <c r="C22" s="83">
        <f t="shared" si="1"/>
        <v>4691.5580000000009</v>
      </c>
      <c r="D22" s="83">
        <f t="shared" si="1"/>
        <v>4578.82</v>
      </c>
      <c r="E22" s="83">
        <f t="shared" si="1"/>
        <v>4520.0010000000002</v>
      </c>
      <c r="F22" s="83">
        <f t="shared" si="1"/>
        <v>4611.3150000000005</v>
      </c>
      <c r="G22" s="83">
        <f t="shared" si="1"/>
        <v>4905.9500000000007</v>
      </c>
      <c r="H22" s="83">
        <f t="shared" si="1"/>
        <v>5412.2999999999993</v>
      </c>
      <c r="I22" s="83">
        <f t="shared" si="1"/>
        <v>5917.9079999999994</v>
      </c>
      <c r="J22" s="83">
        <f t="shared" si="1"/>
        <v>6372.485999999999</v>
      </c>
      <c r="K22" s="83">
        <f t="shared" si="1"/>
        <v>6609.3019999999979</v>
      </c>
      <c r="L22" s="83">
        <f t="shared" si="1"/>
        <v>6709.3829999999998</v>
      </c>
      <c r="M22" s="83">
        <f t="shared" si="1"/>
        <v>6726.674</v>
      </c>
      <c r="N22" s="83">
        <f t="shared" si="1"/>
        <v>6640.7230000000009</v>
      </c>
      <c r="O22" s="83">
        <f t="shared" si="1"/>
        <v>6421.5750000000007</v>
      </c>
      <c r="P22" s="83">
        <f t="shared" si="1"/>
        <v>6319.8559999999998</v>
      </c>
      <c r="Q22" s="83">
        <f t="shared" si="1"/>
        <v>6313.4920000000002</v>
      </c>
      <c r="R22" s="83">
        <f t="shared" si="1"/>
        <v>6691.9459999999999</v>
      </c>
      <c r="S22" s="83">
        <f t="shared" si="1"/>
        <v>7027.0689999999995</v>
      </c>
      <c r="T22" s="83">
        <f t="shared" si="1"/>
        <v>7049.7449999999999</v>
      </c>
      <c r="U22" s="83">
        <f t="shared" si="1"/>
        <v>6948.8060000000005</v>
      </c>
      <c r="V22" s="83">
        <f t="shared" si="1"/>
        <v>6580.4889999999996</v>
      </c>
      <c r="W22" s="83">
        <f t="shared" si="1"/>
        <v>5949.2780000000002</v>
      </c>
      <c r="X22" s="83">
        <f t="shared" si="1"/>
        <v>5509.8849999999993</v>
      </c>
      <c r="Y22" s="83">
        <f t="shared" si="1"/>
        <v>4995.5910000000003</v>
      </c>
      <c r="Z22" s="84">
        <f t="shared" si="1"/>
        <v>0</v>
      </c>
      <c r="AA22" s="85">
        <f t="shared" si="1"/>
        <v>142169.44100000002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480.5</v>
      </c>
      <c r="C25" s="67">
        <v>477.5</v>
      </c>
      <c r="D25" s="67">
        <v>477.5</v>
      </c>
      <c r="E25" s="67">
        <v>479</v>
      </c>
      <c r="F25" s="67">
        <v>478.5</v>
      </c>
      <c r="G25" s="67">
        <v>480</v>
      </c>
      <c r="H25" s="67">
        <v>469</v>
      </c>
      <c r="I25" s="67">
        <v>470</v>
      </c>
      <c r="J25" s="67">
        <v>471</v>
      </c>
      <c r="K25" s="67">
        <v>471</v>
      </c>
      <c r="L25" s="67">
        <v>471.5</v>
      </c>
      <c r="M25" s="67">
        <v>472</v>
      </c>
      <c r="N25" s="67">
        <v>470.5</v>
      </c>
      <c r="O25" s="67">
        <v>470</v>
      </c>
      <c r="P25" s="67">
        <v>476.5</v>
      </c>
      <c r="Q25" s="67">
        <v>485.5</v>
      </c>
      <c r="R25" s="67">
        <v>496.5</v>
      </c>
      <c r="S25" s="67">
        <v>499.5</v>
      </c>
      <c r="T25" s="67">
        <v>500</v>
      </c>
      <c r="U25" s="67">
        <v>501.5</v>
      </c>
      <c r="V25" s="67">
        <v>491.5</v>
      </c>
      <c r="W25" s="67">
        <v>480</v>
      </c>
      <c r="X25" s="67">
        <v>470.5</v>
      </c>
      <c r="Y25" s="67">
        <v>462.5</v>
      </c>
      <c r="Z25" s="68"/>
      <c r="AA25" s="69">
        <f>SUM(B25:Z25)</f>
        <v>11502</v>
      </c>
    </row>
    <row r="26" spans="1:27" ht="24.95" customHeight="1" x14ac:dyDescent="0.2">
      <c r="A26" s="70" t="s">
        <v>20</v>
      </c>
      <c r="B26" s="71">
        <v>4879.3599999999997</v>
      </c>
      <c r="C26" s="72">
        <v>4898.8819999999996</v>
      </c>
      <c r="D26" s="72">
        <v>4842.0940000000001</v>
      </c>
      <c r="E26" s="72">
        <v>4764.8450000000003</v>
      </c>
      <c r="F26" s="72">
        <v>4719.8149999999996</v>
      </c>
      <c r="G26" s="72">
        <v>4944.95</v>
      </c>
      <c r="H26" s="72">
        <v>5260.3</v>
      </c>
      <c r="I26" s="72">
        <v>5908.4870000000001</v>
      </c>
      <c r="J26" s="72">
        <v>6458.884</v>
      </c>
      <c r="K26" s="72">
        <v>6735.3019999999997</v>
      </c>
      <c r="L26" s="72">
        <v>6905.8829999999998</v>
      </c>
      <c r="M26" s="72">
        <v>6879.674</v>
      </c>
      <c r="N26" s="72">
        <v>6785.915</v>
      </c>
      <c r="O26" s="72">
        <v>6608.5749999999998</v>
      </c>
      <c r="P26" s="72">
        <v>6390.5910000000003</v>
      </c>
      <c r="Q26" s="72">
        <v>6068.9920000000002</v>
      </c>
      <c r="R26" s="72">
        <v>6340.4459999999999</v>
      </c>
      <c r="S26" s="72">
        <v>6710.7280000000001</v>
      </c>
      <c r="T26" s="72">
        <v>6613.2489999999998</v>
      </c>
      <c r="U26" s="72">
        <v>6491.3059999999996</v>
      </c>
      <c r="V26" s="72">
        <v>6133.9889999999996</v>
      </c>
      <c r="W26" s="72">
        <v>5634.2780000000002</v>
      </c>
      <c r="X26" s="72">
        <v>5264.2439999999997</v>
      </c>
      <c r="Y26" s="72">
        <v>4927.143</v>
      </c>
      <c r="Z26" s="73"/>
      <c r="AA26" s="74">
        <f>SUM(B26:Z26)</f>
        <v>141167.932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5359.86</v>
      </c>
      <c r="C28" s="57">
        <f t="shared" si="2"/>
        <v>5376.3819999999996</v>
      </c>
      <c r="D28" s="57">
        <f t="shared" si="2"/>
        <v>5319.5940000000001</v>
      </c>
      <c r="E28" s="57">
        <f t="shared" si="2"/>
        <v>5243.8450000000003</v>
      </c>
      <c r="F28" s="57">
        <f t="shared" si="2"/>
        <v>5198.3149999999996</v>
      </c>
      <c r="G28" s="57">
        <f t="shared" si="2"/>
        <v>5424.95</v>
      </c>
      <c r="H28" s="57">
        <f t="shared" si="2"/>
        <v>5729.3</v>
      </c>
      <c r="I28" s="57">
        <f t="shared" si="2"/>
        <v>6378.4870000000001</v>
      </c>
      <c r="J28" s="57">
        <f t="shared" si="2"/>
        <v>6929.884</v>
      </c>
      <c r="K28" s="57">
        <f t="shared" si="2"/>
        <v>7206.3019999999997</v>
      </c>
      <c r="L28" s="57">
        <f t="shared" si="2"/>
        <v>7377.3829999999998</v>
      </c>
      <c r="M28" s="57">
        <f t="shared" si="2"/>
        <v>7351.674</v>
      </c>
      <c r="N28" s="57">
        <f t="shared" si="2"/>
        <v>7256.415</v>
      </c>
      <c r="O28" s="57">
        <f t="shared" si="2"/>
        <v>7078.5749999999998</v>
      </c>
      <c r="P28" s="57">
        <f t="shared" si="2"/>
        <v>6867.0910000000003</v>
      </c>
      <c r="Q28" s="57">
        <f t="shared" si="2"/>
        <v>6554.4920000000002</v>
      </c>
      <c r="R28" s="57">
        <f t="shared" si="2"/>
        <v>6836.9459999999999</v>
      </c>
      <c r="S28" s="57">
        <f t="shared" si="2"/>
        <v>7210.2280000000001</v>
      </c>
      <c r="T28" s="57">
        <f t="shared" si="2"/>
        <v>7113.2489999999998</v>
      </c>
      <c r="U28" s="57">
        <f t="shared" si="2"/>
        <v>6992.8059999999996</v>
      </c>
      <c r="V28" s="57">
        <f t="shared" si="2"/>
        <v>6625.4889999999996</v>
      </c>
      <c r="W28" s="57">
        <f t="shared" si="2"/>
        <v>6114.2780000000002</v>
      </c>
      <c r="X28" s="57">
        <f t="shared" si="2"/>
        <v>5734.7439999999997</v>
      </c>
      <c r="Y28" s="57">
        <f t="shared" si="2"/>
        <v>5389.643</v>
      </c>
      <c r="Z28" s="58">
        <f t="shared" si="2"/>
        <v>0</v>
      </c>
      <c r="AA28" s="59">
        <f t="shared" si="2"/>
        <v>152669.932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82</v>
      </c>
      <c r="C31" s="90">
        <v>73.823999999999998</v>
      </c>
      <c r="D31" s="90">
        <v>92.713999999999999</v>
      </c>
      <c r="E31" s="90">
        <v>82.843999999999994</v>
      </c>
      <c r="F31" s="90">
        <v>57</v>
      </c>
      <c r="G31" s="90">
        <v>14</v>
      </c>
      <c r="H31" s="90">
        <v>23</v>
      </c>
      <c r="I31" s="90">
        <v>108</v>
      </c>
      <c r="J31" s="90">
        <v>128</v>
      </c>
      <c r="K31" s="90">
        <v>158</v>
      </c>
      <c r="L31" s="90">
        <v>169</v>
      </c>
      <c r="M31" s="90">
        <v>172</v>
      </c>
      <c r="N31" s="90">
        <v>147</v>
      </c>
      <c r="O31" s="90">
        <v>130</v>
      </c>
      <c r="P31" s="90">
        <v>104</v>
      </c>
      <c r="Q31" s="90">
        <v>51</v>
      </c>
      <c r="R31" s="90">
        <v>12</v>
      </c>
      <c r="S31" s="90">
        <v>12</v>
      </c>
      <c r="T31" s="90">
        <v>12</v>
      </c>
      <c r="U31" s="90">
        <v>12</v>
      </c>
      <c r="V31" s="90">
        <v>12</v>
      </c>
      <c r="W31" s="90">
        <v>12</v>
      </c>
      <c r="X31" s="90">
        <v>32</v>
      </c>
      <c r="Y31" s="90">
        <v>52</v>
      </c>
      <c r="Z31" s="91"/>
      <c r="AA31" s="69">
        <f t="shared" ref="AA31:AA36" si="3">SUM(B31:Z31)</f>
        <v>1748.3820000000001</v>
      </c>
    </row>
    <row r="32" spans="1:27" ht="24.95" customHeight="1" x14ac:dyDescent="0.2">
      <c r="A32" s="92" t="s">
        <v>35</v>
      </c>
      <c r="B32" s="93">
        <v>112.571</v>
      </c>
      <c r="C32" s="94">
        <v>111</v>
      </c>
      <c r="D32" s="94">
        <v>148.06</v>
      </c>
      <c r="E32" s="94">
        <v>141</v>
      </c>
      <c r="F32" s="94">
        <v>30</v>
      </c>
      <c r="G32" s="94">
        <v>35</v>
      </c>
      <c r="H32" s="94">
        <v>39</v>
      </c>
      <c r="I32" s="94">
        <v>87</v>
      </c>
      <c r="J32" s="94">
        <v>138</v>
      </c>
      <c r="K32" s="94">
        <v>290</v>
      </c>
      <c r="L32" s="94">
        <v>363</v>
      </c>
      <c r="M32" s="94">
        <v>344</v>
      </c>
      <c r="N32" s="94">
        <v>355</v>
      </c>
      <c r="O32" s="94">
        <v>441</v>
      </c>
      <c r="P32" s="94">
        <v>376</v>
      </c>
      <c r="Q32" s="94">
        <v>190</v>
      </c>
      <c r="R32" s="94">
        <v>55</v>
      </c>
      <c r="S32" s="94">
        <v>62</v>
      </c>
      <c r="T32" s="94">
        <v>37</v>
      </c>
      <c r="U32" s="94">
        <v>32</v>
      </c>
      <c r="V32" s="94">
        <v>33</v>
      </c>
      <c r="W32" s="94">
        <v>71</v>
      </c>
      <c r="X32" s="94">
        <v>73</v>
      </c>
      <c r="Y32" s="94">
        <v>93</v>
      </c>
      <c r="Z32" s="95"/>
      <c r="AA32" s="74">
        <f t="shared" si="3"/>
        <v>3656.6309999999999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470</v>
      </c>
      <c r="H35" s="94">
        <v>255</v>
      </c>
      <c r="I35" s="94">
        <v>265.57900000000001</v>
      </c>
      <c r="J35" s="94">
        <v>291.39800000000002</v>
      </c>
      <c r="K35" s="94">
        <v>149</v>
      </c>
      <c r="L35" s="94">
        <v>136</v>
      </c>
      <c r="M35" s="94">
        <v>109</v>
      </c>
      <c r="N35" s="94">
        <v>113.69200000000001</v>
      </c>
      <c r="O35" s="94">
        <v>86</v>
      </c>
      <c r="P35" s="94">
        <v>67.234999999999999</v>
      </c>
      <c r="Q35" s="94"/>
      <c r="R35" s="94">
        <v>78</v>
      </c>
      <c r="S35" s="94">
        <v>109.15900000000001</v>
      </c>
      <c r="T35" s="94">
        <v>14.504</v>
      </c>
      <c r="U35" s="94"/>
      <c r="V35" s="94"/>
      <c r="W35" s="94">
        <v>82</v>
      </c>
      <c r="X35" s="94">
        <v>119.85899999999999</v>
      </c>
      <c r="Y35" s="94">
        <v>249.05199999999999</v>
      </c>
      <c r="Z35" s="95"/>
      <c r="AA35" s="74">
        <f t="shared" si="3"/>
        <v>5095.4780000000001</v>
      </c>
    </row>
    <row r="36" spans="1:27" ht="30" customHeight="1" thickBot="1" x14ac:dyDescent="0.25">
      <c r="A36" s="81" t="s">
        <v>39</v>
      </c>
      <c r="B36" s="82">
        <f>SUM(B31:B35)</f>
        <v>694.57100000000003</v>
      </c>
      <c r="C36" s="83">
        <f t="shared" ref="C36:Z36" si="4">SUM(C31:C35)</f>
        <v>684.82400000000007</v>
      </c>
      <c r="D36" s="83">
        <f t="shared" si="4"/>
        <v>740.774</v>
      </c>
      <c r="E36" s="83">
        <f t="shared" si="4"/>
        <v>723.84400000000005</v>
      </c>
      <c r="F36" s="83">
        <f t="shared" si="4"/>
        <v>587</v>
      </c>
      <c r="G36" s="83">
        <f t="shared" si="4"/>
        <v>519</v>
      </c>
      <c r="H36" s="83">
        <f t="shared" si="4"/>
        <v>317</v>
      </c>
      <c r="I36" s="83">
        <f t="shared" si="4"/>
        <v>460.57900000000001</v>
      </c>
      <c r="J36" s="83">
        <f t="shared" si="4"/>
        <v>557.39800000000002</v>
      </c>
      <c r="K36" s="83">
        <f t="shared" si="4"/>
        <v>597</v>
      </c>
      <c r="L36" s="83">
        <f t="shared" si="4"/>
        <v>668</v>
      </c>
      <c r="M36" s="83">
        <f t="shared" si="4"/>
        <v>625</v>
      </c>
      <c r="N36" s="83">
        <f t="shared" si="4"/>
        <v>615.69200000000001</v>
      </c>
      <c r="O36" s="83">
        <f t="shared" si="4"/>
        <v>657</v>
      </c>
      <c r="P36" s="83">
        <f t="shared" si="4"/>
        <v>547.23500000000001</v>
      </c>
      <c r="Q36" s="83">
        <f t="shared" si="4"/>
        <v>241</v>
      </c>
      <c r="R36" s="83">
        <f t="shared" si="4"/>
        <v>145</v>
      </c>
      <c r="S36" s="83">
        <f t="shared" si="4"/>
        <v>183.15899999999999</v>
      </c>
      <c r="T36" s="83">
        <f t="shared" si="4"/>
        <v>63.503999999999998</v>
      </c>
      <c r="U36" s="83">
        <f t="shared" si="4"/>
        <v>44</v>
      </c>
      <c r="V36" s="83">
        <f t="shared" si="4"/>
        <v>45</v>
      </c>
      <c r="W36" s="83">
        <f t="shared" si="4"/>
        <v>165</v>
      </c>
      <c r="X36" s="83">
        <f t="shared" si="4"/>
        <v>224.85899999999998</v>
      </c>
      <c r="Y36" s="83">
        <f t="shared" si="4"/>
        <v>394.05200000000002</v>
      </c>
      <c r="Z36" s="84">
        <f t="shared" si="4"/>
        <v>0</v>
      </c>
      <c r="AA36" s="85">
        <f t="shared" si="3"/>
        <v>10500.491000000002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5359.8600000000006</v>
      </c>
      <c r="C39" s="83">
        <f t="shared" ref="C39:Z39" si="6">SUM(C10:C13)+C22+C36</f>
        <v>5376.3820000000014</v>
      </c>
      <c r="D39" s="83">
        <f t="shared" si="6"/>
        <v>5319.5940000000001</v>
      </c>
      <c r="E39" s="83">
        <f t="shared" si="6"/>
        <v>5243.8450000000003</v>
      </c>
      <c r="F39" s="83">
        <f t="shared" si="6"/>
        <v>5198.3150000000005</v>
      </c>
      <c r="G39" s="83">
        <f t="shared" si="6"/>
        <v>5424.9500000000007</v>
      </c>
      <c r="H39" s="83">
        <f t="shared" si="6"/>
        <v>5729.2999999999993</v>
      </c>
      <c r="I39" s="83">
        <f t="shared" si="6"/>
        <v>6378.4869999999992</v>
      </c>
      <c r="J39" s="83">
        <f t="shared" si="6"/>
        <v>6929.8839999999991</v>
      </c>
      <c r="K39" s="83">
        <f t="shared" si="6"/>
        <v>7206.3019999999979</v>
      </c>
      <c r="L39" s="83">
        <f t="shared" si="6"/>
        <v>7377.3829999999998</v>
      </c>
      <c r="M39" s="83">
        <f t="shared" si="6"/>
        <v>7351.674</v>
      </c>
      <c r="N39" s="83">
        <f t="shared" si="6"/>
        <v>7256.4150000000009</v>
      </c>
      <c r="O39" s="83">
        <f t="shared" si="6"/>
        <v>7078.5750000000007</v>
      </c>
      <c r="P39" s="83">
        <f t="shared" si="6"/>
        <v>6867.0909999999994</v>
      </c>
      <c r="Q39" s="83">
        <f t="shared" si="6"/>
        <v>6554.4920000000002</v>
      </c>
      <c r="R39" s="83">
        <f t="shared" si="6"/>
        <v>6836.9459999999999</v>
      </c>
      <c r="S39" s="83">
        <f t="shared" si="6"/>
        <v>7210.2279999999992</v>
      </c>
      <c r="T39" s="83">
        <f t="shared" si="6"/>
        <v>7113.2489999999998</v>
      </c>
      <c r="U39" s="83">
        <f t="shared" si="6"/>
        <v>6992.8060000000005</v>
      </c>
      <c r="V39" s="83">
        <f t="shared" si="6"/>
        <v>6625.4889999999996</v>
      </c>
      <c r="W39" s="83">
        <f t="shared" si="6"/>
        <v>6114.2780000000002</v>
      </c>
      <c r="X39" s="83">
        <f t="shared" si="6"/>
        <v>5734.7439999999997</v>
      </c>
      <c r="Y39" s="83">
        <f t="shared" si="6"/>
        <v>5389.643</v>
      </c>
      <c r="Z39" s="84">
        <f t="shared" si="6"/>
        <v>0</v>
      </c>
      <c r="AA39" s="96">
        <f>SUM(B39:Z39)</f>
        <v>152669.932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2020-11-19T12:06:51Z</dcterms:created>
  <dcterms:modified xsi:type="dcterms:W3CDTF">2020-11-19T12:06:52Z</dcterms:modified>
</cp:coreProperties>
</file>