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[1]SPOT_Orders_OverView_01!$A$42:$A$76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<sst xmlns="http://schemas.openxmlformats.org/spreadsheetml/2006/main" count="74" uniqueCount="41">
  <si>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18/11/2020 14:14:24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</si>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</sst>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682</c:v>
                </c:pt>
                <c:pt idx="1">
                  <c:v>682</c:v>
                </c:pt>
                <c:pt idx="2">
                  <c:v>682</c:v>
                </c:pt>
                <c:pt idx="3">
                  <c:v>682</c:v>
                </c:pt>
                <c:pt idx="4">
                  <c:v>682</c:v>
                </c:pt>
                <c:pt idx="5">
                  <c:v>682</c:v>
                </c:pt>
                <c:pt idx="6">
                  <c:v>682</c:v>
                </c:pt>
                <c:pt idx="7">
                  <c:v>682</c:v>
                </c:pt>
                <c:pt idx="8">
                  <c:v>682</c:v>
                </c:pt>
                <c:pt idx="9">
                  <c:v>682</c:v>
                </c:pt>
                <c:pt idx="10">
                  <c:v>682</c:v>
                </c:pt>
                <c:pt idx="11">
                  <c:v>762</c:v>
                </c:pt>
                <c:pt idx="12">
                  <c:v>822</c:v>
                </c:pt>
                <c:pt idx="13">
                  <c:v>870</c:v>
                </c:pt>
                <c:pt idx="14">
                  <c:v>902</c:v>
                </c:pt>
                <c:pt idx="15">
                  <c:v>902</c:v>
                </c:pt>
                <c:pt idx="16">
                  <c:v>937</c:v>
                </c:pt>
                <c:pt idx="17">
                  <c:v>902</c:v>
                </c:pt>
                <c:pt idx="18">
                  <c:v>1047</c:v>
                </c:pt>
                <c:pt idx="19">
                  <c:v>1047</c:v>
                </c:pt>
                <c:pt idx="20">
                  <c:v>902</c:v>
                </c:pt>
                <c:pt idx="21">
                  <c:v>902</c:v>
                </c:pt>
                <c:pt idx="22">
                  <c:v>902</c:v>
                </c:pt>
                <c:pt idx="23">
                  <c:v>902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1795.9</c:v>
                </c:pt>
                <c:pt idx="1">
                  <c:v>1795.9</c:v>
                </c:pt>
                <c:pt idx="2">
                  <c:v>1795.9</c:v>
                </c:pt>
                <c:pt idx="3">
                  <c:v>1795.9</c:v>
                </c:pt>
                <c:pt idx="4">
                  <c:v>1795.9</c:v>
                </c:pt>
                <c:pt idx="5">
                  <c:v>1843.99</c:v>
                </c:pt>
                <c:pt idx="6">
                  <c:v>2278.9</c:v>
                </c:pt>
                <c:pt idx="7">
                  <c:v>2573.11</c:v>
                </c:pt>
                <c:pt idx="8">
                  <c:v>2656.35</c:v>
                </c:pt>
                <c:pt idx="9">
                  <c:v>2508.9389999999999</c:v>
                </c:pt>
                <c:pt idx="10">
                  <c:v>2436.9580000000001</c:v>
                </c:pt>
                <c:pt idx="11">
                  <c:v>2393.92</c:v>
                </c:pt>
                <c:pt idx="12">
                  <c:v>2318.6689999999999</c:v>
                </c:pt>
                <c:pt idx="13">
                  <c:v>2330.8159999999998</c:v>
                </c:pt>
                <c:pt idx="14">
                  <c:v>2491.5569999999998</c:v>
                </c:pt>
                <c:pt idx="15">
                  <c:v>2826.0520000000001</c:v>
                </c:pt>
                <c:pt idx="16">
                  <c:v>2973.3829999999998</c:v>
                </c:pt>
                <c:pt idx="17">
                  <c:v>2834.6459999999997</c:v>
                </c:pt>
                <c:pt idx="18">
                  <c:v>2986.6170000000002</c:v>
                </c:pt>
                <c:pt idx="19">
                  <c:v>2976.5430000000001</c:v>
                </c:pt>
                <c:pt idx="20">
                  <c:v>2931.3220000000001</c:v>
                </c:pt>
                <c:pt idx="21">
                  <c:v>2505.3009999999999</c:v>
                </c:pt>
                <c:pt idx="22">
                  <c:v>2279.386</c:v>
                </c:pt>
                <c:pt idx="23">
                  <c:v>1916.9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345</c:v>
                </c:pt>
                <c:pt idx="1">
                  <c:v>313</c:v>
                </c:pt>
                <c:pt idx="2">
                  <c:v>329.21699999999998</c:v>
                </c:pt>
                <c:pt idx="3">
                  <c:v>294</c:v>
                </c:pt>
                <c:pt idx="4">
                  <c:v>269</c:v>
                </c:pt>
                <c:pt idx="5">
                  <c:v>416</c:v>
                </c:pt>
                <c:pt idx="6">
                  <c:v>266.15899999999999</c:v>
                </c:pt>
                <c:pt idx="7">
                  <c:v>239</c:v>
                </c:pt>
                <c:pt idx="8">
                  <c:v>235</c:v>
                </c:pt>
                <c:pt idx="9">
                  <c:v>235</c:v>
                </c:pt>
                <c:pt idx="10">
                  <c:v>275</c:v>
                </c:pt>
                <c:pt idx="11">
                  <c:v>294</c:v>
                </c:pt>
                <c:pt idx="12">
                  <c:v>277.101</c:v>
                </c:pt>
                <c:pt idx="13">
                  <c:v>254</c:v>
                </c:pt>
                <c:pt idx="14">
                  <c:v>270</c:v>
                </c:pt>
                <c:pt idx="15">
                  <c:v>354</c:v>
                </c:pt>
                <c:pt idx="16">
                  <c:v>468</c:v>
                </c:pt>
                <c:pt idx="17">
                  <c:v>288</c:v>
                </c:pt>
                <c:pt idx="18">
                  <c:v>369</c:v>
                </c:pt>
                <c:pt idx="19">
                  <c:v>611.74</c:v>
                </c:pt>
                <c:pt idx="20">
                  <c:v>489.81700000000001</c:v>
                </c:pt>
                <c:pt idx="21">
                  <c:v>313</c:v>
                </c:pt>
                <c:pt idx="22">
                  <c:v>274</c:v>
                </c:pt>
                <c:pt idx="23">
                  <c:v>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2335.0269999999996</c:v>
                </c:pt>
                <c:pt idx="1">
                  <c:v>2392.1189999999997</c:v>
                </c:pt>
                <c:pt idx="2">
                  <c:v>2433.3440000000001</c:v>
                </c:pt>
                <c:pt idx="3">
                  <c:v>2468.9860000000003</c:v>
                </c:pt>
                <c:pt idx="4">
                  <c:v>2496.7700000000004</c:v>
                </c:pt>
                <c:pt idx="5">
                  <c:v>2527.3020000000001</c:v>
                </c:pt>
                <c:pt idx="6">
                  <c:v>2609.6979999999994</c:v>
                </c:pt>
                <c:pt idx="7">
                  <c:v>2844.096</c:v>
                </c:pt>
                <c:pt idx="8">
                  <c:v>3206.7250000000004</c:v>
                </c:pt>
                <c:pt idx="9">
                  <c:v>3500.078</c:v>
                </c:pt>
                <c:pt idx="10">
                  <c:v>3671.891000000001</c:v>
                </c:pt>
                <c:pt idx="11">
                  <c:v>3696.3759999999997</c:v>
                </c:pt>
                <c:pt idx="12">
                  <c:v>3606.1849999999999</c:v>
                </c:pt>
                <c:pt idx="13">
                  <c:v>3398.409000000001</c:v>
                </c:pt>
                <c:pt idx="14">
                  <c:v>3041.29</c:v>
                </c:pt>
                <c:pt idx="15">
                  <c:v>2639.8509999999992</c:v>
                </c:pt>
                <c:pt idx="16">
                  <c:v>2459.712</c:v>
                </c:pt>
                <c:pt idx="17">
                  <c:v>2459.2539999999999</c:v>
                </c:pt>
                <c:pt idx="18">
                  <c:v>2449.8480000000004</c:v>
                </c:pt>
                <c:pt idx="19">
                  <c:v>2429.6919999999996</c:v>
                </c:pt>
                <c:pt idx="20">
                  <c:v>2397.0880000000002</c:v>
                </c:pt>
                <c:pt idx="21">
                  <c:v>2376.1610000000001</c:v>
                </c:pt>
                <c:pt idx="22">
                  <c:v>2349.607</c:v>
                </c:pt>
                <c:pt idx="23">
                  <c:v>2327.527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5">
                  <c:v>56</c:v>
                </c:pt>
                <c:pt idx="6">
                  <c:v>91</c:v>
                </c:pt>
                <c:pt idx="7">
                  <c:v>65</c:v>
                </c:pt>
                <c:pt idx="8">
                  <c:v>115</c:v>
                </c:pt>
                <c:pt idx="9">
                  <c:v>65</c:v>
                </c:pt>
                <c:pt idx="10">
                  <c:v>65</c:v>
                </c:pt>
                <c:pt idx="11">
                  <c:v>65</c:v>
                </c:pt>
                <c:pt idx="12">
                  <c:v>91</c:v>
                </c:pt>
                <c:pt idx="13">
                  <c:v>91</c:v>
                </c:pt>
                <c:pt idx="14">
                  <c:v>65</c:v>
                </c:pt>
                <c:pt idx="15">
                  <c:v>81</c:v>
                </c:pt>
                <c:pt idx="16">
                  <c:v>95</c:v>
                </c:pt>
                <c:pt idx="17">
                  <c:v>1192</c:v>
                </c:pt>
                <c:pt idx="18">
                  <c:v>476</c:v>
                </c:pt>
                <c:pt idx="19">
                  <c:v>110</c:v>
                </c:pt>
                <c:pt idx="20">
                  <c:v>56</c:v>
                </c:pt>
                <c:pt idx="21">
                  <c:v>106</c:v>
                </c:pt>
                <c:pt idx="22">
                  <c:v>80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5233968"/>
        <c:axId val="405234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5187.9269999999997</c:v>
                </c:pt>
                <c:pt idx="1">
                  <c:v>5213.0190000000002</c:v>
                </c:pt>
                <c:pt idx="2">
                  <c:v>5270.4610000000002</c:v>
                </c:pt>
                <c:pt idx="3">
                  <c:v>5240.8860000000004</c:v>
                </c:pt>
                <c:pt idx="4">
                  <c:v>5243.67</c:v>
                </c:pt>
                <c:pt idx="5">
                  <c:v>5525.2920000000004</c:v>
                </c:pt>
                <c:pt idx="6">
                  <c:v>5927.7569999999996</c:v>
                </c:pt>
                <c:pt idx="7">
                  <c:v>6403.2060000000001</c:v>
                </c:pt>
                <c:pt idx="8">
                  <c:v>6895.0749999999998</c:v>
                </c:pt>
                <c:pt idx="9">
                  <c:v>6991.0169999999998</c:v>
                </c:pt>
                <c:pt idx="10">
                  <c:v>7130.8490000000002</c:v>
                </c:pt>
                <c:pt idx="11">
                  <c:v>7211.2960000000003</c:v>
                </c:pt>
                <c:pt idx="12">
                  <c:v>7114.9549999999999</c:v>
                </c:pt>
                <c:pt idx="13">
                  <c:v>6944.2250000000004</c:v>
                </c:pt>
                <c:pt idx="14">
                  <c:v>6769.8469999999998</c:v>
                </c:pt>
                <c:pt idx="15">
                  <c:v>6802.9030000000002</c:v>
                </c:pt>
                <c:pt idx="16">
                  <c:v>6933.0950000000003</c:v>
                </c:pt>
                <c:pt idx="17">
                  <c:v>7675.9</c:v>
                </c:pt>
                <c:pt idx="18">
                  <c:v>7328.4650000000001</c:v>
                </c:pt>
                <c:pt idx="19">
                  <c:v>7174.9750000000004</c:v>
                </c:pt>
                <c:pt idx="20">
                  <c:v>6776.2269999999999</c:v>
                </c:pt>
                <c:pt idx="21">
                  <c:v>6202.4620000000004</c:v>
                </c:pt>
                <c:pt idx="22">
                  <c:v>5884.9930000000004</c:v>
                </c:pt>
                <c:pt idx="23">
                  <c:v>5470.4269999999997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33968"/>
        <c:axId val="405234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38.29</c:v>
                </c:pt>
                <c:pt idx="1">
                  <c:v>41.28</c:v>
                </c:pt>
                <c:pt idx="2">
                  <c:v>29.9</c:v>
                </c:pt>
                <c:pt idx="3">
                  <c:v>17.03</c:v>
                </c:pt>
                <c:pt idx="4">
                  <c:v>18.23</c:v>
                </c:pt>
                <c:pt idx="5">
                  <c:v>43.7</c:v>
                </c:pt>
                <c:pt idx="6">
                  <c:v>48.26</c:v>
                </c:pt>
                <c:pt idx="7">
                  <c:v>52.15</c:v>
                </c:pt>
                <c:pt idx="8">
                  <c:v>52.15</c:v>
                </c:pt>
                <c:pt idx="9">
                  <c:v>49.67</c:v>
                </c:pt>
                <c:pt idx="10">
                  <c:v>46.22</c:v>
                </c:pt>
                <c:pt idx="11">
                  <c:v>45.14</c:v>
                </c:pt>
                <c:pt idx="12">
                  <c:v>42.31</c:v>
                </c:pt>
                <c:pt idx="13">
                  <c:v>42.13</c:v>
                </c:pt>
                <c:pt idx="14">
                  <c:v>46.22</c:v>
                </c:pt>
                <c:pt idx="15">
                  <c:v>52.15</c:v>
                </c:pt>
                <c:pt idx="16">
                  <c:v>63.08</c:v>
                </c:pt>
                <c:pt idx="17">
                  <c:v>52.15</c:v>
                </c:pt>
                <c:pt idx="18">
                  <c:v>66.23</c:v>
                </c:pt>
                <c:pt idx="19">
                  <c:v>70.37</c:v>
                </c:pt>
                <c:pt idx="20">
                  <c:v>60.38</c:v>
                </c:pt>
                <c:pt idx="21">
                  <c:v>51</c:v>
                </c:pt>
                <c:pt idx="22">
                  <c:v>42.42</c:v>
                </c:pt>
                <c:pt idx="23">
                  <c:v>39.68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35144"/>
        <c:axId val="405234752"/>
      </c:lineChart>
      <c:catAx>
        <c:axId val="405233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34360"/>
        <c:crosses val="autoZero"/>
        <c:auto val="1"/>
        <c:lblAlgn val="ctr"/>
        <c:lblOffset val="100"/>
        <c:noMultiLvlLbl val="0"/>
      </c:catAx>
      <c:valAx>
        <c:axId val="405234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33968"/>
        <c:crosses val="autoZero"/>
        <c:crossBetween val="between"/>
      </c:valAx>
      <c:valAx>
        <c:axId val="405234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35144"/>
        <c:crosses val="max"/>
        <c:crossBetween val="between"/>
      </c:valAx>
      <c:catAx>
        <c:axId val="405235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234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44154</v>
          </cell>
        </row>
        <row r="5">
          <cell r="C5" t="str">
            <v>DAM</v>
          </cell>
        </row>
        <row r="20">
          <cell r="C20">
            <v>19301</v>
          </cell>
        </row>
        <row r="21">
          <cell r="C21">
            <v>57042.859000000011</v>
          </cell>
        </row>
        <row r="22">
          <cell r="C22">
            <v>3085</v>
          </cell>
        </row>
        <row r="23">
          <cell r="C23">
            <v>7773.0339999999987</v>
          </cell>
        </row>
        <row r="24">
          <cell r="C24">
            <v>66117.036000000007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21989.869000000002</v>
          </cell>
        </row>
        <row r="33">
          <cell r="C33">
            <v>29353.799000000006</v>
          </cell>
        </row>
        <row r="34">
          <cell r="C34">
            <v>85221.42</v>
          </cell>
        </row>
        <row r="35">
          <cell r="C35">
            <v>830</v>
          </cell>
        </row>
        <row r="36">
          <cell r="C36">
            <v>12716.841</v>
          </cell>
        </row>
        <row r="37">
          <cell r="C37">
            <v>3207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38.29</v>
          </cell>
          <cell r="C7">
            <v>41.28</v>
          </cell>
          <cell r="D7">
            <v>29.9</v>
          </cell>
          <cell r="E7">
            <v>17.03</v>
          </cell>
          <cell r="F7">
            <v>18.23</v>
          </cell>
          <cell r="G7">
            <v>43.7</v>
          </cell>
          <cell r="H7">
            <v>48.26</v>
          </cell>
          <cell r="I7">
            <v>52.15</v>
          </cell>
          <cell r="J7">
            <v>52.15</v>
          </cell>
          <cell r="K7">
            <v>49.67</v>
          </cell>
          <cell r="L7">
            <v>46.22</v>
          </cell>
          <cell r="M7">
            <v>45.14</v>
          </cell>
          <cell r="N7">
            <v>42.31</v>
          </cell>
          <cell r="O7">
            <v>42.13</v>
          </cell>
          <cell r="P7">
            <v>46.22</v>
          </cell>
          <cell r="Q7">
            <v>52.15</v>
          </cell>
          <cell r="R7">
            <v>63.08</v>
          </cell>
          <cell r="S7">
            <v>52.15</v>
          </cell>
          <cell r="T7">
            <v>66.23</v>
          </cell>
          <cell r="U7">
            <v>70.37</v>
          </cell>
          <cell r="V7">
            <v>60.38</v>
          </cell>
          <cell r="W7">
            <v>51</v>
          </cell>
          <cell r="X7">
            <v>42.42</v>
          </cell>
          <cell r="Y7">
            <v>39.68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4">
          <cell r="M14">
            <v>80</v>
          </cell>
          <cell r="N14">
            <v>140</v>
          </cell>
          <cell r="O14">
            <v>188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181</v>
          </cell>
          <cell r="S17">
            <v>181</v>
          </cell>
          <cell r="T17">
            <v>181</v>
          </cell>
          <cell r="U17">
            <v>181</v>
          </cell>
          <cell r="V17">
            <v>181</v>
          </cell>
          <cell r="W17">
            <v>181</v>
          </cell>
          <cell r="X17">
            <v>181</v>
          </cell>
          <cell r="Y17">
            <v>181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230</v>
          </cell>
          <cell r="S20">
            <v>195</v>
          </cell>
          <cell r="T20">
            <v>230</v>
          </cell>
          <cell r="U20">
            <v>230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261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250</v>
          </cell>
          <cell r="I25">
            <v>250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250</v>
          </cell>
          <cell r="X25">
            <v>250</v>
          </cell>
          <cell r="Y25">
            <v>250</v>
          </cell>
        </row>
        <row r="26">
          <cell r="B26">
            <v>450</v>
          </cell>
          <cell r="C26">
            <v>450</v>
          </cell>
          <cell r="D26">
            <v>450</v>
          </cell>
          <cell r="E26">
            <v>450</v>
          </cell>
          <cell r="F26">
            <v>450</v>
          </cell>
          <cell r="G26">
            <v>450</v>
          </cell>
          <cell r="H26">
            <v>450</v>
          </cell>
          <cell r="I26">
            <v>450</v>
          </cell>
          <cell r="J26">
            <v>450</v>
          </cell>
          <cell r="K26">
            <v>360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360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245</v>
          </cell>
          <cell r="X26">
            <v>245</v>
          </cell>
          <cell r="Y26">
            <v>245</v>
          </cell>
        </row>
        <row r="28">
          <cell r="B28">
            <v>236</v>
          </cell>
          <cell r="C28">
            <v>236</v>
          </cell>
          <cell r="D28">
            <v>236</v>
          </cell>
          <cell r="E28">
            <v>236</v>
          </cell>
          <cell r="F28">
            <v>236</v>
          </cell>
          <cell r="G28">
            <v>236</v>
          </cell>
          <cell r="H28">
            <v>441</v>
          </cell>
          <cell r="I28">
            <v>441</v>
          </cell>
          <cell r="J28">
            <v>441</v>
          </cell>
          <cell r="K28">
            <v>440</v>
          </cell>
          <cell r="L28">
            <v>429.44400000000002</v>
          </cell>
          <cell r="M28">
            <v>352</v>
          </cell>
          <cell r="N28">
            <v>352</v>
          </cell>
          <cell r="O28">
            <v>352</v>
          </cell>
          <cell r="P28">
            <v>427.22500000000002</v>
          </cell>
          <cell r="Q28">
            <v>440</v>
          </cell>
          <cell r="R28">
            <v>440</v>
          </cell>
          <cell r="S28">
            <v>441</v>
          </cell>
          <cell r="T28">
            <v>443</v>
          </cell>
          <cell r="U28">
            <v>443</v>
          </cell>
          <cell r="V28">
            <v>444</v>
          </cell>
          <cell r="W28">
            <v>442</v>
          </cell>
          <cell r="X28">
            <v>352</v>
          </cell>
          <cell r="Y28">
            <v>352</v>
          </cell>
        </row>
        <row r="29">
          <cell r="B29">
            <v>390</v>
          </cell>
          <cell r="C29">
            <v>390</v>
          </cell>
          <cell r="D29">
            <v>390</v>
          </cell>
          <cell r="E29">
            <v>390</v>
          </cell>
          <cell r="F29">
            <v>390</v>
          </cell>
          <cell r="G29">
            <v>390</v>
          </cell>
          <cell r="H29">
            <v>390</v>
          </cell>
          <cell r="I29">
            <v>354.21</v>
          </cell>
          <cell r="J29">
            <v>201.279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277.608</v>
          </cell>
          <cell r="R29">
            <v>380</v>
          </cell>
          <cell r="S29">
            <v>339.73200000000003</v>
          </cell>
          <cell r="T29">
            <v>390</v>
          </cell>
          <cell r="U29">
            <v>390</v>
          </cell>
          <cell r="V29">
            <v>390</v>
          </cell>
          <cell r="W29">
            <v>390</v>
          </cell>
          <cell r="X29">
            <v>390</v>
          </cell>
          <cell r="Y29">
            <v>390</v>
          </cell>
        </row>
        <row r="35">
          <cell r="H35">
            <v>110</v>
          </cell>
          <cell r="I35">
            <v>210</v>
          </cell>
          <cell r="J35">
            <v>310</v>
          </cell>
          <cell r="K35">
            <v>346.68</v>
          </cell>
          <cell r="L35">
            <v>315.39999999999998</v>
          </cell>
          <cell r="M35">
            <v>318.15699999999998</v>
          </cell>
          <cell r="N35">
            <v>310</v>
          </cell>
          <cell r="O35">
            <v>310</v>
          </cell>
          <cell r="P35">
            <v>329</v>
          </cell>
          <cell r="Q35">
            <v>350.44</v>
          </cell>
          <cell r="R35">
            <v>355.25700000000001</v>
          </cell>
          <cell r="S35">
            <v>320</v>
          </cell>
          <cell r="T35">
            <v>360.11099999999999</v>
          </cell>
          <cell r="U35">
            <v>360.64299999999997</v>
          </cell>
          <cell r="V35">
            <v>351.42200000000003</v>
          </cell>
          <cell r="W35">
            <v>340.40100000000001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370</v>
          </cell>
          <cell r="J37">
            <v>354.8</v>
          </cell>
          <cell r="K37">
            <v>300</v>
          </cell>
          <cell r="L37">
            <v>300</v>
          </cell>
          <cell r="M37">
            <v>320.851</v>
          </cell>
          <cell r="N37">
            <v>281.28300000000002</v>
          </cell>
          <cell r="O37">
            <v>290.221</v>
          </cell>
          <cell r="P37">
            <v>326.57499999999999</v>
          </cell>
          <cell r="Q37">
            <v>346.738</v>
          </cell>
          <cell r="R37">
            <v>366.64299999999997</v>
          </cell>
          <cell r="S37">
            <v>334.90199999999999</v>
          </cell>
          <cell r="T37">
            <v>364.34500000000003</v>
          </cell>
          <cell r="U37">
            <v>350</v>
          </cell>
          <cell r="V37">
            <v>326</v>
          </cell>
          <cell r="W37">
            <v>353</v>
          </cell>
          <cell r="X37">
            <v>299.66199999999998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230.09</v>
          </cell>
          <cell r="H38">
            <v>350</v>
          </cell>
          <cell r="I38">
            <v>370</v>
          </cell>
          <cell r="J38">
            <v>354.37099999999998</v>
          </cell>
          <cell r="K38">
            <v>347.35899999999998</v>
          </cell>
          <cell r="L38">
            <v>317.214</v>
          </cell>
          <cell r="M38">
            <v>328.012</v>
          </cell>
          <cell r="N38">
            <v>300.48599999999999</v>
          </cell>
          <cell r="O38">
            <v>303.69499999999999</v>
          </cell>
          <cell r="P38">
            <v>333.85700000000003</v>
          </cell>
          <cell r="Q38">
            <v>346.36599999999999</v>
          </cell>
          <cell r="R38">
            <v>366.58300000000003</v>
          </cell>
          <cell r="S38">
            <v>334.11200000000002</v>
          </cell>
          <cell r="T38">
            <v>364.26100000000002</v>
          </cell>
          <cell r="U38">
            <v>368</v>
          </cell>
          <cell r="V38">
            <v>355</v>
          </cell>
          <cell r="W38">
            <v>357</v>
          </cell>
          <cell r="X38">
            <v>314.82400000000001</v>
          </cell>
          <cell r="Y38">
            <v>182</v>
          </cell>
        </row>
        <row r="40"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202</v>
          </cell>
          <cell r="T40">
            <v>70</v>
          </cell>
        </row>
        <row r="41"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80</v>
          </cell>
          <cell r="T41">
            <v>78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54</v>
          </cell>
          <cell r="T43">
            <v>46</v>
          </cell>
        </row>
        <row r="44">
          <cell r="S44">
            <v>194</v>
          </cell>
        </row>
        <row r="45">
          <cell r="S45">
            <v>195</v>
          </cell>
          <cell r="T45">
            <v>105</v>
          </cell>
        </row>
        <row r="46">
          <cell r="S46">
            <v>70</v>
          </cell>
        </row>
        <row r="48">
          <cell r="S48">
            <v>117</v>
          </cell>
          <cell r="T48">
            <v>117</v>
          </cell>
          <cell r="U48">
            <v>66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S51">
            <v>120</v>
          </cell>
        </row>
        <row r="53">
          <cell r="S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R56">
            <v>14</v>
          </cell>
          <cell r="S56">
            <v>14</v>
          </cell>
          <cell r="T56">
            <v>14</v>
          </cell>
          <cell r="U56">
            <v>14</v>
          </cell>
        </row>
        <row r="57">
          <cell r="Q57">
            <v>16</v>
          </cell>
          <cell r="R57">
            <v>16</v>
          </cell>
          <cell r="S57">
            <v>16</v>
          </cell>
          <cell r="T57">
            <v>16</v>
          </cell>
        </row>
        <row r="59">
          <cell r="B59">
            <v>2335.0269999999996</v>
          </cell>
          <cell r="C59">
            <v>2392.1189999999997</v>
          </cell>
          <cell r="D59">
            <v>2433.3440000000001</v>
          </cell>
          <cell r="E59">
            <v>2468.9860000000003</v>
          </cell>
          <cell r="F59">
            <v>2496.7700000000004</v>
          </cell>
          <cell r="G59">
            <v>2527.3020000000001</v>
          </cell>
          <cell r="H59">
            <v>2609.6979999999994</v>
          </cell>
          <cell r="I59">
            <v>2844.096</v>
          </cell>
          <cell r="J59">
            <v>3206.7250000000004</v>
          </cell>
          <cell r="K59">
            <v>3500.078</v>
          </cell>
          <cell r="L59">
            <v>3671.891000000001</v>
          </cell>
          <cell r="M59">
            <v>3696.3759999999997</v>
          </cell>
          <cell r="N59">
            <v>3606.1849999999999</v>
          </cell>
          <cell r="O59">
            <v>3398.409000000001</v>
          </cell>
          <cell r="P59">
            <v>3041.29</v>
          </cell>
          <cell r="Q59">
            <v>2639.8509999999992</v>
          </cell>
          <cell r="R59">
            <v>2459.712</v>
          </cell>
          <cell r="S59">
            <v>2459.2539999999999</v>
          </cell>
          <cell r="T59">
            <v>2449.8480000000004</v>
          </cell>
          <cell r="U59">
            <v>2429.6919999999996</v>
          </cell>
          <cell r="V59">
            <v>2397.0880000000002</v>
          </cell>
          <cell r="W59">
            <v>2376.1610000000001</v>
          </cell>
          <cell r="X59">
            <v>2349.607</v>
          </cell>
          <cell r="Y59">
            <v>2327.527</v>
          </cell>
        </row>
        <row r="72">
          <cell r="B72">
            <v>22</v>
          </cell>
          <cell r="C72">
            <v>22</v>
          </cell>
          <cell r="D72">
            <v>22</v>
          </cell>
          <cell r="E72">
            <v>22</v>
          </cell>
          <cell r="F72">
            <v>22</v>
          </cell>
          <cell r="G72">
            <v>57</v>
          </cell>
          <cell r="H72">
            <v>22.158999999999999</v>
          </cell>
          <cell r="I72">
            <v>21</v>
          </cell>
          <cell r="J72">
            <v>17</v>
          </cell>
          <cell r="K72">
            <v>17</v>
          </cell>
          <cell r="L72">
            <v>17</v>
          </cell>
          <cell r="M72">
            <v>36</v>
          </cell>
          <cell r="N72">
            <v>36</v>
          </cell>
          <cell r="O72">
            <v>36</v>
          </cell>
          <cell r="P72">
            <v>17</v>
          </cell>
          <cell r="Q72">
            <v>71</v>
          </cell>
          <cell r="R72">
            <v>125</v>
          </cell>
          <cell r="S72">
            <v>52</v>
          </cell>
          <cell r="T72">
            <v>113</v>
          </cell>
          <cell r="U72">
            <v>136</v>
          </cell>
          <cell r="V72">
            <v>109</v>
          </cell>
          <cell r="W72">
            <v>41</v>
          </cell>
          <cell r="X72">
            <v>41</v>
          </cell>
          <cell r="Y72">
            <v>66</v>
          </cell>
        </row>
        <row r="73">
          <cell r="B73">
            <v>207</v>
          </cell>
          <cell r="C73">
            <v>165</v>
          </cell>
          <cell r="D73">
            <v>193</v>
          </cell>
          <cell r="E73">
            <v>197</v>
          </cell>
          <cell r="F73">
            <v>165</v>
          </cell>
          <cell r="G73">
            <v>176</v>
          </cell>
          <cell r="H73">
            <v>128</v>
          </cell>
          <cell r="I73">
            <v>102</v>
          </cell>
          <cell r="J73">
            <v>102</v>
          </cell>
          <cell r="K73">
            <v>102</v>
          </cell>
          <cell r="L73">
            <v>102</v>
          </cell>
          <cell r="M73">
            <v>102</v>
          </cell>
          <cell r="N73">
            <v>102</v>
          </cell>
          <cell r="O73">
            <v>102</v>
          </cell>
          <cell r="P73">
            <v>102</v>
          </cell>
          <cell r="Q73">
            <v>102</v>
          </cell>
          <cell r="R73">
            <v>102</v>
          </cell>
          <cell r="S73">
            <v>107</v>
          </cell>
          <cell r="T73">
            <v>112</v>
          </cell>
          <cell r="U73">
            <v>132</v>
          </cell>
          <cell r="V73">
            <v>102</v>
          </cell>
          <cell r="W73">
            <v>123</v>
          </cell>
          <cell r="X73">
            <v>102</v>
          </cell>
          <cell r="Y73">
            <v>102</v>
          </cell>
        </row>
        <row r="75">
          <cell r="B75">
            <v>116</v>
          </cell>
          <cell r="C75">
            <v>116</v>
          </cell>
          <cell r="D75">
            <v>114.217</v>
          </cell>
          <cell r="E75">
            <v>75</v>
          </cell>
          <cell r="F75">
            <v>82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C76">
            <v>10</v>
          </cell>
          <cell r="G76">
            <v>67</v>
          </cell>
          <cell r="L76">
            <v>40</v>
          </cell>
          <cell r="M76">
            <v>40</v>
          </cell>
          <cell r="N76">
            <v>23.100999999999999</v>
          </cell>
          <cell r="P76">
            <v>35</v>
          </cell>
          <cell r="Q76">
            <v>65</v>
          </cell>
          <cell r="R76">
            <v>125</v>
          </cell>
          <cell r="S76">
            <v>13</v>
          </cell>
          <cell r="T76">
            <v>28</v>
          </cell>
          <cell r="U76">
            <v>227.74</v>
          </cell>
          <cell r="V76">
            <v>162.81700000000001</v>
          </cell>
          <cell r="W76">
            <v>33</v>
          </cell>
          <cell r="X76">
            <v>15</v>
          </cell>
          <cell r="Y76">
            <v>10</v>
          </cell>
        </row>
      </sheetData>
      <sheetData sheetId="14">
        <row r="64">
          <cell r="B64">
            <v>1000.342</v>
          </cell>
          <cell r="C64">
            <v>1016.823</v>
          </cell>
          <cell r="D64">
            <v>1026.982</v>
          </cell>
          <cell r="E64">
            <v>1026.761</v>
          </cell>
          <cell r="F64">
            <v>1027.769</v>
          </cell>
          <cell r="G64">
            <v>1024.684</v>
          </cell>
          <cell r="H64">
            <v>1008.157</v>
          </cell>
          <cell r="I64">
            <v>989.10500000000002</v>
          </cell>
          <cell r="J64">
            <v>960.38599999999997</v>
          </cell>
          <cell r="K64">
            <v>922.35299999999995</v>
          </cell>
          <cell r="L64">
            <v>825.47299999999996</v>
          </cell>
          <cell r="M64">
            <v>798.28800000000001</v>
          </cell>
          <cell r="N64">
            <v>781.27800000000002</v>
          </cell>
          <cell r="O64">
            <v>776.20500000000004</v>
          </cell>
          <cell r="P64">
            <v>833.58500000000004</v>
          </cell>
          <cell r="Q64">
            <v>834.279</v>
          </cell>
          <cell r="R64">
            <v>849.65300000000002</v>
          </cell>
          <cell r="S64">
            <v>944.346</v>
          </cell>
          <cell r="T64">
            <v>879.221</v>
          </cell>
          <cell r="U64">
            <v>880.29899999999998</v>
          </cell>
          <cell r="V64">
            <v>883.49099999999999</v>
          </cell>
          <cell r="W64">
            <v>909.61500000000001</v>
          </cell>
          <cell r="X64">
            <v>813.22900000000004</v>
          </cell>
          <cell r="Y64">
            <v>977.54499999999996</v>
          </cell>
        </row>
        <row r="65">
          <cell r="B65">
            <v>954.75799999999992</v>
          </cell>
          <cell r="C65">
            <v>939.71899999999994</v>
          </cell>
          <cell r="D65">
            <v>925.75200000000007</v>
          </cell>
          <cell r="E65">
            <v>924.13099999999997</v>
          </cell>
          <cell r="F65">
            <v>964.70500000000004</v>
          </cell>
          <cell r="G65">
            <v>1081.607</v>
          </cell>
          <cell r="H65">
            <v>1236.116</v>
          </cell>
          <cell r="I65">
            <v>1351.8360000000002</v>
          </cell>
          <cell r="J65">
            <v>1416.1289999999995</v>
          </cell>
          <cell r="K65">
            <v>1443.3169999999998</v>
          </cell>
          <cell r="L65">
            <v>1457.261</v>
          </cell>
          <cell r="M65">
            <v>1464.0880000000004</v>
          </cell>
          <cell r="N65">
            <v>1446.127</v>
          </cell>
          <cell r="O65">
            <v>1402.009</v>
          </cell>
          <cell r="P65">
            <v>1348.251</v>
          </cell>
          <cell r="Q65">
            <v>1309.6170000000002</v>
          </cell>
          <cell r="R65">
            <v>1322.5960000000002</v>
          </cell>
          <cell r="S65">
            <v>1332.6959999999999</v>
          </cell>
          <cell r="T65">
            <v>1322.1960000000001</v>
          </cell>
          <cell r="U65">
            <v>1291.328</v>
          </cell>
          <cell r="V65">
            <v>1217.6450000000002</v>
          </cell>
          <cell r="W65">
            <v>1118.5570000000002</v>
          </cell>
          <cell r="X65">
            <v>1078.7529999999999</v>
          </cell>
          <cell r="Y65">
            <v>1004.605</v>
          </cell>
        </row>
        <row r="66">
          <cell r="B66">
            <v>2426.1220000000003</v>
          </cell>
          <cell r="C66">
            <v>2339.6670000000004</v>
          </cell>
          <cell r="D66">
            <v>2233.2270000000003</v>
          </cell>
          <cell r="E66">
            <v>2177.7920000000004</v>
          </cell>
          <cell r="F66">
            <v>2267.9909999999995</v>
          </cell>
          <cell r="G66">
            <v>2583.0010000000002</v>
          </cell>
          <cell r="H66">
            <v>3000.9840000000004</v>
          </cell>
          <cell r="I66">
            <v>3407.7650000000003</v>
          </cell>
          <cell r="J66">
            <v>3754.5600000000004</v>
          </cell>
          <cell r="K66">
            <v>3964.163</v>
          </cell>
          <cell r="L66">
            <v>4121.1149999999998</v>
          </cell>
          <cell r="M66">
            <v>4180.3330000000005</v>
          </cell>
          <cell r="N66">
            <v>4145.55</v>
          </cell>
          <cell r="O66">
            <v>3953.1369999999993</v>
          </cell>
          <cell r="P66">
            <v>3910.5110000000004</v>
          </cell>
          <cell r="Q66">
            <v>3942.0069999999996</v>
          </cell>
          <cell r="R66">
            <v>4282.5650000000005</v>
          </cell>
          <cell r="S66">
            <v>4645.8580000000011</v>
          </cell>
          <cell r="T66">
            <v>4700.1530000000002</v>
          </cell>
          <cell r="U66">
            <v>4618.348</v>
          </cell>
          <cell r="V66">
            <v>4297.0909999999994</v>
          </cell>
          <cell r="W66">
            <v>3785.2459999999992</v>
          </cell>
          <cell r="X66">
            <v>3517.2559999999999</v>
          </cell>
          <cell r="Y66">
            <v>2966.9780000000001</v>
          </cell>
        </row>
        <row r="67">
          <cell r="B67">
            <v>125</v>
          </cell>
          <cell r="C67">
            <v>125</v>
          </cell>
          <cell r="D67">
            <v>125</v>
          </cell>
          <cell r="E67">
            <v>235</v>
          </cell>
          <cell r="F67">
            <v>110</v>
          </cell>
          <cell r="G67">
            <v>110</v>
          </cell>
        </row>
        <row r="68">
          <cell r="B68">
            <v>118.5</v>
          </cell>
          <cell r="C68">
            <v>116.5</v>
          </cell>
          <cell r="D68">
            <v>116.5</v>
          </cell>
          <cell r="E68">
            <v>118</v>
          </cell>
          <cell r="F68">
            <v>118</v>
          </cell>
          <cell r="G68">
            <v>118</v>
          </cell>
          <cell r="H68">
            <v>125.5</v>
          </cell>
          <cell r="I68">
            <v>129.5</v>
          </cell>
          <cell r="J68">
            <v>130</v>
          </cell>
          <cell r="K68">
            <v>130</v>
          </cell>
          <cell r="L68">
            <v>130</v>
          </cell>
          <cell r="M68">
            <v>130</v>
          </cell>
          <cell r="N68">
            <v>130</v>
          </cell>
          <cell r="O68">
            <v>129</v>
          </cell>
          <cell r="P68">
            <v>136.5</v>
          </cell>
          <cell r="Q68">
            <v>144</v>
          </cell>
          <cell r="R68">
            <v>155.5</v>
          </cell>
          <cell r="S68">
            <v>162</v>
          </cell>
          <cell r="T68">
            <v>162</v>
          </cell>
          <cell r="U68">
            <v>161</v>
          </cell>
          <cell r="V68">
            <v>152</v>
          </cell>
          <cell r="W68">
            <v>140.5</v>
          </cell>
          <cell r="X68">
            <v>131</v>
          </cell>
          <cell r="Y68">
            <v>123</v>
          </cell>
        </row>
        <row r="72">
          <cell r="B72">
            <v>57</v>
          </cell>
          <cell r="C72">
            <v>57</v>
          </cell>
          <cell r="D72">
            <v>57</v>
          </cell>
          <cell r="E72">
            <v>57</v>
          </cell>
          <cell r="F72">
            <v>75.204999999999998</v>
          </cell>
          <cell r="G72">
            <v>17</v>
          </cell>
          <cell r="H72">
            <v>49</v>
          </cell>
          <cell r="I72">
            <v>137</v>
          </cell>
          <cell r="J72">
            <v>162</v>
          </cell>
          <cell r="K72">
            <v>112</v>
          </cell>
          <cell r="L72">
            <v>172</v>
          </cell>
          <cell r="M72">
            <v>183.08799999999999</v>
          </cell>
          <cell r="N72">
            <v>177</v>
          </cell>
          <cell r="O72">
            <v>198.958</v>
          </cell>
          <cell r="P72">
            <v>172</v>
          </cell>
          <cell r="Q72">
            <v>174</v>
          </cell>
          <cell r="R72">
            <v>97</v>
          </cell>
          <cell r="S72">
            <v>142</v>
          </cell>
          <cell r="T72">
            <v>37</v>
          </cell>
          <cell r="U72">
            <v>47</v>
          </cell>
          <cell r="V72">
            <v>62</v>
          </cell>
          <cell r="W72">
            <v>52</v>
          </cell>
          <cell r="X72">
            <v>105.349</v>
          </cell>
          <cell r="Y72">
            <v>95.123999999999995</v>
          </cell>
        </row>
        <row r="73">
          <cell r="B73">
            <v>10</v>
          </cell>
          <cell r="C73">
            <v>191.042</v>
          </cell>
          <cell r="D73">
            <v>286</v>
          </cell>
          <cell r="E73">
            <v>50</v>
          </cell>
          <cell r="F73">
            <v>50</v>
          </cell>
          <cell r="G73">
            <v>206</v>
          </cell>
          <cell r="H73">
            <v>113</v>
          </cell>
          <cell r="I73">
            <v>138</v>
          </cell>
          <cell r="J73">
            <v>166</v>
          </cell>
          <cell r="K73">
            <v>191</v>
          </cell>
          <cell r="L73">
            <v>191</v>
          </cell>
          <cell r="M73">
            <v>213</v>
          </cell>
          <cell r="N73">
            <v>219</v>
          </cell>
          <cell r="O73">
            <v>221</v>
          </cell>
          <cell r="P73">
            <v>168</v>
          </cell>
          <cell r="Q73">
            <v>168</v>
          </cell>
          <cell r="R73">
            <v>154</v>
          </cell>
          <cell r="S73">
            <v>101</v>
          </cell>
          <cell r="T73">
            <v>60</v>
          </cell>
          <cell r="U73">
            <v>72</v>
          </cell>
          <cell r="V73">
            <v>60</v>
          </cell>
          <cell r="W73">
            <v>66</v>
          </cell>
          <cell r="X73">
            <v>29.405999999999999</v>
          </cell>
          <cell r="Y73">
            <v>57.174999999999997</v>
          </cell>
        </row>
        <row r="75">
          <cell r="E75">
            <v>152.202</v>
          </cell>
          <cell r="F75">
            <v>130</v>
          </cell>
        </row>
        <row r="76">
          <cell r="B76">
            <v>496.20499999999998</v>
          </cell>
          <cell r="C76">
            <v>427.26800000000003</v>
          </cell>
          <cell r="D76">
            <v>500</v>
          </cell>
          <cell r="E76">
            <v>500</v>
          </cell>
          <cell r="F76">
            <v>500</v>
          </cell>
          <cell r="G76">
            <v>385</v>
          </cell>
          <cell r="H76">
            <v>395</v>
          </cell>
          <cell r="I76">
            <v>250</v>
          </cell>
          <cell r="J76">
            <v>306</v>
          </cell>
          <cell r="K76">
            <v>228.184</v>
          </cell>
          <cell r="L76">
            <v>234</v>
          </cell>
          <cell r="M76">
            <v>242.499</v>
          </cell>
          <cell r="N76">
            <v>216</v>
          </cell>
          <cell r="O76">
            <v>263.916</v>
          </cell>
          <cell r="P76">
            <v>201</v>
          </cell>
          <cell r="Q76">
            <v>231</v>
          </cell>
          <cell r="R76">
            <v>71.781000000000006</v>
          </cell>
          <cell r="S76">
            <v>348</v>
          </cell>
          <cell r="T76">
            <v>167.89500000000001</v>
          </cell>
          <cell r="U76">
            <v>105</v>
          </cell>
          <cell r="V76">
            <v>104</v>
          </cell>
          <cell r="W76">
            <v>130.54399999999998</v>
          </cell>
          <cell r="X76">
            <v>210</v>
          </cell>
          <cell r="Y76">
            <v>246</v>
          </cell>
        </row>
      </sheetData>
      <sheetData sheetId="15">
        <row r="7">
          <cell r="B7">
            <v>38.29</v>
          </cell>
          <cell r="C7">
            <v>41.28</v>
          </cell>
          <cell r="D7">
            <v>29.9</v>
          </cell>
          <cell r="E7">
            <v>17.03</v>
          </cell>
          <cell r="F7">
            <v>18.23</v>
          </cell>
          <cell r="G7">
            <v>43.7</v>
          </cell>
          <cell r="H7">
            <v>48.26</v>
          </cell>
          <cell r="I7">
            <v>52.15</v>
          </cell>
          <cell r="J7">
            <v>52.15</v>
          </cell>
          <cell r="K7">
            <v>49.67</v>
          </cell>
          <cell r="L7">
            <v>46.22</v>
          </cell>
          <cell r="M7">
            <v>45.14</v>
          </cell>
          <cell r="N7">
            <v>42.31</v>
          </cell>
          <cell r="O7">
            <v>42.13</v>
          </cell>
          <cell r="P7">
            <v>46.22</v>
          </cell>
          <cell r="Q7">
            <v>52.15</v>
          </cell>
          <cell r="R7">
            <v>63.08</v>
          </cell>
          <cell r="S7">
            <v>52.15</v>
          </cell>
          <cell r="T7">
            <v>66.23</v>
          </cell>
          <cell r="U7">
            <v>70.37</v>
          </cell>
          <cell r="V7">
            <v>60.38</v>
          </cell>
          <cell r="W7">
            <v>51</v>
          </cell>
          <cell r="X7">
            <v>42.42</v>
          </cell>
          <cell r="Y7">
            <v>39.68</v>
          </cell>
        </row>
      </sheetData>
      <sheetData sheetId="16"/>
      <sheetData sheetId="17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DANSKECOM</v>
          </cell>
        </row>
        <row r="46">
          <cell r="A46" t="str">
            <v>DUFERCO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SENTRADE</v>
          </cell>
        </row>
        <row r="69">
          <cell r="A69" t="str">
            <v>SOLARENERGY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44154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44155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5187.9269999999997</v>
      </c>
      <c r="C4" s="18">
        <v>5213.0190000000002</v>
      </c>
      <c r="D4" s="18">
        <v>5270.4610000000002</v>
      </c>
      <c r="E4" s="18">
        <v>5240.8860000000004</v>
      </c>
      <c r="F4" s="18">
        <v>5243.67</v>
      </c>
      <c r="G4" s="18">
        <v>5525.2920000000004</v>
      </c>
      <c r="H4" s="18">
        <v>5927.7569999999996</v>
      </c>
      <c r="I4" s="18">
        <v>6403.2060000000001</v>
      </c>
      <c r="J4" s="18">
        <v>6895.0749999999998</v>
      </c>
      <c r="K4" s="18">
        <v>6991.0169999999998</v>
      </c>
      <c r="L4" s="18">
        <v>7130.8490000000002</v>
      </c>
      <c r="M4" s="18">
        <v>7211.2960000000003</v>
      </c>
      <c r="N4" s="18">
        <v>7114.9549999999999</v>
      </c>
      <c r="O4" s="18">
        <v>6944.2250000000004</v>
      </c>
      <c r="P4" s="18">
        <v>6769.8469999999998</v>
      </c>
      <c r="Q4" s="18">
        <v>6802.9030000000002</v>
      </c>
      <c r="R4" s="18">
        <v>6933.0950000000003</v>
      </c>
      <c r="S4" s="18">
        <v>7675.9</v>
      </c>
      <c r="T4" s="18">
        <v>7328.4650000000001</v>
      </c>
      <c r="U4" s="18">
        <v>7174.9750000000004</v>
      </c>
      <c r="V4" s="18">
        <v>6776.2269999999999</v>
      </c>
      <c r="W4" s="18">
        <v>6202.4620000000004</v>
      </c>
      <c r="X4" s="18">
        <v>5884.9930000000004</v>
      </c>
      <c r="Y4" s="18">
        <v>5470.4269999999997</v>
      </c>
      <c r="Z4" s="19"/>
      <c r="AA4" s="20">
        <f>SUM(B4:Z4)</f>
        <v>153318.92899999997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38.29</v>
      </c>
      <c r="C7" s="28">
        <v>41.28</v>
      </c>
      <c r="D7" s="28">
        <v>29.9</v>
      </c>
      <c r="E7" s="28">
        <v>17.03</v>
      </c>
      <c r="F7" s="28">
        <v>18.23</v>
      </c>
      <c r="G7" s="28">
        <v>43.7</v>
      </c>
      <c r="H7" s="28">
        <v>48.26</v>
      </c>
      <c r="I7" s="28">
        <v>52.15</v>
      </c>
      <c r="J7" s="28">
        <v>52.15</v>
      </c>
      <c r="K7" s="28">
        <v>49.67</v>
      </c>
      <c r="L7" s="28">
        <v>46.22</v>
      </c>
      <c r="M7" s="28">
        <v>45.14</v>
      </c>
      <c r="N7" s="28">
        <v>42.31</v>
      </c>
      <c r="O7" s="28">
        <v>42.13</v>
      </c>
      <c r="P7" s="28">
        <v>46.22</v>
      </c>
      <c r="Q7" s="28">
        <v>52.15</v>
      </c>
      <c r="R7" s="28">
        <v>63.08</v>
      </c>
      <c r="S7" s="28">
        <v>52.15</v>
      </c>
      <c r="T7" s="28">
        <v>66.23</v>
      </c>
      <c r="U7" s="28">
        <v>70.37</v>
      </c>
      <c r="V7" s="28">
        <v>60.38</v>
      </c>
      <c r="W7" s="28">
        <v>51</v>
      </c>
      <c r="X7" s="28">
        <v>42.42</v>
      </c>
      <c r="Y7" s="28">
        <v>39.68</v>
      </c>
      <c r="Z7" s="29"/>
      <c r="AA7" s="30">
        <f>IF(SUM(GR_MAINLAND_MCP_SUM_SELL)&lt;&gt;0,AVERAGEIF(GR_MAINLAND_MCP_SUM_SELL,"&lt;&gt;"""),"")</f>
        <v>46.255833333333335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682</v>
      </c>
      <c r="C10" s="42">
        <v>682</v>
      </c>
      <c r="D10" s="42">
        <v>682</v>
      </c>
      <c r="E10" s="42">
        <v>682</v>
      </c>
      <c r="F10" s="42">
        <v>682</v>
      </c>
      <c r="G10" s="42">
        <v>682</v>
      </c>
      <c r="H10" s="42">
        <v>682</v>
      </c>
      <c r="I10" s="42">
        <v>682</v>
      </c>
      <c r="J10" s="42">
        <v>682</v>
      </c>
      <c r="K10" s="42">
        <v>682</v>
      </c>
      <c r="L10" s="42">
        <v>682</v>
      </c>
      <c r="M10" s="42">
        <v>762</v>
      </c>
      <c r="N10" s="42">
        <v>822</v>
      </c>
      <c r="O10" s="42">
        <v>870</v>
      </c>
      <c r="P10" s="42">
        <v>902</v>
      </c>
      <c r="Q10" s="42">
        <v>902</v>
      </c>
      <c r="R10" s="42">
        <v>937</v>
      </c>
      <c r="S10" s="42">
        <v>902</v>
      </c>
      <c r="T10" s="42">
        <v>1047</v>
      </c>
      <c r="U10" s="42">
        <v>1047</v>
      </c>
      <c r="V10" s="42">
        <v>902</v>
      </c>
      <c r="W10" s="42">
        <v>902</v>
      </c>
      <c r="X10" s="42">
        <v>902</v>
      </c>
      <c r="Y10" s="42">
        <v>902</v>
      </c>
      <c r="Z10" s="43"/>
      <c r="AA10" s="44">
        <f>SUM(B10:Z10)</f>
        <v>19301</v>
      </c>
    </row>
    <row r="11" spans="1:27" ht="24.95" customHeight="1" x14ac:dyDescent="0.2">
      <c r="A11" s="45" t="s">
        <v>7</v>
      </c>
      <c r="B11" s="46">
        <v>1795.9</v>
      </c>
      <c r="C11" s="47">
        <v>1795.9</v>
      </c>
      <c r="D11" s="47">
        <v>1795.9</v>
      </c>
      <c r="E11" s="47">
        <v>1795.9</v>
      </c>
      <c r="F11" s="47">
        <v>1795.9</v>
      </c>
      <c r="G11" s="47">
        <v>1843.99</v>
      </c>
      <c r="H11" s="47">
        <v>2278.9</v>
      </c>
      <c r="I11" s="47">
        <v>2573.11</v>
      </c>
      <c r="J11" s="47">
        <v>2656.35</v>
      </c>
      <c r="K11" s="47">
        <v>2508.9389999999999</v>
      </c>
      <c r="L11" s="47">
        <v>2436.9580000000001</v>
      </c>
      <c r="M11" s="47">
        <v>2393.92</v>
      </c>
      <c r="N11" s="47">
        <v>2318.6689999999999</v>
      </c>
      <c r="O11" s="47">
        <v>2330.8159999999998</v>
      </c>
      <c r="P11" s="47">
        <v>2491.5569999999998</v>
      </c>
      <c r="Q11" s="47">
        <v>2826.0520000000001</v>
      </c>
      <c r="R11" s="47">
        <v>2973.3829999999998</v>
      </c>
      <c r="S11" s="47">
        <v>2834.6459999999997</v>
      </c>
      <c r="T11" s="47">
        <v>2986.6170000000002</v>
      </c>
      <c r="U11" s="47">
        <v>2976.5430000000001</v>
      </c>
      <c r="V11" s="47">
        <v>2931.3220000000001</v>
      </c>
      <c r="W11" s="47">
        <v>2505.3009999999999</v>
      </c>
      <c r="X11" s="47">
        <v>2279.386</v>
      </c>
      <c r="Y11" s="47">
        <v>1916.9</v>
      </c>
      <c r="Z11" s="48"/>
      <c r="AA11" s="49">
        <f>SUM(B11:Z11)</f>
        <v>57042.858999999997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/>
      <c r="F12" s="47"/>
      <c r="G12" s="47">
        <v>56</v>
      </c>
      <c r="H12" s="47">
        <v>91</v>
      </c>
      <c r="I12" s="47">
        <v>65</v>
      </c>
      <c r="J12" s="47">
        <v>115</v>
      </c>
      <c r="K12" s="47">
        <v>65</v>
      </c>
      <c r="L12" s="47">
        <v>65</v>
      </c>
      <c r="M12" s="47">
        <v>65</v>
      </c>
      <c r="N12" s="47">
        <v>91</v>
      </c>
      <c r="O12" s="47">
        <v>91</v>
      </c>
      <c r="P12" s="47">
        <v>65</v>
      </c>
      <c r="Q12" s="47">
        <v>81</v>
      </c>
      <c r="R12" s="47">
        <v>95</v>
      </c>
      <c r="S12" s="47">
        <v>1192</v>
      </c>
      <c r="T12" s="47">
        <v>476</v>
      </c>
      <c r="U12" s="47">
        <v>110</v>
      </c>
      <c r="V12" s="47">
        <v>56</v>
      </c>
      <c r="W12" s="47">
        <v>106</v>
      </c>
      <c r="X12" s="47">
        <v>80</v>
      </c>
      <c r="Y12" s="47">
        <v>30</v>
      </c>
      <c r="Z12" s="48"/>
      <c r="AA12" s="49">
        <f>SUM(B12:Z12)</f>
        <v>3085</v>
      </c>
    </row>
    <row r="13" spans="1:27" ht="24.95" customHeight="1" x14ac:dyDescent="0.2">
      <c r="A13" s="50" t="s">
        <v>9</v>
      </c>
      <c r="B13" s="51">
        <v>2335.0269999999996</v>
      </c>
      <c r="C13" s="52">
        <v>2392.1189999999997</v>
      </c>
      <c r="D13" s="52">
        <v>2433.3440000000001</v>
      </c>
      <c r="E13" s="52">
        <v>2468.9860000000003</v>
      </c>
      <c r="F13" s="52">
        <v>2496.7700000000004</v>
      </c>
      <c r="G13" s="52">
        <v>2527.3020000000001</v>
      </c>
      <c r="H13" s="52">
        <v>2609.6979999999994</v>
      </c>
      <c r="I13" s="52">
        <v>2844.096</v>
      </c>
      <c r="J13" s="52">
        <v>3206.7250000000004</v>
      </c>
      <c r="K13" s="52">
        <v>3500.078</v>
      </c>
      <c r="L13" s="52">
        <v>3671.891000000001</v>
      </c>
      <c r="M13" s="52">
        <v>3696.3759999999997</v>
      </c>
      <c r="N13" s="52">
        <v>3606.1849999999999</v>
      </c>
      <c r="O13" s="52">
        <v>3398.409000000001</v>
      </c>
      <c r="P13" s="52">
        <v>3041.29</v>
      </c>
      <c r="Q13" s="52">
        <v>2639.8509999999992</v>
      </c>
      <c r="R13" s="52">
        <v>2459.712</v>
      </c>
      <c r="S13" s="52">
        <v>2459.2539999999999</v>
      </c>
      <c r="T13" s="52">
        <v>2449.8480000000004</v>
      </c>
      <c r="U13" s="52">
        <v>2429.6919999999996</v>
      </c>
      <c r="V13" s="52">
        <v>2397.0880000000002</v>
      </c>
      <c r="W13" s="52">
        <v>2376.1610000000001</v>
      </c>
      <c r="X13" s="52">
        <v>2349.607</v>
      </c>
      <c r="Y13" s="52">
        <v>2327.527</v>
      </c>
      <c r="Z13" s="53"/>
      <c r="AA13" s="54">
        <f>SUM(B13:Z13)</f>
        <v>66117.036000000007</v>
      </c>
    </row>
    <row r="14" spans="1:27" ht="30" customHeight="1" thickBot="1" x14ac:dyDescent="0.25">
      <c r="A14" s="55" t="s">
        <v>10</v>
      </c>
      <c r="B14" s="56">
        <f>IF(LEN(B$2)&gt;0,SUM(B10:B13),"")</f>
        <v>4842.9269999999997</v>
      </c>
      <c r="C14" s="57">
        <f t="shared" ref="C14:Z14" si="0">IF(LEN(C$2)&gt;0,SUM(C10:C13),"")</f>
        <v>4900.0190000000002</v>
      </c>
      <c r="D14" s="57">
        <f t="shared" si="0"/>
        <v>4941.2440000000006</v>
      </c>
      <c r="E14" s="57">
        <f t="shared" si="0"/>
        <v>4946.8860000000004</v>
      </c>
      <c r="F14" s="57">
        <f t="shared" si="0"/>
        <v>4974.67</v>
      </c>
      <c r="G14" s="57">
        <f t="shared" si="0"/>
        <v>5109.2919999999995</v>
      </c>
      <c r="H14" s="57">
        <f t="shared" si="0"/>
        <v>5661.598</v>
      </c>
      <c r="I14" s="57">
        <f t="shared" si="0"/>
        <v>6164.2060000000001</v>
      </c>
      <c r="J14" s="57">
        <f t="shared" si="0"/>
        <v>6660.0750000000007</v>
      </c>
      <c r="K14" s="57">
        <f t="shared" si="0"/>
        <v>6756.0169999999998</v>
      </c>
      <c r="L14" s="57">
        <f t="shared" si="0"/>
        <v>6855.8490000000011</v>
      </c>
      <c r="M14" s="57">
        <f t="shared" si="0"/>
        <v>6917.2960000000003</v>
      </c>
      <c r="N14" s="57">
        <f t="shared" si="0"/>
        <v>6837.8539999999994</v>
      </c>
      <c r="O14" s="57">
        <f t="shared" si="0"/>
        <v>6690.2250000000004</v>
      </c>
      <c r="P14" s="57">
        <f t="shared" si="0"/>
        <v>6499.8469999999998</v>
      </c>
      <c r="Q14" s="57">
        <f t="shared" si="0"/>
        <v>6448.9029999999993</v>
      </c>
      <c r="R14" s="57">
        <f t="shared" si="0"/>
        <v>6465.0949999999993</v>
      </c>
      <c r="S14" s="57">
        <f t="shared" si="0"/>
        <v>7387.9</v>
      </c>
      <c r="T14" s="57">
        <f t="shared" si="0"/>
        <v>6959.4650000000001</v>
      </c>
      <c r="U14" s="57">
        <f t="shared" si="0"/>
        <v>6563.2349999999988</v>
      </c>
      <c r="V14" s="57">
        <f t="shared" si="0"/>
        <v>6286.41</v>
      </c>
      <c r="W14" s="57">
        <f t="shared" si="0"/>
        <v>5889.4619999999995</v>
      </c>
      <c r="X14" s="57">
        <f t="shared" si="0"/>
        <v>5610.9930000000004</v>
      </c>
      <c r="Y14" s="57">
        <f t="shared" si="0"/>
        <v>5176.4269999999997</v>
      </c>
      <c r="Z14" s="58" t="str">
        <f t="shared" si="0"/>
        <v/>
      </c>
      <c r="AA14" s="59">
        <f>SUM(AA9:AA13)</f>
        <v>145545.89500000002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2311.9</v>
      </c>
      <c r="C25" s="67">
        <v>2317.9</v>
      </c>
      <c r="D25" s="67">
        <v>2349.9</v>
      </c>
      <c r="E25" s="67">
        <v>2382.9</v>
      </c>
      <c r="F25" s="67">
        <v>2419.9</v>
      </c>
      <c r="G25" s="67">
        <v>2490.9</v>
      </c>
      <c r="H25" s="67">
        <v>2596.9</v>
      </c>
      <c r="I25" s="67">
        <v>2808.9</v>
      </c>
      <c r="J25" s="67">
        <v>3184.9</v>
      </c>
      <c r="K25" s="67">
        <v>3395.9</v>
      </c>
      <c r="L25" s="67">
        <v>3508.9</v>
      </c>
      <c r="M25" s="67">
        <v>3602.9</v>
      </c>
      <c r="N25" s="67">
        <v>3615.9</v>
      </c>
      <c r="O25" s="67">
        <v>3479.9</v>
      </c>
      <c r="P25" s="67">
        <v>3179.9</v>
      </c>
      <c r="Q25" s="67">
        <v>2882.9</v>
      </c>
      <c r="R25" s="67">
        <v>2742.9</v>
      </c>
      <c r="S25" s="67">
        <v>3746.9</v>
      </c>
      <c r="T25" s="67">
        <v>3013.9</v>
      </c>
      <c r="U25" s="67">
        <v>2737.9</v>
      </c>
      <c r="V25" s="67">
        <v>2652.9</v>
      </c>
      <c r="W25" s="67">
        <v>2676.9</v>
      </c>
      <c r="X25" s="67">
        <v>2602.9</v>
      </c>
      <c r="Y25" s="67">
        <v>2530.9</v>
      </c>
      <c r="Z25" s="68"/>
      <c r="AA25" s="69">
        <f>SUM(B25:Z25)</f>
        <v>69235.600000000006</v>
      </c>
    </row>
    <row r="26" spans="1:27" ht="24.95" customHeight="1" x14ac:dyDescent="0.2">
      <c r="A26" s="70" t="s">
        <v>20</v>
      </c>
      <c r="B26" s="71">
        <v>862.02700000000004</v>
      </c>
      <c r="C26" s="72">
        <v>881.11900000000003</v>
      </c>
      <c r="D26" s="72">
        <v>906.56100000000004</v>
      </c>
      <c r="E26" s="72">
        <v>843.98599999999999</v>
      </c>
      <c r="F26" s="72">
        <v>809.77</v>
      </c>
      <c r="G26" s="72">
        <v>1020.3920000000001</v>
      </c>
      <c r="H26" s="72">
        <v>1158.857</v>
      </c>
      <c r="I26" s="72">
        <v>1166.306</v>
      </c>
      <c r="J26" s="72">
        <v>1319.175</v>
      </c>
      <c r="K26" s="72">
        <v>1207.117</v>
      </c>
      <c r="L26" s="72">
        <v>1233.9490000000001</v>
      </c>
      <c r="M26" s="72">
        <v>1240.396</v>
      </c>
      <c r="N26" s="72">
        <v>1131.0550000000001</v>
      </c>
      <c r="O26" s="72">
        <v>1096.325</v>
      </c>
      <c r="P26" s="72">
        <v>1221.9469999999999</v>
      </c>
      <c r="Q26" s="72">
        <v>1442.0029999999999</v>
      </c>
      <c r="R26" s="72">
        <v>1702.1949999999999</v>
      </c>
      <c r="S26" s="72">
        <v>1441</v>
      </c>
      <c r="T26" s="72">
        <v>1606.5650000000001</v>
      </c>
      <c r="U26" s="72">
        <v>1729.075</v>
      </c>
      <c r="V26" s="72">
        <v>1425.327</v>
      </c>
      <c r="W26" s="72">
        <v>1062.5619999999999</v>
      </c>
      <c r="X26" s="72">
        <v>819.09299999999996</v>
      </c>
      <c r="Y26" s="72">
        <v>804.52700000000004</v>
      </c>
      <c r="Z26" s="73"/>
      <c r="AA26" s="74">
        <f>SUM(B26:Z26)</f>
        <v>28131.329000000005</v>
      </c>
    </row>
    <row r="27" spans="1:27" ht="24.95" customHeight="1" x14ac:dyDescent="0.2">
      <c r="A27" s="77" t="s">
        <v>21</v>
      </c>
      <c r="B27" s="75">
        <v>2014</v>
      </c>
      <c r="C27" s="76">
        <v>2014</v>
      </c>
      <c r="D27" s="76">
        <v>2014</v>
      </c>
      <c r="E27" s="76">
        <v>2014</v>
      </c>
      <c r="F27" s="76">
        <v>2014</v>
      </c>
      <c r="G27" s="76">
        <v>2014</v>
      </c>
      <c r="H27" s="76">
        <v>2172</v>
      </c>
      <c r="I27" s="76">
        <v>2428</v>
      </c>
      <c r="J27" s="76">
        <v>2391</v>
      </c>
      <c r="K27" s="76">
        <v>2388</v>
      </c>
      <c r="L27" s="76">
        <v>2388</v>
      </c>
      <c r="M27" s="76">
        <v>2368</v>
      </c>
      <c r="N27" s="76">
        <v>2368</v>
      </c>
      <c r="O27" s="76">
        <v>2368</v>
      </c>
      <c r="P27" s="76">
        <v>2368</v>
      </c>
      <c r="Q27" s="76">
        <v>2478</v>
      </c>
      <c r="R27" s="76">
        <v>2488</v>
      </c>
      <c r="S27" s="76">
        <v>2488</v>
      </c>
      <c r="T27" s="76">
        <v>2708</v>
      </c>
      <c r="U27" s="76">
        <v>2708</v>
      </c>
      <c r="V27" s="76">
        <v>2698</v>
      </c>
      <c r="W27" s="76">
        <v>2463</v>
      </c>
      <c r="X27" s="76">
        <v>2463</v>
      </c>
      <c r="Y27" s="76">
        <v>2135</v>
      </c>
      <c r="Z27" s="78"/>
      <c r="AA27" s="79">
        <f>SUM(B27:Z27)</f>
        <v>55952</v>
      </c>
    </row>
    <row r="28" spans="1:27" ht="30" customHeight="1" thickBot="1" x14ac:dyDescent="0.25">
      <c r="A28" s="55" t="s">
        <v>22</v>
      </c>
      <c r="B28" s="56">
        <f>IF(LEN(B$2)&gt;0,SUM(B25:B27),"")</f>
        <v>5187.9269999999997</v>
      </c>
      <c r="C28" s="57">
        <f t="shared" ref="C28:Z28" si="2">IF(LEN(C$2)&gt;0,SUM(C25:C27),"")</f>
        <v>5213.0190000000002</v>
      </c>
      <c r="D28" s="57">
        <f t="shared" si="2"/>
        <v>5270.4610000000002</v>
      </c>
      <c r="E28" s="57">
        <f t="shared" si="2"/>
        <v>5240.8860000000004</v>
      </c>
      <c r="F28" s="57">
        <f t="shared" si="2"/>
        <v>5243.67</v>
      </c>
      <c r="G28" s="57">
        <f t="shared" si="2"/>
        <v>5525.2920000000004</v>
      </c>
      <c r="H28" s="57">
        <f t="shared" si="2"/>
        <v>5927.7569999999996</v>
      </c>
      <c r="I28" s="57">
        <f t="shared" si="2"/>
        <v>6403.2060000000001</v>
      </c>
      <c r="J28" s="57">
        <f t="shared" si="2"/>
        <v>6895.0749999999998</v>
      </c>
      <c r="K28" s="57">
        <f t="shared" si="2"/>
        <v>6991.0169999999998</v>
      </c>
      <c r="L28" s="57">
        <f t="shared" si="2"/>
        <v>7130.8490000000002</v>
      </c>
      <c r="M28" s="57">
        <f t="shared" si="2"/>
        <v>7211.2960000000003</v>
      </c>
      <c r="N28" s="57">
        <f t="shared" si="2"/>
        <v>7114.9549999999999</v>
      </c>
      <c r="O28" s="57">
        <f t="shared" si="2"/>
        <v>6944.2250000000004</v>
      </c>
      <c r="P28" s="57">
        <f t="shared" si="2"/>
        <v>6769.8469999999998</v>
      </c>
      <c r="Q28" s="57">
        <f t="shared" si="2"/>
        <v>6802.9030000000002</v>
      </c>
      <c r="R28" s="57">
        <f t="shared" si="2"/>
        <v>6933.0950000000003</v>
      </c>
      <c r="S28" s="57">
        <f t="shared" si="2"/>
        <v>7675.9</v>
      </c>
      <c r="T28" s="57">
        <f t="shared" si="2"/>
        <v>7328.4650000000001</v>
      </c>
      <c r="U28" s="57">
        <f t="shared" si="2"/>
        <v>7174.9750000000004</v>
      </c>
      <c r="V28" s="57">
        <f t="shared" si="2"/>
        <v>6776.2269999999999</v>
      </c>
      <c r="W28" s="57">
        <f t="shared" si="2"/>
        <v>6202.4619999999995</v>
      </c>
      <c r="X28" s="57">
        <f t="shared" si="2"/>
        <v>5884.9930000000004</v>
      </c>
      <c r="Y28" s="57">
        <f t="shared" si="2"/>
        <v>5470.4269999999997</v>
      </c>
      <c r="Z28" s="58" t="str">
        <f t="shared" si="2"/>
        <v/>
      </c>
      <c r="AA28" s="59">
        <f>SUM(AA25:AA27)</f>
        <v>153318.929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22</v>
      </c>
      <c r="C31" s="90">
        <v>22</v>
      </c>
      <c r="D31" s="90">
        <v>22</v>
      </c>
      <c r="E31" s="90">
        <v>22</v>
      </c>
      <c r="F31" s="90">
        <v>22</v>
      </c>
      <c r="G31" s="90">
        <v>57</v>
      </c>
      <c r="H31" s="90">
        <v>22.158999999999999</v>
      </c>
      <c r="I31" s="90">
        <v>21</v>
      </c>
      <c r="J31" s="90">
        <v>17</v>
      </c>
      <c r="K31" s="90">
        <v>17</v>
      </c>
      <c r="L31" s="90">
        <v>17</v>
      </c>
      <c r="M31" s="90">
        <v>36</v>
      </c>
      <c r="N31" s="90">
        <v>36</v>
      </c>
      <c r="O31" s="90">
        <v>36</v>
      </c>
      <c r="P31" s="90">
        <v>17</v>
      </c>
      <c r="Q31" s="90">
        <v>71</v>
      </c>
      <c r="R31" s="90">
        <v>125</v>
      </c>
      <c r="S31" s="90">
        <v>52</v>
      </c>
      <c r="T31" s="90">
        <v>113</v>
      </c>
      <c r="U31" s="90">
        <v>136</v>
      </c>
      <c r="V31" s="90">
        <v>109</v>
      </c>
      <c r="W31" s="90">
        <v>41</v>
      </c>
      <c r="X31" s="90">
        <v>41</v>
      </c>
      <c r="Y31" s="90">
        <v>66</v>
      </c>
      <c r="Z31" s="91"/>
      <c r="AA31" s="69">
        <f t="shared" ref="AA31:AA36" si="3">SUM(B31:Z31)</f>
        <v>1140.1590000000001</v>
      </c>
    </row>
    <row r="32" spans="1:27" ht="24.95" customHeight="1" x14ac:dyDescent="0.2">
      <c r="A32" s="92" t="s">
        <v>25</v>
      </c>
      <c r="B32" s="93">
        <v>207</v>
      </c>
      <c r="C32" s="94">
        <v>165</v>
      </c>
      <c r="D32" s="94">
        <v>193</v>
      </c>
      <c r="E32" s="94">
        <v>197</v>
      </c>
      <c r="F32" s="94">
        <v>165</v>
      </c>
      <c r="G32" s="94">
        <v>176</v>
      </c>
      <c r="H32" s="94">
        <v>128</v>
      </c>
      <c r="I32" s="94">
        <v>102</v>
      </c>
      <c r="J32" s="94">
        <v>102</v>
      </c>
      <c r="K32" s="94">
        <v>102</v>
      </c>
      <c r="L32" s="94">
        <v>102</v>
      </c>
      <c r="M32" s="94">
        <v>102</v>
      </c>
      <c r="N32" s="94">
        <v>102</v>
      </c>
      <c r="O32" s="94">
        <v>102</v>
      </c>
      <c r="P32" s="94">
        <v>102</v>
      </c>
      <c r="Q32" s="94">
        <v>102</v>
      </c>
      <c r="R32" s="94">
        <v>102</v>
      </c>
      <c r="S32" s="94">
        <v>107</v>
      </c>
      <c r="T32" s="94">
        <v>112</v>
      </c>
      <c r="U32" s="94">
        <v>132</v>
      </c>
      <c r="V32" s="94">
        <v>102</v>
      </c>
      <c r="W32" s="94">
        <v>123</v>
      </c>
      <c r="X32" s="94">
        <v>102</v>
      </c>
      <c r="Y32" s="94">
        <v>102</v>
      </c>
      <c r="Z32" s="95"/>
      <c r="AA32" s="74">
        <f t="shared" si="3"/>
        <v>3031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114.217</v>
      </c>
      <c r="E34" s="94">
        <v>75</v>
      </c>
      <c r="F34" s="94">
        <v>82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2707.2170000000001</v>
      </c>
    </row>
    <row r="35" spans="1:27" ht="24.95" customHeight="1" x14ac:dyDescent="0.2">
      <c r="A35" s="92" t="s">
        <v>28</v>
      </c>
      <c r="B35" s="93"/>
      <c r="C35" s="94">
        <v>10</v>
      </c>
      <c r="D35" s="94"/>
      <c r="E35" s="94"/>
      <c r="F35" s="94"/>
      <c r="G35" s="94">
        <v>67</v>
      </c>
      <c r="H35" s="94"/>
      <c r="I35" s="94"/>
      <c r="J35" s="94"/>
      <c r="K35" s="94"/>
      <c r="L35" s="94">
        <v>40</v>
      </c>
      <c r="M35" s="94">
        <v>40</v>
      </c>
      <c r="N35" s="94">
        <v>23.100999999999999</v>
      </c>
      <c r="O35" s="94"/>
      <c r="P35" s="94">
        <v>35</v>
      </c>
      <c r="Q35" s="94">
        <v>65</v>
      </c>
      <c r="R35" s="94">
        <v>125</v>
      </c>
      <c r="S35" s="94">
        <v>13</v>
      </c>
      <c r="T35" s="94">
        <v>28</v>
      </c>
      <c r="U35" s="94">
        <v>227.74</v>
      </c>
      <c r="V35" s="94">
        <v>162.81700000000001</v>
      </c>
      <c r="W35" s="94">
        <v>33</v>
      </c>
      <c r="X35" s="94">
        <v>15</v>
      </c>
      <c r="Y35" s="94">
        <v>10</v>
      </c>
      <c r="Z35" s="95"/>
      <c r="AA35" s="74">
        <f t="shared" si="3"/>
        <v>894.65800000000002</v>
      </c>
    </row>
    <row r="36" spans="1:27" ht="30" customHeight="1" thickBot="1" x14ac:dyDescent="0.25">
      <c r="A36" s="81" t="s">
        <v>29</v>
      </c>
      <c r="B36" s="82">
        <f>IF(LEN(B$2)&gt;0,SUM(B31:B35),"")</f>
        <v>345</v>
      </c>
      <c r="C36" s="83">
        <f t="shared" ref="C36:Z36" si="4">IF(LEN(C$2)&gt;0,SUM(C31:C35),"")</f>
        <v>313</v>
      </c>
      <c r="D36" s="83">
        <f t="shared" si="4"/>
        <v>329.21699999999998</v>
      </c>
      <c r="E36" s="83">
        <f t="shared" si="4"/>
        <v>294</v>
      </c>
      <c r="F36" s="83">
        <f t="shared" si="4"/>
        <v>269</v>
      </c>
      <c r="G36" s="83">
        <f t="shared" si="4"/>
        <v>416</v>
      </c>
      <c r="H36" s="83">
        <f t="shared" si="4"/>
        <v>266.15899999999999</v>
      </c>
      <c r="I36" s="83">
        <f t="shared" si="4"/>
        <v>239</v>
      </c>
      <c r="J36" s="83">
        <f t="shared" si="4"/>
        <v>235</v>
      </c>
      <c r="K36" s="83">
        <f t="shared" si="4"/>
        <v>235</v>
      </c>
      <c r="L36" s="83">
        <f t="shared" si="4"/>
        <v>275</v>
      </c>
      <c r="M36" s="83">
        <f t="shared" si="4"/>
        <v>294</v>
      </c>
      <c r="N36" s="83">
        <f t="shared" si="4"/>
        <v>277.101</v>
      </c>
      <c r="O36" s="83">
        <f t="shared" si="4"/>
        <v>254</v>
      </c>
      <c r="P36" s="83">
        <f t="shared" si="4"/>
        <v>270</v>
      </c>
      <c r="Q36" s="83">
        <f t="shared" si="4"/>
        <v>354</v>
      </c>
      <c r="R36" s="83">
        <f t="shared" si="4"/>
        <v>468</v>
      </c>
      <c r="S36" s="83">
        <f t="shared" si="4"/>
        <v>288</v>
      </c>
      <c r="T36" s="83">
        <f t="shared" si="4"/>
        <v>369</v>
      </c>
      <c r="U36" s="83">
        <f t="shared" si="4"/>
        <v>611.74</v>
      </c>
      <c r="V36" s="83">
        <f t="shared" si="4"/>
        <v>489.81700000000001</v>
      </c>
      <c r="W36" s="83">
        <f t="shared" si="4"/>
        <v>313</v>
      </c>
      <c r="X36" s="83">
        <f t="shared" si="4"/>
        <v>274</v>
      </c>
      <c r="Y36" s="83">
        <f t="shared" si="4"/>
        <v>294</v>
      </c>
      <c r="Z36" s="84" t="str">
        <f t="shared" si="4"/>
        <v/>
      </c>
      <c r="AA36" s="85">
        <f t="shared" si="3"/>
        <v>7773.0340000000006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5187.9269999999997</v>
      </c>
      <c r="C39" s="83">
        <f t="shared" ref="C39:Z39" si="6">IF(LEN(C$2)&gt;0,C14+C22+C36,"")</f>
        <v>5213.0190000000002</v>
      </c>
      <c r="D39" s="83">
        <f t="shared" si="6"/>
        <v>5270.4610000000002</v>
      </c>
      <c r="E39" s="83">
        <f t="shared" si="6"/>
        <v>5240.8860000000004</v>
      </c>
      <c r="F39" s="83">
        <f t="shared" si="6"/>
        <v>5243.67</v>
      </c>
      <c r="G39" s="83">
        <f t="shared" si="6"/>
        <v>5525.2919999999995</v>
      </c>
      <c r="H39" s="83">
        <f t="shared" si="6"/>
        <v>5927.7569999999996</v>
      </c>
      <c r="I39" s="83">
        <f t="shared" si="6"/>
        <v>6403.2060000000001</v>
      </c>
      <c r="J39" s="83">
        <f t="shared" si="6"/>
        <v>6895.0750000000007</v>
      </c>
      <c r="K39" s="83">
        <f t="shared" si="6"/>
        <v>6991.0169999999998</v>
      </c>
      <c r="L39" s="83">
        <f t="shared" si="6"/>
        <v>7130.8490000000011</v>
      </c>
      <c r="M39" s="83">
        <f t="shared" si="6"/>
        <v>7211.2960000000003</v>
      </c>
      <c r="N39" s="83">
        <f t="shared" si="6"/>
        <v>7114.954999999999</v>
      </c>
      <c r="O39" s="83">
        <f t="shared" si="6"/>
        <v>6944.2250000000004</v>
      </c>
      <c r="P39" s="83">
        <f t="shared" si="6"/>
        <v>6769.8469999999998</v>
      </c>
      <c r="Q39" s="83">
        <f t="shared" si="6"/>
        <v>6802.9029999999993</v>
      </c>
      <c r="R39" s="83">
        <f t="shared" si="6"/>
        <v>6933.0949999999993</v>
      </c>
      <c r="S39" s="83">
        <f t="shared" si="6"/>
        <v>7675.9</v>
      </c>
      <c r="T39" s="83">
        <f t="shared" si="6"/>
        <v>7328.4650000000001</v>
      </c>
      <c r="U39" s="83">
        <f t="shared" si="6"/>
        <v>7174.9749999999985</v>
      </c>
      <c r="V39" s="83">
        <f t="shared" si="6"/>
        <v>6776.2269999999999</v>
      </c>
      <c r="W39" s="83">
        <f t="shared" si="6"/>
        <v>6202.4619999999995</v>
      </c>
      <c r="X39" s="83">
        <f t="shared" si="6"/>
        <v>5884.9930000000004</v>
      </c>
      <c r="Y39" s="83">
        <f t="shared" si="6"/>
        <v>5470.4269999999997</v>
      </c>
      <c r="Z39" s="84" t="str">
        <f t="shared" si="6"/>
        <v/>
      </c>
      <c r="AA39" s="96">
        <f>SUM(B39:Z39)</f>
        <v>153318.92899999997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44154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5187.9269999999997</v>
      </c>
      <c r="C4" s="18">
        <v>5213.0190000000002</v>
      </c>
      <c r="D4" s="18">
        <v>5270.4610000000002</v>
      </c>
      <c r="E4" s="18">
        <v>5240.8860000000004</v>
      </c>
      <c r="F4" s="18">
        <v>5243.67</v>
      </c>
      <c r="G4" s="18">
        <v>5525.2920000000004</v>
      </c>
      <c r="H4" s="18">
        <v>5927.7569999999996</v>
      </c>
      <c r="I4" s="18">
        <v>6403.2060000000001</v>
      </c>
      <c r="J4" s="18">
        <v>6895.0749999999998</v>
      </c>
      <c r="K4" s="18">
        <v>6991.0169999999998</v>
      </c>
      <c r="L4" s="18">
        <v>7130.8490000000002</v>
      </c>
      <c r="M4" s="18">
        <v>7211.2960000000003</v>
      </c>
      <c r="N4" s="18">
        <v>7114.9549999999999</v>
      </c>
      <c r="O4" s="18">
        <v>6944.2250000000004</v>
      </c>
      <c r="P4" s="18">
        <v>6769.8469999999998</v>
      </c>
      <c r="Q4" s="18">
        <v>6802.9030000000002</v>
      </c>
      <c r="R4" s="18">
        <v>6933.0950000000003</v>
      </c>
      <c r="S4" s="18">
        <v>7675.9</v>
      </c>
      <c r="T4" s="18">
        <v>7328.4650000000001</v>
      </c>
      <c r="U4" s="18">
        <v>7174.9750000000004</v>
      </c>
      <c r="V4" s="18">
        <v>6776.2269999999999</v>
      </c>
      <c r="W4" s="18">
        <v>6202.4620000000004</v>
      </c>
      <c r="X4" s="18">
        <v>5884.9930000000004</v>
      </c>
      <c r="Y4" s="18">
        <v>5470.4269999999997</v>
      </c>
      <c r="Z4" s="19"/>
      <c r="AA4" s="20">
        <f>SUM(B4:Z4)</f>
        <v>153318.92899999997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38.29</v>
      </c>
      <c r="C7" s="28">
        <v>41.28</v>
      </c>
      <c r="D7" s="28">
        <v>29.9</v>
      </c>
      <c r="E7" s="28">
        <v>17.03</v>
      </c>
      <c r="F7" s="28">
        <v>18.23</v>
      </c>
      <c r="G7" s="28">
        <v>43.7</v>
      </c>
      <c r="H7" s="28">
        <v>48.26</v>
      </c>
      <c r="I7" s="28">
        <v>52.15</v>
      </c>
      <c r="J7" s="28">
        <v>52.15</v>
      </c>
      <c r="K7" s="28">
        <v>49.67</v>
      </c>
      <c r="L7" s="28">
        <v>46.22</v>
      </c>
      <c r="M7" s="28">
        <v>45.14</v>
      </c>
      <c r="N7" s="28">
        <v>42.31</v>
      </c>
      <c r="O7" s="28">
        <v>42.13</v>
      </c>
      <c r="P7" s="28">
        <v>46.22</v>
      </c>
      <c r="Q7" s="28">
        <v>52.15</v>
      </c>
      <c r="R7" s="28">
        <v>63.08</v>
      </c>
      <c r="S7" s="28">
        <v>52.15</v>
      </c>
      <c r="T7" s="28">
        <v>66.23</v>
      </c>
      <c r="U7" s="28">
        <v>70.37</v>
      </c>
      <c r="V7" s="28">
        <v>60.38</v>
      </c>
      <c r="W7" s="28">
        <v>51</v>
      </c>
      <c r="X7" s="28">
        <v>42.42</v>
      </c>
      <c r="Y7" s="28">
        <v>39.68</v>
      </c>
      <c r="Z7" s="29"/>
      <c r="AA7" s="30">
        <v>46.255833333333335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1000.342</v>
      </c>
      <c r="C17" s="67">
        <v>1016.823</v>
      </c>
      <c r="D17" s="67">
        <v>1026.982</v>
      </c>
      <c r="E17" s="67">
        <v>1026.761</v>
      </c>
      <c r="F17" s="67">
        <v>1027.769</v>
      </c>
      <c r="G17" s="67">
        <v>1024.684</v>
      </c>
      <c r="H17" s="67">
        <v>1008.157</v>
      </c>
      <c r="I17" s="67">
        <v>989.10500000000002</v>
      </c>
      <c r="J17" s="67">
        <v>960.38599999999997</v>
      </c>
      <c r="K17" s="67">
        <v>922.35299999999995</v>
      </c>
      <c r="L17" s="67">
        <v>825.47299999999996</v>
      </c>
      <c r="M17" s="67">
        <v>798.28800000000001</v>
      </c>
      <c r="N17" s="67">
        <v>781.27800000000002</v>
      </c>
      <c r="O17" s="67">
        <v>776.20500000000004</v>
      </c>
      <c r="P17" s="67">
        <v>833.58500000000004</v>
      </c>
      <c r="Q17" s="67">
        <v>834.279</v>
      </c>
      <c r="R17" s="67">
        <v>849.65300000000002</v>
      </c>
      <c r="S17" s="67">
        <v>944.346</v>
      </c>
      <c r="T17" s="67">
        <v>879.221</v>
      </c>
      <c r="U17" s="67">
        <v>880.29899999999998</v>
      </c>
      <c r="V17" s="67">
        <v>883.49099999999999</v>
      </c>
      <c r="W17" s="67">
        <v>909.61500000000001</v>
      </c>
      <c r="X17" s="67">
        <v>813.22900000000004</v>
      </c>
      <c r="Y17" s="67">
        <v>977.54499999999996</v>
      </c>
      <c r="Z17" s="68"/>
      <c r="AA17" s="69">
        <f>SUM(B17:Z17)</f>
        <v>21989.869000000002</v>
      </c>
    </row>
    <row r="18" spans="1:27" ht="24.95" customHeight="1" x14ac:dyDescent="0.2">
      <c r="A18" s="70" t="s">
        <v>13</v>
      </c>
      <c r="B18" s="71">
        <v>954.75799999999992</v>
      </c>
      <c r="C18" s="72">
        <v>939.71899999999994</v>
      </c>
      <c r="D18" s="72">
        <v>925.75200000000007</v>
      </c>
      <c r="E18" s="72">
        <v>924.13099999999997</v>
      </c>
      <c r="F18" s="72">
        <v>964.70500000000004</v>
      </c>
      <c r="G18" s="72">
        <v>1081.607</v>
      </c>
      <c r="H18" s="72">
        <v>1236.116</v>
      </c>
      <c r="I18" s="72">
        <v>1351.8360000000002</v>
      </c>
      <c r="J18" s="72">
        <v>1416.1289999999995</v>
      </c>
      <c r="K18" s="72">
        <v>1443.3169999999998</v>
      </c>
      <c r="L18" s="72">
        <v>1457.261</v>
      </c>
      <c r="M18" s="72">
        <v>1464.0880000000004</v>
      </c>
      <c r="N18" s="72">
        <v>1446.127</v>
      </c>
      <c r="O18" s="72">
        <v>1402.009</v>
      </c>
      <c r="P18" s="72">
        <v>1348.251</v>
      </c>
      <c r="Q18" s="72">
        <v>1309.6170000000002</v>
      </c>
      <c r="R18" s="72">
        <v>1322.5960000000002</v>
      </c>
      <c r="S18" s="72">
        <v>1332.6959999999999</v>
      </c>
      <c r="T18" s="72">
        <v>1322.1960000000001</v>
      </c>
      <c r="U18" s="72">
        <v>1291.328</v>
      </c>
      <c r="V18" s="72">
        <v>1217.6450000000002</v>
      </c>
      <c r="W18" s="72">
        <v>1118.5570000000002</v>
      </c>
      <c r="X18" s="72">
        <v>1078.7529999999999</v>
      </c>
      <c r="Y18" s="72">
        <v>1004.605</v>
      </c>
      <c r="Z18" s="73"/>
      <c r="AA18" s="74">
        <f>SUM(B18:Z18)</f>
        <v>29353.799000000006</v>
      </c>
    </row>
    <row r="19" spans="1:27" ht="24.95" customHeight="1" x14ac:dyDescent="0.2">
      <c r="A19" s="70" t="s">
        <v>14</v>
      </c>
      <c r="B19" s="75">
        <v>2426.1220000000003</v>
      </c>
      <c r="C19" s="76">
        <v>2339.6670000000004</v>
      </c>
      <c r="D19" s="76">
        <v>2233.2270000000003</v>
      </c>
      <c r="E19" s="76">
        <v>2177.7920000000004</v>
      </c>
      <c r="F19" s="76">
        <v>2267.9909999999995</v>
      </c>
      <c r="G19" s="76">
        <v>2583.0010000000002</v>
      </c>
      <c r="H19" s="76">
        <v>3000.9840000000004</v>
      </c>
      <c r="I19" s="76">
        <v>3407.7650000000003</v>
      </c>
      <c r="J19" s="76">
        <v>3754.5600000000004</v>
      </c>
      <c r="K19" s="76">
        <v>3964.163</v>
      </c>
      <c r="L19" s="76">
        <v>4121.1149999999998</v>
      </c>
      <c r="M19" s="76">
        <v>4180.3330000000005</v>
      </c>
      <c r="N19" s="76">
        <v>4145.55</v>
      </c>
      <c r="O19" s="76">
        <v>3953.1369999999993</v>
      </c>
      <c r="P19" s="76">
        <v>3910.5110000000004</v>
      </c>
      <c r="Q19" s="76">
        <v>3942.0069999999996</v>
      </c>
      <c r="R19" s="76">
        <v>4282.5650000000005</v>
      </c>
      <c r="S19" s="76">
        <v>4645.8580000000011</v>
      </c>
      <c r="T19" s="76">
        <v>4700.1530000000002</v>
      </c>
      <c r="U19" s="76">
        <v>4618.348</v>
      </c>
      <c r="V19" s="76">
        <v>4297.0909999999994</v>
      </c>
      <c r="W19" s="76">
        <v>3785.2459999999992</v>
      </c>
      <c r="X19" s="76">
        <v>3517.2559999999999</v>
      </c>
      <c r="Y19" s="76">
        <v>2966.9780000000001</v>
      </c>
      <c r="Z19" s="73"/>
      <c r="AA19" s="74">
        <f>SUM(B19:Z19)</f>
        <v>85221.42</v>
      </c>
    </row>
    <row r="20" spans="1:27" ht="24.95" customHeight="1" x14ac:dyDescent="0.2">
      <c r="A20" s="77" t="s">
        <v>15</v>
      </c>
      <c r="B20" s="76">
        <v>125</v>
      </c>
      <c r="C20" s="76">
        <v>125</v>
      </c>
      <c r="D20" s="76">
        <v>125</v>
      </c>
      <c r="E20" s="76">
        <v>235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830</v>
      </c>
    </row>
    <row r="21" spans="1:27" ht="24.95" customHeight="1" x14ac:dyDescent="0.2">
      <c r="A21" s="80" t="s">
        <v>16</v>
      </c>
      <c r="B21" s="72">
        <v>118.5</v>
      </c>
      <c r="C21" s="72">
        <v>116.5</v>
      </c>
      <c r="D21" s="72">
        <v>116.5</v>
      </c>
      <c r="E21" s="72">
        <v>118</v>
      </c>
      <c r="F21" s="72">
        <v>118</v>
      </c>
      <c r="G21" s="72">
        <v>118</v>
      </c>
      <c r="H21" s="72">
        <v>125.5</v>
      </c>
      <c r="I21" s="72">
        <v>129.5</v>
      </c>
      <c r="J21" s="72">
        <v>130</v>
      </c>
      <c r="K21" s="72">
        <v>130</v>
      </c>
      <c r="L21" s="72">
        <v>130</v>
      </c>
      <c r="M21" s="72">
        <v>130</v>
      </c>
      <c r="N21" s="72">
        <v>130</v>
      </c>
      <c r="O21" s="72">
        <v>129</v>
      </c>
      <c r="P21" s="72">
        <v>136.5</v>
      </c>
      <c r="Q21" s="72">
        <v>144</v>
      </c>
      <c r="R21" s="72">
        <v>155.5</v>
      </c>
      <c r="S21" s="72">
        <v>162</v>
      </c>
      <c r="T21" s="72">
        <v>162</v>
      </c>
      <c r="U21" s="72">
        <v>161</v>
      </c>
      <c r="V21" s="72">
        <v>152</v>
      </c>
      <c r="W21" s="72">
        <v>140.5</v>
      </c>
      <c r="X21" s="72">
        <v>131</v>
      </c>
      <c r="Y21" s="72">
        <v>123</v>
      </c>
      <c r="Z21" s="72"/>
      <c r="AA21" s="74">
        <f>SUM(B21:Z21)</f>
        <v>3207</v>
      </c>
    </row>
    <row r="22" spans="1:27" ht="30" customHeight="1" thickBot="1" x14ac:dyDescent="0.25">
      <c r="A22" s="81" t="s">
        <v>17</v>
      </c>
      <c r="B22" s="82">
        <f t="shared" ref="B22:AA22" si="1">SUM(B17:B21)</f>
        <v>4624.7219999999998</v>
      </c>
      <c r="C22" s="83">
        <f t="shared" si="1"/>
        <v>4537.7090000000007</v>
      </c>
      <c r="D22" s="83">
        <f t="shared" si="1"/>
        <v>4427.4610000000002</v>
      </c>
      <c r="E22" s="83">
        <f t="shared" si="1"/>
        <v>4481.6840000000002</v>
      </c>
      <c r="F22" s="83">
        <f t="shared" si="1"/>
        <v>4488.4650000000001</v>
      </c>
      <c r="G22" s="83">
        <f t="shared" si="1"/>
        <v>4917.2920000000004</v>
      </c>
      <c r="H22" s="83">
        <f t="shared" si="1"/>
        <v>5370.7570000000005</v>
      </c>
      <c r="I22" s="83">
        <f t="shared" si="1"/>
        <v>5878.2060000000001</v>
      </c>
      <c r="J22" s="83">
        <f t="shared" si="1"/>
        <v>6261.0749999999998</v>
      </c>
      <c r="K22" s="83">
        <f t="shared" si="1"/>
        <v>6459.8329999999996</v>
      </c>
      <c r="L22" s="83">
        <f t="shared" si="1"/>
        <v>6533.8490000000002</v>
      </c>
      <c r="M22" s="83">
        <f t="shared" si="1"/>
        <v>6572.7090000000007</v>
      </c>
      <c r="N22" s="83">
        <f t="shared" si="1"/>
        <v>6502.9549999999999</v>
      </c>
      <c r="O22" s="83">
        <f t="shared" si="1"/>
        <v>6260.3509999999987</v>
      </c>
      <c r="P22" s="83">
        <f t="shared" si="1"/>
        <v>6228.8470000000007</v>
      </c>
      <c r="Q22" s="83">
        <f t="shared" si="1"/>
        <v>6229.9030000000002</v>
      </c>
      <c r="R22" s="83">
        <f t="shared" si="1"/>
        <v>6610.3140000000003</v>
      </c>
      <c r="S22" s="83">
        <f t="shared" si="1"/>
        <v>7084.9000000000015</v>
      </c>
      <c r="T22" s="83">
        <f t="shared" si="1"/>
        <v>7063.5700000000006</v>
      </c>
      <c r="U22" s="83">
        <f t="shared" si="1"/>
        <v>6950.9750000000004</v>
      </c>
      <c r="V22" s="83">
        <f t="shared" si="1"/>
        <v>6550.2269999999999</v>
      </c>
      <c r="W22" s="83">
        <f t="shared" si="1"/>
        <v>5953.9179999999997</v>
      </c>
      <c r="X22" s="83">
        <f t="shared" si="1"/>
        <v>5540.2379999999994</v>
      </c>
      <c r="Y22" s="83">
        <f t="shared" si="1"/>
        <v>5072.1280000000006</v>
      </c>
      <c r="Z22" s="84">
        <f t="shared" si="1"/>
        <v>0</v>
      </c>
      <c r="AA22" s="85">
        <f t="shared" si="1"/>
        <v>140602.08799999999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479.5</v>
      </c>
      <c r="C25" s="67">
        <v>477.5</v>
      </c>
      <c r="D25" s="67">
        <v>477.5</v>
      </c>
      <c r="E25" s="67">
        <v>479</v>
      </c>
      <c r="F25" s="67">
        <v>479</v>
      </c>
      <c r="G25" s="67">
        <v>479</v>
      </c>
      <c r="H25" s="67">
        <v>486.5</v>
      </c>
      <c r="I25" s="67">
        <v>490.5</v>
      </c>
      <c r="J25" s="67">
        <v>491</v>
      </c>
      <c r="K25" s="67">
        <v>491</v>
      </c>
      <c r="L25" s="67">
        <v>491</v>
      </c>
      <c r="M25" s="67">
        <v>491</v>
      </c>
      <c r="N25" s="67">
        <v>491</v>
      </c>
      <c r="O25" s="67">
        <v>490</v>
      </c>
      <c r="P25" s="67">
        <v>497.5</v>
      </c>
      <c r="Q25" s="67">
        <v>505</v>
      </c>
      <c r="R25" s="67">
        <v>516.5</v>
      </c>
      <c r="S25" s="67">
        <v>523</v>
      </c>
      <c r="T25" s="67">
        <v>523</v>
      </c>
      <c r="U25" s="67">
        <v>522</v>
      </c>
      <c r="V25" s="67">
        <v>513</v>
      </c>
      <c r="W25" s="67">
        <v>501.5</v>
      </c>
      <c r="X25" s="67">
        <v>492</v>
      </c>
      <c r="Y25" s="67">
        <v>484</v>
      </c>
      <c r="Z25" s="68"/>
      <c r="AA25" s="69">
        <f>SUM(B25:Z25)</f>
        <v>11871</v>
      </c>
    </row>
    <row r="26" spans="1:27" ht="24.95" customHeight="1" x14ac:dyDescent="0.2">
      <c r="A26" s="70" t="s">
        <v>20</v>
      </c>
      <c r="B26" s="71">
        <v>4708.4269999999997</v>
      </c>
      <c r="C26" s="72">
        <v>4735.5190000000002</v>
      </c>
      <c r="D26" s="72">
        <v>4792.9610000000002</v>
      </c>
      <c r="E26" s="72">
        <v>4761.8860000000004</v>
      </c>
      <c r="F26" s="72">
        <v>4764.67</v>
      </c>
      <c r="G26" s="72">
        <v>5046.2920000000004</v>
      </c>
      <c r="H26" s="72">
        <v>5441.2569999999996</v>
      </c>
      <c r="I26" s="72">
        <v>5912.7060000000001</v>
      </c>
      <c r="J26" s="72">
        <v>6404.0749999999998</v>
      </c>
      <c r="K26" s="72">
        <v>6500.0169999999998</v>
      </c>
      <c r="L26" s="72">
        <v>6639.8490000000002</v>
      </c>
      <c r="M26" s="72">
        <v>6720.2960000000003</v>
      </c>
      <c r="N26" s="72">
        <v>6623.9549999999999</v>
      </c>
      <c r="O26" s="72">
        <v>6454.2250000000004</v>
      </c>
      <c r="P26" s="72">
        <v>6272.3469999999998</v>
      </c>
      <c r="Q26" s="72">
        <v>6297.9030000000002</v>
      </c>
      <c r="R26" s="72">
        <v>6416.5950000000003</v>
      </c>
      <c r="S26" s="72">
        <v>7152.9</v>
      </c>
      <c r="T26" s="72">
        <v>6805.4650000000001</v>
      </c>
      <c r="U26" s="72">
        <v>6652.9750000000004</v>
      </c>
      <c r="V26" s="72">
        <v>6263.2269999999999</v>
      </c>
      <c r="W26" s="72">
        <v>5700.9620000000004</v>
      </c>
      <c r="X26" s="72">
        <v>5392.9930000000004</v>
      </c>
      <c r="Y26" s="72">
        <v>4986.4269999999997</v>
      </c>
      <c r="Z26" s="73"/>
      <c r="AA26" s="74">
        <f>SUM(B26:Z26)</f>
        <v>141447.92899999997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5187.9269999999997</v>
      </c>
      <c r="C28" s="57">
        <f t="shared" si="2"/>
        <v>5213.0190000000002</v>
      </c>
      <c r="D28" s="57">
        <f t="shared" si="2"/>
        <v>5270.4610000000002</v>
      </c>
      <c r="E28" s="57">
        <f t="shared" si="2"/>
        <v>5240.8860000000004</v>
      </c>
      <c r="F28" s="57">
        <f t="shared" si="2"/>
        <v>5243.67</v>
      </c>
      <c r="G28" s="57">
        <f t="shared" si="2"/>
        <v>5525.2920000000004</v>
      </c>
      <c r="H28" s="57">
        <f t="shared" si="2"/>
        <v>5927.7569999999996</v>
      </c>
      <c r="I28" s="57">
        <f t="shared" si="2"/>
        <v>6403.2060000000001</v>
      </c>
      <c r="J28" s="57">
        <f t="shared" si="2"/>
        <v>6895.0749999999998</v>
      </c>
      <c r="K28" s="57">
        <f t="shared" si="2"/>
        <v>6991.0169999999998</v>
      </c>
      <c r="L28" s="57">
        <f t="shared" si="2"/>
        <v>7130.8490000000002</v>
      </c>
      <c r="M28" s="57">
        <f t="shared" si="2"/>
        <v>7211.2960000000003</v>
      </c>
      <c r="N28" s="57">
        <f t="shared" si="2"/>
        <v>7114.9549999999999</v>
      </c>
      <c r="O28" s="57">
        <f t="shared" si="2"/>
        <v>6944.2250000000004</v>
      </c>
      <c r="P28" s="57">
        <f t="shared" si="2"/>
        <v>6769.8469999999998</v>
      </c>
      <c r="Q28" s="57">
        <f t="shared" si="2"/>
        <v>6802.9030000000002</v>
      </c>
      <c r="R28" s="57">
        <f t="shared" si="2"/>
        <v>6933.0950000000003</v>
      </c>
      <c r="S28" s="57">
        <f t="shared" si="2"/>
        <v>7675.9</v>
      </c>
      <c r="T28" s="57">
        <f t="shared" si="2"/>
        <v>7328.4650000000001</v>
      </c>
      <c r="U28" s="57">
        <f t="shared" si="2"/>
        <v>7174.9750000000004</v>
      </c>
      <c r="V28" s="57">
        <f t="shared" si="2"/>
        <v>6776.2269999999999</v>
      </c>
      <c r="W28" s="57">
        <f t="shared" si="2"/>
        <v>6202.4620000000004</v>
      </c>
      <c r="X28" s="57">
        <f t="shared" si="2"/>
        <v>5884.9930000000004</v>
      </c>
      <c r="Y28" s="57">
        <f t="shared" si="2"/>
        <v>5470.4269999999997</v>
      </c>
      <c r="Z28" s="58">
        <f t="shared" si="2"/>
        <v>0</v>
      </c>
      <c r="AA28" s="59">
        <f t="shared" si="2"/>
        <v>153318.92899999997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57</v>
      </c>
      <c r="C31" s="90">
        <v>57</v>
      </c>
      <c r="D31" s="90">
        <v>57</v>
      </c>
      <c r="E31" s="90">
        <v>57</v>
      </c>
      <c r="F31" s="90">
        <v>75.204999999999998</v>
      </c>
      <c r="G31" s="90">
        <v>17</v>
      </c>
      <c r="H31" s="90">
        <v>49</v>
      </c>
      <c r="I31" s="90">
        <v>137</v>
      </c>
      <c r="J31" s="90">
        <v>162</v>
      </c>
      <c r="K31" s="90">
        <v>112</v>
      </c>
      <c r="L31" s="90">
        <v>172</v>
      </c>
      <c r="M31" s="90">
        <v>183.08799999999999</v>
      </c>
      <c r="N31" s="90">
        <v>177</v>
      </c>
      <c r="O31" s="90">
        <v>198.958</v>
      </c>
      <c r="P31" s="90">
        <v>172</v>
      </c>
      <c r="Q31" s="90">
        <v>174</v>
      </c>
      <c r="R31" s="90">
        <v>97</v>
      </c>
      <c r="S31" s="90">
        <v>142</v>
      </c>
      <c r="T31" s="90">
        <v>37</v>
      </c>
      <c r="U31" s="90">
        <v>47</v>
      </c>
      <c r="V31" s="90">
        <v>62</v>
      </c>
      <c r="W31" s="90">
        <v>52</v>
      </c>
      <c r="X31" s="90">
        <v>105.349</v>
      </c>
      <c r="Y31" s="90">
        <v>95.123999999999995</v>
      </c>
      <c r="Z31" s="91"/>
      <c r="AA31" s="69">
        <f t="shared" ref="AA31:AA36" si="3">SUM(B31:Z31)</f>
        <v>2494.7240000000002</v>
      </c>
    </row>
    <row r="32" spans="1:27" ht="24.95" customHeight="1" x14ac:dyDescent="0.2">
      <c r="A32" s="92" t="s">
        <v>35</v>
      </c>
      <c r="B32" s="93">
        <v>10</v>
      </c>
      <c r="C32" s="94">
        <v>191.042</v>
      </c>
      <c r="D32" s="94">
        <v>286</v>
      </c>
      <c r="E32" s="94">
        <v>50</v>
      </c>
      <c r="F32" s="94">
        <v>50</v>
      </c>
      <c r="G32" s="94">
        <v>206</v>
      </c>
      <c r="H32" s="94">
        <v>113</v>
      </c>
      <c r="I32" s="94">
        <v>138</v>
      </c>
      <c r="J32" s="94">
        <v>166</v>
      </c>
      <c r="K32" s="94">
        <v>191</v>
      </c>
      <c r="L32" s="94">
        <v>191</v>
      </c>
      <c r="M32" s="94">
        <v>213</v>
      </c>
      <c r="N32" s="94">
        <v>219</v>
      </c>
      <c r="O32" s="94">
        <v>221</v>
      </c>
      <c r="P32" s="94">
        <v>168</v>
      </c>
      <c r="Q32" s="94">
        <v>168</v>
      </c>
      <c r="R32" s="94">
        <v>154</v>
      </c>
      <c r="S32" s="94">
        <v>101</v>
      </c>
      <c r="T32" s="94">
        <v>60</v>
      </c>
      <c r="U32" s="94">
        <v>72</v>
      </c>
      <c r="V32" s="94">
        <v>60</v>
      </c>
      <c r="W32" s="94">
        <v>66</v>
      </c>
      <c r="X32" s="94">
        <v>29.405999999999999</v>
      </c>
      <c r="Y32" s="94">
        <v>57.174999999999997</v>
      </c>
      <c r="Z32" s="95"/>
      <c r="AA32" s="74">
        <f t="shared" si="3"/>
        <v>3180.623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>
        <v>152.202</v>
      </c>
      <c r="F34" s="94">
        <v>130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282.202</v>
      </c>
    </row>
    <row r="35" spans="1:27" ht="24.95" customHeight="1" x14ac:dyDescent="0.2">
      <c r="A35" s="92" t="s">
        <v>38</v>
      </c>
      <c r="B35" s="93">
        <v>496.20499999999998</v>
      </c>
      <c r="C35" s="94">
        <v>427.26800000000003</v>
      </c>
      <c r="D35" s="94">
        <v>500</v>
      </c>
      <c r="E35" s="94">
        <v>500</v>
      </c>
      <c r="F35" s="94">
        <v>500</v>
      </c>
      <c r="G35" s="94">
        <v>385</v>
      </c>
      <c r="H35" s="94">
        <v>395</v>
      </c>
      <c r="I35" s="94">
        <v>250</v>
      </c>
      <c r="J35" s="94">
        <v>306</v>
      </c>
      <c r="K35" s="94">
        <v>228.184</v>
      </c>
      <c r="L35" s="94">
        <v>234</v>
      </c>
      <c r="M35" s="94">
        <v>242.499</v>
      </c>
      <c r="N35" s="94">
        <v>216</v>
      </c>
      <c r="O35" s="94">
        <v>263.916</v>
      </c>
      <c r="P35" s="94">
        <v>201</v>
      </c>
      <c r="Q35" s="94">
        <v>231</v>
      </c>
      <c r="R35" s="94">
        <v>71.781000000000006</v>
      </c>
      <c r="S35" s="94">
        <v>348</v>
      </c>
      <c r="T35" s="94">
        <v>167.89500000000001</v>
      </c>
      <c r="U35" s="94">
        <v>105</v>
      </c>
      <c r="V35" s="94">
        <v>104</v>
      </c>
      <c r="W35" s="94">
        <v>130.54399999999998</v>
      </c>
      <c r="X35" s="94">
        <v>210</v>
      </c>
      <c r="Y35" s="94">
        <v>246</v>
      </c>
      <c r="Z35" s="95"/>
      <c r="AA35" s="74">
        <f t="shared" si="3"/>
        <v>6759.2920000000004</v>
      </c>
    </row>
    <row r="36" spans="1:27" ht="30" customHeight="1" thickBot="1" x14ac:dyDescent="0.25">
      <c r="A36" s="81" t="s">
        <v>39</v>
      </c>
      <c r="B36" s="82">
        <f>SUM(B31:B35)</f>
        <v>563.20499999999993</v>
      </c>
      <c r="C36" s="83">
        <f t="shared" ref="C36:Z36" si="4">SUM(C31:C35)</f>
        <v>675.31000000000006</v>
      </c>
      <c r="D36" s="83">
        <f t="shared" si="4"/>
        <v>843</v>
      </c>
      <c r="E36" s="83">
        <f t="shared" si="4"/>
        <v>759.202</v>
      </c>
      <c r="F36" s="83">
        <f t="shared" si="4"/>
        <v>755.20499999999993</v>
      </c>
      <c r="G36" s="83">
        <f t="shared" si="4"/>
        <v>608</v>
      </c>
      <c r="H36" s="83">
        <f t="shared" si="4"/>
        <v>557</v>
      </c>
      <c r="I36" s="83">
        <f t="shared" si="4"/>
        <v>525</v>
      </c>
      <c r="J36" s="83">
        <f t="shared" si="4"/>
        <v>634</v>
      </c>
      <c r="K36" s="83">
        <f t="shared" si="4"/>
        <v>531.18399999999997</v>
      </c>
      <c r="L36" s="83">
        <f t="shared" si="4"/>
        <v>597</v>
      </c>
      <c r="M36" s="83">
        <f t="shared" si="4"/>
        <v>638.58699999999999</v>
      </c>
      <c r="N36" s="83">
        <f t="shared" si="4"/>
        <v>612</v>
      </c>
      <c r="O36" s="83">
        <f t="shared" si="4"/>
        <v>683.87400000000002</v>
      </c>
      <c r="P36" s="83">
        <f t="shared" si="4"/>
        <v>541</v>
      </c>
      <c r="Q36" s="83">
        <f t="shared" si="4"/>
        <v>573</v>
      </c>
      <c r="R36" s="83">
        <f t="shared" si="4"/>
        <v>322.78100000000001</v>
      </c>
      <c r="S36" s="83">
        <f t="shared" si="4"/>
        <v>591</v>
      </c>
      <c r="T36" s="83">
        <f t="shared" si="4"/>
        <v>264.89499999999998</v>
      </c>
      <c r="U36" s="83">
        <f t="shared" si="4"/>
        <v>224</v>
      </c>
      <c r="V36" s="83">
        <f t="shared" si="4"/>
        <v>226</v>
      </c>
      <c r="W36" s="83">
        <f t="shared" si="4"/>
        <v>248.54399999999998</v>
      </c>
      <c r="X36" s="83">
        <f t="shared" si="4"/>
        <v>344.755</v>
      </c>
      <c r="Y36" s="83">
        <f t="shared" si="4"/>
        <v>398.29899999999998</v>
      </c>
      <c r="Z36" s="84">
        <f t="shared" si="4"/>
        <v>0</v>
      </c>
      <c r="AA36" s="85">
        <f t="shared" si="3"/>
        <v>12716.841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5187.9269999999997</v>
      </c>
      <c r="C39" s="83">
        <f t="shared" ref="C39:Z39" si="6">SUM(C10:C13)+C22+C36</f>
        <v>5213.0190000000011</v>
      </c>
      <c r="D39" s="83">
        <f t="shared" si="6"/>
        <v>5270.4610000000002</v>
      </c>
      <c r="E39" s="83">
        <f t="shared" si="6"/>
        <v>5240.8860000000004</v>
      </c>
      <c r="F39" s="83">
        <f t="shared" si="6"/>
        <v>5243.67</v>
      </c>
      <c r="G39" s="83">
        <f t="shared" si="6"/>
        <v>5525.2920000000004</v>
      </c>
      <c r="H39" s="83">
        <f t="shared" si="6"/>
        <v>5927.7570000000005</v>
      </c>
      <c r="I39" s="83">
        <f t="shared" si="6"/>
        <v>6403.2060000000001</v>
      </c>
      <c r="J39" s="83">
        <f t="shared" si="6"/>
        <v>6895.0749999999998</v>
      </c>
      <c r="K39" s="83">
        <f t="shared" si="6"/>
        <v>6991.0169999999998</v>
      </c>
      <c r="L39" s="83">
        <f t="shared" si="6"/>
        <v>7130.8490000000002</v>
      </c>
      <c r="M39" s="83">
        <f t="shared" si="6"/>
        <v>7211.2960000000003</v>
      </c>
      <c r="N39" s="83">
        <f t="shared" si="6"/>
        <v>7114.9549999999999</v>
      </c>
      <c r="O39" s="83">
        <f t="shared" si="6"/>
        <v>6944.2249999999985</v>
      </c>
      <c r="P39" s="83">
        <f t="shared" si="6"/>
        <v>6769.8470000000007</v>
      </c>
      <c r="Q39" s="83">
        <f t="shared" si="6"/>
        <v>6802.9030000000002</v>
      </c>
      <c r="R39" s="83">
        <f t="shared" si="6"/>
        <v>6933.0950000000003</v>
      </c>
      <c r="S39" s="83">
        <f t="shared" si="6"/>
        <v>7675.9000000000015</v>
      </c>
      <c r="T39" s="83">
        <f t="shared" si="6"/>
        <v>7328.4650000000001</v>
      </c>
      <c r="U39" s="83">
        <f t="shared" si="6"/>
        <v>7174.9750000000004</v>
      </c>
      <c r="V39" s="83">
        <f t="shared" si="6"/>
        <v>6776.2269999999999</v>
      </c>
      <c r="W39" s="83">
        <f t="shared" si="6"/>
        <v>6202.4619999999995</v>
      </c>
      <c r="X39" s="83">
        <f t="shared" si="6"/>
        <v>5884.9929999999995</v>
      </c>
      <c r="Y39" s="83">
        <f t="shared" si="6"/>
        <v>5470.4270000000006</v>
      </c>
      <c r="Z39" s="84">
        <f t="shared" si="6"/>
        <v>0</v>
      </c>
      <c r="AA39" s="96">
        <f>SUM(B39:Z39)</f>
        <v>153318.92899999997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2020-11-18T12:14:24Z</dcterms:created>
  <dcterms:modified xsi:type="dcterms:W3CDTF">2020-11-18T12:14:26Z</dcterms:modified>
</cp:coreProperties>
</file>