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38400" windowHeight="1788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[1]SPOT_Orders_OverView_01!$A$44:$A$74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S39" i="5"/>
  <c r="R39" i="5"/>
  <c r="K39" i="5"/>
  <c r="J39" i="5"/>
  <c r="C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V39" i="5" s="1"/>
  <c r="U36" i="5"/>
  <c r="U39" i="5" s="1"/>
  <c r="T36" i="5"/>
  <c r="S36" i="5"/>
  <c r="R36" i="5"/>
  <c r="Q36" i="5"/>
  <c r="P36" i="5"/>
  <c r="O36" i="5"/>
  <c r="N36" i="5"/>
  <c r="N39" i="5" s="1"/>
  <c r="M36" i="5"/>
  <c r="M39" i="5" s="1"/>
  <c r="L36" i="5"/>
  <c r="K36" i="5"/>
  <c r="J36" i="5"/>
  <c r="I36" i="5"/>
  <c r="H36" i="5"/>
  <c r="G36" i="5"/>
  <c r="F36" i="5"/>
  <c r="F39" i="5" s="1"/>
  <c r="E36" i="5"/>
  <c r="E39" i="5" s="1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T22" i="5"/>
  <c r="T39" i="5" s="1"/>
  <c r="S22" i="5"/>
  <c r="R22" i="5"/>
  <c r="Q22" i="5"/>
  <c r="Q39" i="5" s="1"/>
  <c r="P22" i="5"/>
  <c r="P39" i="5" s="1"/>
  <c r="O22" i="5"/>
  <c r="O39" i="5" s="1"/>
  <c r="N22" i="5"/>
  <c r="M22" i="5"/>
  <c r="L22" i="5"/>
  <c r="L39" i="5" s="1"/>
  <c r="K22" i="5"/>
  <c r="J22" i="5"/>
  <c r="I22" i="5"/>
  <c r="I39" i="5" s="1"/>
  <c r="H22" i="5"/>
  <c r="H39" i="5" s="1"/>
  <c r="G22" i="5"/>
  <c r="G39" i="5" s="1"/>
  <c r="F22" i="5"/>
  <c r="E22" i="5"/>
  <c r="D22" i="5"/>
  <c r="D39" i="5" s="1"/>
  <c r="C22" i="5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4" i="5" s="1"/>
  <c r="AA11" i="5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22" i="4" s="1"/>
  <c r="AA19" i="4"/>
  <c r="AA18" i="4"/>
  <c r="AA17" i="4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<sst xmlns="http://schemas.openxmlformats.org/spreadsheetml/2006/main" count="74" uniqueCount="41">
  <si>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17/11/2020 14:14:40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</si>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</sst>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6">
                <a:lumMod val="50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837</c:v>
                </c:pt>
                <c:pt idx="1">
                  <c:v>837</c:v>
                </c:pt>
                <c:pt idx="2">
                  <c:v>837</c:v>
                </c:pt>
                <c:pt idx="3">
                  <c:v>837</c:v>
                </c:pt>
                <c:pt idx="4">
                  <c:v>837</c:v>
                </c:pt>
                <c:pt idx="5">
                  <c:v>837</c:v>
                </c:pt>
                <c:pt idx="6">
                  <c:v>837</c:v>
                </c:pt>
                <c:pt idx="7">
                  <c:v>837</c:v>
                </c:pt>
                <c:pt idx="8">
                  <c:v>837</c:v>
                </c:pt>
                <c:pt idx="9">
                  <c:v>837</c:v>
                </c:pt>
                <c:pt idx="10">
                  <c:v>837</c:v>
                </c:pt>
                <c:pt idx="11">
                  <c:v>837</c:v>
                </c:pt>
                <c:pt idx="12">
                  <c:v>837</c:v>
                </c:pt>
                <c:pt idx="13">
                  <c:v>837</c:v>
                </c:pt>
                <c:pt idx="14">
                  <c:v>837</c:v>
                </c:pt>
                <c:pt idx="15">
                  <c:v>837</c:v>
                </c:pt>
                <c:pt idx="16">
                  <c:v>837</c:v>
                </c:pt>
                <c:pt idx="17">
                  <c:v>964</c:v>
                </c:pt>
                <c:pt idx="18">
                  <c:v>964</c:v>
                </c:pt>
                <c:pt idx="19">
                  <c:v>964</c:v>
                </c:pt>
                <c:pt idx="20">
                  <c:v>837</c:v>
                </c:pt>
                <c:pt idx="21">
                  <c:v>837</c:v>
                </c:pt>
                <c:pt idx="22">
                  <c:v>837</c:v>
                </c:pt>
                <c:pt idx="23">
                  <c:v>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00-4986-9F49-64341000166C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accent6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2301.9</c:v>
                </c:pt>
                <c:pt idx="1">
                  <c:v>2301.9</c:v>
                </c:pt>
                <c:pt idx="2">
                  <c:v>2301.9</c:v>
                </c:pt>
                <c:pt idx="3">
                  <c:v>2301.9</c:v>
                </c:pt>
                <c:pt idx="4">
                  <c:v>2301.9</c:v>
                </c:pt>
                <c:pt idx="5">
                  <c:v>2301.9</c:v>
                </c:pt>
                <c:pt idx="6">
                  <c:v>2614.06</c:v>
                </c:pt>
                <c:pt idx="7">
                  <c:v>2696.3670000000002</c:v>
                </c:pt>
                <c:pt idx="8">
                  <c:v>2651.5889999999999</c:v>
                </c:pt>
                <c:pt idx="9">
                  <c:v>2610.7649999999999</c:v>
                </c:pt>
                <c:pt idx="10">
                  <c:v>2600.239</c:v>
                </c:pt>
                <c:pt idx="11">
                  <c:v>2501.1390000000001</c:v>
                </c:pt>
                <c:pt idx="12">
                  <c:v>2664.9</c:v>
                </c:pt>
                <c:pt idx="13">
                  <c:v>2664.9</c:v>
                </c:pt>
                <c:pt idx="14">
                  <c:v>2683.5769999999998</c:v>
                </c:pt>
                <c:pt idx="15">
                  <c:v>2686.7849999999999</c:v>
                </c:pt>
                <c:pt idx="16">
                  <c:v>2965.069</c:v>
                </c:pt>
                <c:pt idx="17">
                  <c:v>2691.6219999999998</c:v>
                </c:pt>
                <c:pt idx="18">
                  <c:v>2988.806</c:v>
                </c:pt>
                <c:pt idx="19">
                  <c:v>3001.98</c:v>
                </c:pt>
                <c:pt idx="20">
                  <c:v>2859.884</c:v>
                </c:pt>
                <c:pt idx="21">
                  <c:v>2708.7719999999999</c:v>
                </c:pt>
                <c:pt idx="22">
                  <c:v>2525.0749999999998</c:v>
                </c:pt>
                <c:pt idx="23">
                  <c:v>2218.9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00-4986-9F49-64341000166C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511.26300000000003</c:v>
                </c:pt>
                <c:pt idx="1">
                  <c:v>491.68799999999999</c:v>
                </c:pt>
                <c:pt idx="2">
                  <c:v>430.108</c:v>
                </c:pt>
                <c:pt idx="3">
                  <c:v>385.072</c:v>
                </c:pt>
                <c:pt idx="4">
                  <c:v>387.7</c:v>
                </c:pt>
                <c:pt idx="5">
                  <c:v>601</c:v>
                </c:pt>
                <c:pt idx="6">
                  <c:v>589.59299999999996</c:v>
                </c:pt>
                <c:pt idx="7">
                  <c:v>722</c:v>
                </c:pt>
                <c:pt idx="8">
                  <c:v>688</c:v>
                </c:pt>
                <c:pt idx="9">
                  <c:v>735.32299999999998</c:v>
                </c:pt>
                <c:pt idx="10">
                  <c:v>771.13900000000001</c:v>
                </c:pt>
                <c:pt idx="11">
                  <c:v>795.81299999999999</c:v>
                </c:pt>
                <c:pt idx="12">
                  <c:v>735.26700000000005</c:v>
                </c:pt>
                <c:pt idx="13">
                  <c:v>647</c:v>
                </c:pt>
                <c:pt idx="14">
                  <c:v>702</c:v>
                </c:pt>
                <c:pt idx="15">
                  <c:v>872.46600000000001</c:v>
                </c:pt>
                <c:pt idx="16">
                  <c:v>906</c:v>
                </c:pt>
                <c:pt idx="17">
                  <c:v>876.34</c:v>
                </c:pt>
                <c:pt idx="18">
                  <c:v>740.50299999999993</c:v>
                </c:pt>
                <c:pt idx="19">
                  <c:v>840.02300000000002</c:v>
                </c:pt>
                <c:pt idx="20">
                  <c:v>847.13300000000004</c:v>
                </c:pt>
                <c:pt idx="21">
                  <c:v>565</c:v>
                </c:pt>
                <c:pt idx="22">
                  <c:v>438</c:v>
                </c:pt>
                <c:pt idx="23">
                  <c:v>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00-4986-9F49-64341000166C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1036.4490000000001</c:v>
                </c:pt>
                <c:pt idx="1">
                  <c:v>1109.845</c:v>
                </c:pt>
                <c:pt idx="2">
                  <c:v>1193.2139999999999</c:v>
                </c:pt>
                <c:pt idx="3">
                  <c:v>1272.239</c:v>
                </c:pt>
                <c:pt idx="4">
                  <c:v>1362.5469999999998</c:v>
                </c:pt>
                <c:pt idx="5">
                  <c:v>1435.3479999999997</c:v>
                </c:pt>
                <c:pt idx="6">
                  <c:v>1482.9899999999996</c:v>
                </c:pt>
                <c:pt idx="7">
                  <c:v>1655.5139999999999</c:v>
                </c:pt>
                <c:pt idx="8">
                  <c:v>1897.7959999999994</c:v>
                </c:pt>
                <c:pt idx="9">
                  <c:v>2094.8789999999999</c:v>
                </c:pt>
                <c:pt idx="10">
                  <c:v>2216.2890000000002</c:v>
                </c:pt>
                <c:pt idx="11">
                  <c:v>2244.7750000000001</c:v>
                </c:pt>
                <c:pt idx="12">
                  <c:v>2224.5140000000001</c:v>
                </c:pt>
                <c:pt idx="13">
                  <c:v>2154.7129999999997</c:v>
                </c:pt>
                <c:pt idx="14">
                  <c:v>1966.1589999999999</c:v>
                </c:pt>
                <c:pt idx="15">
                  <c:v>1772.6880000000001</c:v>
                </c:pt>
                <c:pt idx="16">
                  <c:v>1741.9930000000004</c:v>
                </c:pt>
                <c:pt idx="17">
                  <c:v>1837.2330000000002</c:v>
                </c:pt>
                <c:pt idx="18">
                  <c:v>1924.8670000000004</c:v>
                </c:pt>
                <c:pt idx="19">
                  <c:v>1999.8229999999999</c:v>
                </c:pt>
                <c:pt idx="20">
                  <c:v>2085.779</c:v>
                </c:pt>
                <c:pt idx="21">
                  <c:v>2133.1970000000006</c:v>
                </c:pt>
                <c:pt idx="22">
                  <c:v>2181.0190000000002</c:v>
                </c:pt>
                <c:pt idx="23">
                  <c:v>2207.4750000000004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00-4986-9F49-64341000166C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192</c:v>
                </c:pt>
                <c:pt idx="1">
                  <c:v>192</c:v>
                </c:pt>
                <c:pt idx="2">
                  <c:v>112</c:v>
                </c:pt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56</c:v>
                </c:pt>
                <c:pt idx="7">
                  <c:v>30</c:v>
                </c:pt>
                <c:pt idx="8">
                  <c:v>118</c:v>
                </c:pt>
                <c:pt idx="9">
                  <c:v>84</c:v>
                </c:pt>
                <c:pt idx="10">
                  <c:v>84</c:v>
                </c:pt>
                <c:pt idx="11">
                  <c:v>83</c:v>
                </c:pt>
                <c:pt idx="12">
                  <c:v>72</c:v>
                </c:pt>
                <c:pt idx="13">
                  <c:v>56</c:v>
                </c:pt>
                <c:pt idx="14">
                  <c:v>30</c:v>
                </c:pt>
                <c:pt idx="15">
                  <c:v>30</c:v>
                </c:pt>
                <c:pt idx="16">
                  <c:v>112</c:v>
                </c:pt>
                <c:pt idx="17">
                  <c:v>579</c:v>
                </c:pt>
                <c:pt idx="18">
                  <c:v>508</c:v>
                </c:pt>
                <c:pt idx="19">
                  <c:v>110</c:v>
                </c:pt>
                <c:pt idx="20">
                  <c:v>56</c:v>
                </c:pt>
                <c:pt idx="21">
                  <c:v>106</c:v>
                </c:pt>
                <c:pt idx="22">
                  <c:v>80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00-4986-9F49-643410001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4878.6120000000001</c:v>
                </c:pt>
                <c:pt idx="1">
                  <c:v>4932.433</c:v>
                </c:pt>
                <c:pt idx="2">
                  <c:v>4874.2219999999998</c:v>
                </c:pt>
                <c:pt idx="3">
                  <c:v>4826.2110000000002</c:v>
                </c:pt>
                <c:pt idx="4">
                  <c:v>4919.1469999999999</c:v>
                </c:pt>
                <c:pt idx="5">
                  <c:v>5231.2479999999996</c:v>
                </c:pt>
                <c:pt idx="6">
                  <c:v>5579.643</c:v>
                </c:pt>
                <c:pt idx="7">
                  <c:v>5940.8810000000003</c:v>
                </c:pt>
                <c:pt idx="8">
                  <c:v>6192.3850000000002</c:v>
                </c:pt>
                <c:pt idx="9">
                  <c:v>6361.9669999999996</c:v>
                </c:pt>
                <c:pt idx="10">
                  <c:v>6508.6670000000004</c:v>
                </c:pt>
                <c:pt idx="11">
                  <c:v>6461.7269999999999</c:v>
                </c:pt>
                <c:pt idx="12">
                  <c:v>6533.6809999999996</c:v>
                </c:pt>
                <c:pt idx="13">
                  <c:v>6359.6130000000003</c:v>
                </c:pt>
                <c:pt idx="14">
                  <c:v>6218.7359999999999</c:v>
                </c:pt>
                <c:pt idx="15">
                  <c:v>6198.9390000000003</c:v>
                </c:pt>
                <c:pt idx="16">
                  <c:v>6562.0619999999999</c:v>
                </c:pt>
                <c:pt idx="17">
                  <c:v>6948.1949999999997</c:v>
                </c:pt>
                <c:pt idx="18">
                  <c:v>7126.1760000000004</c:v>
                </c:pt>
                <c:pt idx="19">
                  <c:v>6915.826</c:v>
                </c:pt>
                <c:pt idx="20">
                  <c:v>6685.7960000000003</c:v>
                </c:pt>
                <c:pt idx="21">
                  <c:v>6349.9690000000001</c:v>
                </c:pt>
                <c:pt idx="22">
                  <c:v>6061.0940000000001</c:v>
                </c:pt>
                <c:pt idx="23">
                  <c:v>5769.375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800-4986-9F49-643410001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37.5</c:v>
                </c:pt>
                <c:pt idx="1">
                  <c:v>33.83</c:v>
                </c:pt>
                <c:pt idx="2">
                  <c:v>30.85</c:v>
                </c:pt>
                <c:pt idx="3">
                  <c:v>29.62</c:v>
                </c:pt>
                <c:pt idx="4">
                  <c:v>31.07</c:v>
                </c:pt>
                <c:pt idx="5">
                  <c:v>37.79</c:v>
                </c:pt>
                <c:pt idx="6">
                  <c:v>45.83</c:v>
                </c:pt>
                <c:pt idx="7">
                  <c:v>53.55</c:v>
                </c:pt>
                <c:pt idx="8">
                  <c:v>56.36</c:v>
                </c:pt>
                <c:pt idx="9">
                  <c:v>51.16</c:v>
                </c:pt>
                <c:pt idx="10">
                  <c:v>47.99</c:v>
                </c:pt>
                <c:pt idx="11">
                  <c:v>47.13</c:v>
                </c:pt>
                <c:pt idx="12">
                  <c:v>46.33</c:v>
                </c:pt>
                <c:pt idx="13">
                  <c:v>45.55</c:v>
                </c:pt>
                <c:pt idx="14">
                  <c:v>48.75</c:v>
                </c:pt>
                <c:pt idx="15">
                  <c:v>54.27</c:v>
                </c:pt>
                <c:pt idx="16">
                  <c:v>61.72</c:v>
                </c:pt>
                <c:pt idx="17">
                  <c:v>66.45</c:v>
                </c:pt>
                <c:pt idx="18">
                  <c:v>66.45</c:v>
                </c:pt>
                <c:pt idx="19">
                  <c:v>66.72</c:v>
                </c:pt>
                <c:pt idx="20">
                  <c:v>56.95</c:v>
                </c:pt>
                <c:pt idx="21">
                  <c:v>46.72</c:v>
                </c:pt>
                <c:pt idx="22">
                  <c:v>43.31</c:v>
                </c:pt>
                <c:pt idx="23">
                  <c:v>36.14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800-4986-9F49-643410001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c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44153</v>
          </cell>
        </row>
        <row r="5">
          <cell r="C5" t="str">
            <v>DAM</v>
          </cell>
        </row>
        <row r="20">
          <cell r="C20">
            <v>20469</v>
          </cell>
        </row>
        <row r="21">
          <cell r="C21">
            <v>62145.829000000042</v>
          </cell>
        </row>
        <row r="22">
          <cell r="C22">
            <v>2836</v>
          </cell>
        </row>
        <row r="23">
          <cell r="C23">
            <v>15754.431</v>
          </cell>
        </row>
        <row r="24">
          <cell r="C24">
            <v>43231.345000000001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22003.237999999998</v>
          </cell>
        </row>
        <row r="33">
          <cell r="C33">
            <v>29096.776999999991</v>
          </cell>
        </row>
        <row r="34">
          <cell r="C34">
            <v>83975.512999999977</v>
          </cell>
        </row>
        <row r="35">
          <cell r="C35">
            <v>0</v>
          </cell>
        </row>
        <row r="36">
          <cell r="C36">
            <v>6178.0770000000002</v>
          </cell>
        </row>
        <row r="37">
          <cell r="C37">
            <v>3183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B7">
            <v>37.5</v>
          </cell>
          <cell r="C7">
            <v>33.83</v>
          </cell>
          <cell r="D7">
            <v>30.85</v>
          </cell>
          <cell r="E7">
            <v>29.62</v>
          </cell>
          <cell r="F7">
            <v>31.07</v>
          </cell>
          <cell r="G7">
            <v>37.79</v>
          </cell>
          <cell r="H7">
            <v>45.83</v>
          </cell>
          <cell r="I7">
            <v>53.55</v>
          </cell>
          <cell r="J7">
            <v>56.36</v>
          </cell>
          <cell r="K7">
            <v>51.16</v>
          </cell>
          <cell r="L7">
            <v>47.99</v>
          </cell>
          <cell r="M7">
            <v>47.13</v>
          </cell>
          <cell r="N7">
            <v>46.33</v>
          </cell>
          <cell r="O7">
            <v>45.55</v>
          </cell>
          <cell r="P7">
            <v>48.75</v>
          </cell>
          <cell r="Q7">
            <v>54.27</v>
          </cell>
          <cell r="R7">
            <v>61.72</v>
          </cell>
          <cell r="S7">
            <v>66.45</v>
          </cell>
          <cell r="T7">
            <v>66.45</v>
          </cell>
          <cell r="U7">
            <v>66.72</v>
          </cell>
          <cell r="V7">
            <v>56.95</v>
          </cell>
          <cell r="W7">
            <v>46.72</v>
          </cell>
          <cell r="X7">
            <v>43.31</v>
          </cell>
          <cell r="Y7">
            <v>36.14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181</v>
          </cell>
          <cell r="C17">
            <v>181</v>
          </cell>
          <cell r="D17">
            <v>181</v>
          </cell>
          <cell r="E17">
            <v>181</v>
          </cell>
          <cell r="F17">
            <v>181</v>
          </cell>
          <cell r="G17">
            <v>181</v>
          </cell>
          <cell r="H17">
            <v>181</v>
          </cell>
          <cell r="I17">
            <v>181</v>
          </cell>
          <cell r="J17">
            <v>181</v>
          </cell>
          <cell r="K17">
            <v>181</v>
          </cell>
          <cell r="L17">
            <v>181</v>
          </cell>
          <cell r="M17">
            <v>181</v>
          </cell>
          <cell r="N17">
            <v>181</v>
          </cell>
          <cell r="O17">
            <v>181</v>
          </cell>
          <cell r="P17">
            <v>181</v>
          </cell>
          <cell r="Q17">
            <v>181</v>
          </cell>
          <cell r="R17">
            <v>181</v>
          </cell>
          <cell r="S17">
            <v>181</v>
          </cell>
          <cell r="T17">
            <v>181</v>
          </cell>
          <cell r="U17">
            <v>181</v>
          </cell>
          <cell r="V17">
            <v>181</v>
          </cell>
          <cell r="W17">
            <v>181</v>
          </cell>
          <cell r="X17">
            <v>181</v>
          </cell>
          <cell r="Y17">
            <v>181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212</v>
          </cell>
          <cell r="T20">
            <v>212</v>
          </cell>
          <cell r="U20">
            <v>212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261</v>
          </cell>
          <cell r="T23">
            <v>261</v>
          </cell>
          <cell r="U23">
            <v>261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414</v>
          </cell>
          <cell r="K25">
            <v>412</v>
          </cell>
          <cell r="L25">
            <v>408</v>
          </cell>
          <cell r="M25">
            <v>405</v>
          </cell>
          <cell r="N25">
            <v>405</v>
          </cell>
          <cell r="O25">
            <v>405</v>
          </cell>
          <cell r="P25">
            <v>408</v>
          </cell>
          <cell r="Q25">
            <v>410</v>
          </cell>
          <cell r="R25">
            <v>412</v>
          </cell>
          <cell r="S25">
            <v>412</v>
          </cell>
          <cell r="T25">
            <v>412</v>
          </cell>
          <cell r="U25">
            <v>414</v>
          </cell>
          <cell r="V25">
            <v>414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300</v>
          </cell>
          <cell r="C26">
            <v>300</v>
          </cell>
          <cell r="D26">
            <v>300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360</v>
          </cell>
          <cell r="J26">
            <v>360</v>
          </cell>
          <cell r="K26">
            <v>360</v>
          </cell>
          <cell r="L26">
            <v>360</v>
          </cell>
          <cell r="M26">
            <v>360</v>
          </cell>
          <cell r="N26">
            <v>360</v>
          </cell>
          <cell r="O26">
            <v>360</v>
          </cell>
          <cell r="P26">
            <v>360</v>
          </cell>
          <cell r="Q26">
            <v>360</v>
          </cell>
          <cell r="R26">
            <v>463.56400000000002</v>
          </cell>
          <cell r="S26">
            <v>360</v>
          </cell>
          <cell r="T26">
            <v>520</v>
          </cell>
          <cell r="U26">
            <v>520</v>
          </cell>
          <cell r="V26">
            <v>360</v>
          </cell>
          <cell r="W26">
            <v>360</v>
          </cell>
          <cell r="X26">
            <v>360</v>
          </cell>
          <cell r="Y26">
            <v>360</v>
          </cell>
        </row>
        <row r="28">
          <cell r="B28">
            <v>400</v>
          </cell>
          <cell r="C28">
            <v>400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352</v>
          </cell>
          <cell r="J28">
            <v>352</v>
          </cell>
          <cell r="K28">
            <v>352</v>
          </cell>
          <cell r="L28">
            <v>352</v>
          </cell>
          <cell r="M28">
            <v>352</v>
          </cell>
          <cell r="N28">
            <v>352</v>
          </cell>
          <cell r="O28">
            <v>352</v>
          </cell>
          <cell r="P28">
            <v>352</v>
          </cell>
          <cell r="Q28">
            <v>352</v>
          </cell>
          <cell r="R28">
            <v>438</v>
          </cell>
          <cell r="S28">
            <v>352</v>
          </cell>
          <cell r="T28">
            <v>439</v>
          </cell>
          <cell r="U28">
            <v>438</v>
          </cell>
          <cell r="V28">
            <v>438</v>
          </cell>
          <cell r="W28">
            <v>428.92599999999999</v>
          </cell>
          <cell r="X28">
            <v>352</v>
          </cell>
          <cell r="Y28">
            <v>352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500</v>
          </cell>
          <cell r="I29">
            <v>410</v>
          </cell>
          <cell r="J29">
            <v>410</v>
          </cell>
          <cell r="K29">
            <v>410</v>
          </cell>
          <cell r="L29">
            <v>410</v>
          </cell>
          <cell r="M29">
            <v>410</v>
          </cell>
          <cell r="N29">
            <v>410</v>
          </cell>
          <cell r="O29">
            <v>410</v>
          </cell>
          <cell r="P29">
            <v>410</v>
          </cell>
          <cell r="Q29">
            <v>410</v>
          </cell>
          <cell r="R29">
            <v>500</v>
          </cell>
          <cell r="S29">
            <v>410</v>
          </cell>
          <cell r="T29">
            <v>500</v>
          </cell>
          <cell r="U29">
            <v>500</v>
          </cell>
          <cell r="V29">
            <v>500</v>
          </cell>
          <cell r="W29">
            <v>410</v>
          </cell>
          <cell r="X29">
            <v>410</v>
          </cell>
          <cell r="Y29">
            <v>410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280</v>
          </cell>
          <cell r="I35">
            <v>329.46699999999998</v>
          </cell>
          <cell r="J35">
            <v>333.94799999999998</v>
          </cell>
          <cell r="K35">
            <v>311.06599999999997</v>
          </cell>
          <cell r="L35">
            <v>310</v>
          </cell>
          <cell r="M35">
            <v>310</v>
          </cell>
          <cell r="N35">
            <v>310</v>
          </cell>
          <cell r="O35">
            <v>310</v>
          </cell>
          <cell r="P35">
            <v>310</v>
          </cell>
          <cell r="Q35">
            <v>326.88499999999999</v>
          </cell>
          <cell r="R35">
            <v>322.91500000000002</v>
          </cell>
          <cell r="S35">
            <v>329.72199999999998</v>
          </cell>
          <cell r="T35">
            <v>333.90600000000001</v>
          </cell>
          <cell r="U35">
            <v>346.08</v>
          </cell>
          <cell r="V35">
            <v>335.98399999999998</v>
          </cell>
          <cell r="W35">
            <v>309.48500000000001</v>
          </cell>
          <cell r="X35">
            <v>300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278.15300000000002</v>
          </cell>
          <cell r="I37">
            <v>350</v>
          </cell>
          <cell r="J37">
            <v>351.78800000000001</v>
          </cell>
          <cell r="K37">
            <v>303.75700000000001</v>
          </cell>
          <cell r="L37">
            <v>292.96699999999998</v>
          </cell>
          <cell r="M37">
            <v>276.60199999999998</v>
          </cell>
          <cell r="N37">
            <v>350</v>
          </cell>
          <cell r="O37">
            <v>350</v>
          </cell>
          <cell r="P37">
            <v>366.20299999999997</v>
          </cell>
          <cell r="Q37">
            <v>350</v>
          </cell>
          <cell r="R37">
            <v>350</v>
          </cell>
          <cell r="S37">
            <v>350</v>
          </cell>
          <cell r="T37">
            <v>338</v>
          </cell>
          <cell r="U37">
            <v>338</v>
          </cell>
          <cell r="V37">
            <v>348</v>
          </cell>
          <cell r="W37">
            <v>333.25</v>
          </cell>
          <cell r="X37">
            <v>280.55099999999999</v>
          </cell>
          <cell r="Y37">
            <v>160</v>
          </cell>
        </row>
        <row r="38">
          <cell r="B38">
            <v>187</v>
          </cell>
          <cell r="C38">
            <v>187</v>
          </cell>
          <cell r="D38">
            <v>187</v>
          </cell>
          <cell r="E38">
            <v>187</v>
          </cell>
          <cell r="F38">
            <v>187</v>
          </cell>
          <cell r="G38">
            <v>187</v>
          </cell>
          <cell r="H38">
            <v>311.00700000000001</v>
          </cell>
          <cell r="I38">
            <v>350</v>
          </cell>
          <cell r="J38">
            <v>301.95299999999997</v>
          </cell>
          <cell r="K38">
            <v>334.04199999999997</v>
          </cell>
          <cell r="L38">
            <v>339.37200000000001</v>
          </cell>
          <cell r="M38">
            <v>259.637</v>
          </cell>
          <cell r="N38">
            <v>350</v>
          </cell>
          <cell r="O38">
            <v>350</v>
          </cell>
          <cell r="P38">
            <v>349.47399999999999</v>
          </cell>
          <cell r="Q38">
            <v>350</v>
          </cell>
          <cell r="R38">
            <v>350.69</v>
          </cell>
          <cell r="S38">
            <v>350</v>
          </cell>
          <cell r="T38">
            <v>318</v>
          </cell>
          <cell r="U38">
            <v>318</v>
          </cell>
          <cell r="V38">
            <v>336</v>
          </cell>
          <cell r="W38">
            <v>322.21100000000001</v>
          </cell>
          <cell r="X38">
            <v>277.62400000000002</v>
          </cell>
          <cell r="Y38">
            <v>182</v>
          </cell>
        </row>
        <row r="40">
          <cell r="B40">
            <v>82</v>
          </cell>
          <cell r="C40">
            <v>82</v>
          </cell>
          <cell r="D40">
            <v>82</v>
          </cell>
          <cell r="R40">
            <v>82</v>
          </cell>
          <cell r="S40">
            <v>82</v>
          </cell>
          <cell r="T40">
            <v>82</v>
          </cell>
        </row>
        <row r="41">
          <cell r="B41">
            <v>80</v>
          </cell>
          <cell r="C41">
            <v>80</v>
          </cell>
          <cell r="S41">
            <v>83</v>
          </cell>
          <cell r="T41">
            <v>80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S43">
            <v>54</v>
          </cell>
          <cell r="T43">
            <v>46</v>
          </cell>
        </row>
        <row r="45">
          <cell r="S45">
            <v>90</v>
          </cell>
        </row>
        <row r="46">
          <cell r="S46">
            <v>70</v>
          </cell>
        </row>
        <row r="48">
          <cell r="S48">
            <v>110</v>
          </cell>
          <cell r="T48">
            <v>110</v>
          </cell>
          <cell r="U48">
            <v>80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S51">
            <v>60</v>
          </cell>
          <cell r="T51">
            <v>60</v>
          </cell>
        </row>
        <row r="53">
          <cell r="T53">
            <v>100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J55">
            <v>38</v>
          </cell>
          <cell r="K55">
            <v>38</v>
          </cell>
          <cell r="L55">
            <v>38</v>
          </cell>
          <cell r="M55">
            <v>37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1036.4490000000001</v>
          </cell>
          <cell r="C59">
            <v>1109.845</v>
          </cell>
          <cell r="D59">
            <v>1193.2139999999999</v>
          </cell>
          <cell r="E59">
            <v>1272.239</v>
          </cell>
          <cell r="F59">
            <v>1362.5469999999998</v>
          </cell>
          <cell r="G59">
            <v>1435.3479999999997</v>
          </cell>
          <cell r="H59">
            <v>1482.9899999999996</v>
          </cell>
          <cell r="I59">
            <v>1655.5139999999999</v>
          </cell>
          <cell r="J59">
            <v>1897.7959999999994</v>
          </cell>
          <cell r="K59">
            <v>2094.8789999999999</v>
          </cell>
          <cell r="L59">
            <v>2216.2890000000002</v>
          </cell>
          <cell r="M59">
            <v>2244.7750000000001</v>
          </cell>
          <cell r="N59">
            <v>2224.5140000000001</v>
          </cell>
          <cell r="O59">
            <v>2154.7129999999997</v>
          </cell>
          <cell r="P59">
            <v>1966.1589999999999</v>
          </cell>
          <cell r="Q59">
            <v>1772.6880000000001</v>
          </cell>
          <cell r="R59">
            <v>1741.9930000000004</v>
          </cell>
          <cell r="S59">
            <v>1837.2330000000002</v>
          </cell>
          <cell r="T59">
            <v>1924.8670000000004</v>
          </cell>
          <cell r="U59">
            <v>1999.8229999999999</v>
          </cell>
          <cell r="V59">
            <v>2085.779</v>
          </cell>
          <cell r="W59">
            <v>2133.1970000000006</v>
          </cell>
          <cell r="X59">
            <v>2181.0190000000002</v>
          </cell>
          <cell r="Y59">
            <v>2207.4750000000004</v>
          </cell>
        </row>
        <row r="72">
          <cell r="B72">
            <v>64</v>
          </cell>
          <cell r="C72">
            <v>69</v>
          </cell>
          <cell r="D72">
            <v>51</v>
          </cell>
          <cell r="E72">
            <v>44</v>
          </cell>
          <cell r="F72">
            <v>54</v>
          </cell>
          <cell r="G72">
            <v>99</v>
          </cell>
          <cell r="H72">
            <v>81</v>
          </cell>
          <cell r="I72">
            <v>84</v>
          </cell>
          <cell r="J72">
            <v>108</v>
          </cell>
          <cell r="K72">
            <v>109</v>
          </cell>
          <cell r="L72">
            <v>108</v>
          </cell>
          <cell r="M72">
            <v>96</v>
          </cell>
          <cell r="N72">
            <v>96</v>
          </cell>
          <cell r="O72">
            <v>63</v>
          </cell>
          <cell r="P72">
            <v>62</v>
          </cell>
          <cell r="Q72">
            <v>76</v>
          </cell>
          <cell r="R72">
            <v>140</v>
          </cell>
          <cell r="S72">
            <v>134</v>
          </cell>
          <cell r="T72">
            <v>129</v>
          </cell>
          <cell r="U72">
            <v>131</v>
          </cell>
          <cell r="V72">
            <v>84</v>
          </cell>
          <cell r="W72">
            <v>71</v>
          </cell>
          <cell r="X72">
            <v>69</v>
          </cell>
          <cell r="Y72">
            <v>160</v>
          </cell>
        </row>
        <row r="73">
          <cell r="B73">
            <v>257</v>
          </cell>
          <cell r="C73">
            <v>231.68799999999999</v>
          </cell>
          <cell r="D73">
            <v>247.108</v>
          </cell>
          <cell r="E73">
            <v>209.072</v>
          </cell>
          <cell r="F73">
            <v>201</v>
          </cell>
          <cell r="G73">
            <v>305</v>
          </cell>
          <cell r="H73">
            <v>261.90999999999997</v>
          </cell>
          <cell r="I73">
            <v>301</v>
          </cell>
          <cell r="J73">
            <v>259</v>
          </cell>
          <cell r="K73">
            <v>272</v>
          </cell>
          <cell r="L73">
            <v>302</v>
          </cell>
          <cell r="M73">
            <v>339</v>
          </cell>
          <cell r="N73">
            <v>292</v>
          </cell>
          <cell r="O73">
            <v>277</v>
          </cell>
          <cell r="P73">
            <v>346</v>
          </cell>
          <cell r="Q73">
            <v>356</v>
          </cell>
          <cell r="R73">
            <v>354</v>
          </cell>
          <cell r="S73">
            <v>313</v>
          </cell>
          <cell r="T73">
            <v>240</v>
          </cell>
          <cell r="U73">
            <v>292.02300000000002</v>
          </cell>
          <cell r="V73">
            <v>316</v>
          </cell>
          <cell r="W73">
            <v>234</v>
          </cell>
          <cell r="X73">
            <v>184</v>
          </cell>
          <cell r="Y73">
            <v>194</v>
          </cell>
        </row>
        <row r="75">
          <cell r="B75">
            <v>55</v>
          </cell>
          <cell r="C75">
            <v>116</v>
          </cell>
          <cell r="D75">
            <v>82</v>
          </cell>
          <cell r="E75">
            <v>82</v>
          </cell>
          <cell r="F75">
            <v>82</v>
          </cell>
          <cell r="G75">
            <v>82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82</v>
          </cell>
        </row>
        <row r="76">
          <cell r="B76">
            <v>135.26300000000001</v>
          </cell>
          <cell r="C76">
            <v>75</v>
          </cell>
          <cell r="D76">
            <v>50</v>
          </cell>
          <cell r="E76">
            <v>50</v>
          </cell>
          <cell r="F76">
            <v>50.7</v>
          </cell>
          <cell r="G76">
            <v>115</v>
          </cell>
          <cell r="H76">
            <v>130.68299999999999</v>
          </cell>
          <cell r="I76">
            <v>221</v>
          </cell>
          <cell r="J76">
            <v>205</v>
          </cell>
          <cell r="K76">
            <v>238.32300000000001</v>
          </cell>
          <cell r="L76">
            <v>245.13900000000001</v>
          </cell>
          <cell r="M76">
            <v>244.81299999999999</v>
          </cell>
          <cell r="N76">
            <v>231.267</v>
          </cell>
          <cell r="O76">
            <v>191</v>
          </cell>
          <cell r="P76">
            <v>178</v>
          </cell>
          <cell r="Q76">
            <v>324.46600000000001</v>
          </cell>
          <cell r="R76">
            <v>296</v>
          </cell>
          <cell r="S76">
            <v>313.34000000000003</v>
          </cell>
          <cell r="T76">
            <v>255.50299999999999</v>
          </cell>
          <cell r="U76">
            <v>301</v>
          </cell>
          <cell r="V76">
            <v>331.13299999999998</v>
          </cell>
          <cell r="W76">
            <v>144</v>
          </cell>
          <cell r="X76">
            <v>69</v>
          </cell>
          <cell r="Y76">
            <v>40</v>
          </cell>
        </row>
      </sheetData>
      <sheetData sheetId="13">
        <row r="64">
          <cell r="B64">
            <v>1000.212</v>
          </cell>
          <cell r="C64">
            <v>1016.085</v>
          </cell>
          <cell r="D64">
            <v>1026.365</v>
          </cell>
          <cell r="E64">
            <v>1026.1130000000001</v>
          </cell>
          <cell r="F64">
            <v>1027.2860000000001</v>
          </cell>
          <cell r="G64">
            <v>1024.2460000000001</v>
          </cell>
          <cell r="H64">
            <v>1008.136</v>
          </cell>
          <cell r="I64">
            <v>988.84299999999996</v>
          </cell>
          <cell r="J64">
            <v>960.36</v>
          </cell>
          <cell r="K64">
            <v>920.27099999999996</v>
          </cell>
          <cell r="L64">
            <v>822.77599999999995</v>
          </cell>
          <cell r="M64">
            <v>796.03200000000004</v>
          </cell>
          <cell r="N64">
            <v>780.65800000000002</v>
          </cell>
          <cell r="O64">
            <v>775.88</v>
          </cell>
          <cell r="P64">
            <v>833.27499999999998</v>
          </cell>
          <cell r="Q64">
            <v>834.178</v>
          </cell>
          <cell r="R64">
            <v>849.97</v>
          </cell>
          <cell r="S64">
            <v>944.29499999999996</v>
          </cell>
          <cell r="T64">
            <v>879.26800000000003</v>
          </cell>
          <cell r="U64">
            <v>885.79499999999996</v>
          </cell>
          <cell r="V64">
            <v>888.11400000000003</v>
          </cell>
          <cell r="W64">
            <v>913.89300000000003</v>
          </cell>
          <cell r="X64">
            <v>817.98900000000003</v>
          </cell>
          <cell r="Y64">
            <v>983.19799999999998</v>
          </cell>
        </row>
        <row r="65">
          <cell r="B65">
            <v>957.62900000000002</v>
          </cell>
          <cell r="C65">
            <v>941.67399999999986</v>
          </cell>
          <cell r="D65">
            <v>921.51</v>
          </cell>
          <cell r="E65">
            <v>913.21299999999997</v>
          </cell>
          <cell r="F65">
            <v>945.06299999999987</v>
          </cell>
          <cell r="G65">
            <v>1049.575</v>
          </cell>
          <cell r="H65">
            <v>1203.9939999999999</v>
          </cell>
          <cell r="I65">
            <v>1337.9970000000001</v>
          </cell>
          <cell r="J65">
            <v>1400.885</v>
          </cell>
          <cell r="K65">
            <v>1424.3839999999998</v>
          </cell>
          <cell r="L65">
            <v>1436.5009999999997</v>
          </cell>
          <cell r="M65">
            <v>1448.2129999999997</v>
          </cell>
          <cell r="N65">
            <v>1449.3630000000001</v>
          </cell>
          <cell r="O65">
            <v>1415.3789999999999</v>
          </cell>
          <cell r="P65">
            <v>1354.172</v>
          </cell>
          <cell r="Q65">
            <v>1307.5190000000002</v>
          </cell>
          <cell r="R65">
            <v>1317.5450000000001</v>
          </cell>
          <cell r="S65">
            <v>1305.6899999999998</v>
          </cell>
          <cell r="T65">
            <v>1297.3720000000001</v>
          </cell>
          <cell r="U65">
            <v>1275.8879999999999</v>
          </cell>
          <cell r="V65">
            <v>1211.269</v>
          </cell>
          <cell r="W65">
            <v>1108.02</v>
          </cell>
          <cell r="X65">
            <v>1069.1399999999999</v>
          </cell>
          <cell r="Y65">
            <v>1004.7819999999999</v>
          </cell>
        </row>
        <row r="66">
          <cell r="B66">
            <v>2449.2709999999997</v>
          </cell>
          <cell r="C66">
            <v>2360.1740000000004</v>
          </cell>
          <cell r="D66">
            <v>2287.8470000000002</v>
          </cell>
          <cell r="E66">
            <v>2239.8849999999998</v>
          </cell>
          <cell r="F66">
            <v>2317.0999999999995</v>
          </cell>
          <cell r="G66">
            <v>2617.6689999999999</v>
          </cell>
          <cell r="H66">
            <v>3064.0130000000008</v>
          </cell>
          <cell r="I66">
            <v>3407.4279999999994</v>
          </cell>
          <cell r="J66">
            <v>3677.14</v>
          </cell>
          <cell r="K66">
            <v>3817.3119999999994</v>
          </cell>
          <cell r="L66">
            <v>3936.39</v>
          </cell>
          <cell r="M66">
            <v>3997.4819999999995</v>
          </cell>
          <cell r="N66">
            <v>4042.6599999999994</v>
          </cell>
          <cell r="O66">
            <v>3904.3270000000002</v>
          </cell>
          <cell r="P66">
            <v>3828.8039999999996</v>
          </cell>
          <cell r="Q66">
            <v>3867.7419999999993</v>
          </cell>
          <cell r="R66">
            <v>4228.5469999999996</v>
          </cell>
          <cell r="S66">
            <v>4467.2099999999982</v>
          </cell>
          <cell r="T66">
            <v>4580.5360000000001</v>
          </cell>
          <cell r="U66">
            <v>4521.143</v>
          </cell>
          <cell r="V66">
            <v>4252.4130000000005</v>
          </cell>
          <cell r="W66">
            <v>3732.0560000000009</v>
          </cell>
          <cell r="X66">
            <v>3482.4649999999997</v>
          </cell>
          <cell r="Y66">
            <v>2895.8990000000003</v>
          </cell>
        </row>
        <row r="68">
          <cell r="B68">
            <v>116.5</v>
          </cell>
          <cell r="C68">
            <v>116.5</v>
          </cell>
          <cell r="D68">
            <v>117.5</v>
          </cell>
          <cell r="E68">
            <v>116</v>
          </cell>
          <cell r="F68">
            <v>116</v>
          </cell>
          <cell r="G68">
            <v>117.5</v>
          </cell>
          <cell r="H68">
            <v>125.5</v>
          </cell>
          <cell r="I68">
            <v>131.5</v>
          </cell>
          <cell r="J68">
            <v>134</v>
          </cell>
          <cell r="K68">
            <v>133</v>
          </cell>
          <cell r="L68">
            <v>132</v>
          </cell>
          <cell r="M68">
            <v>132</v>
          </cell>
          <cell r="N68">
            <v>132</v>
          </cell>
          <cell r="O68">
            <v>130</v>
          </cell>
          <cell r="P68">
            <v>134</v>
          </cell>
          <cell r="Q68">
            <v>139.5</v>
          </cell>
          <cell r="R68">
            <v>151</v>
          </cell>
          <cell r="S68">
            <v>159</v>
          </cell>
          <cell r="T68">
            <v>158</v>
          </cell>
          <cell r="U68">
            <v>158</v>
          </cell>
          <cell r="V68">
            <v>148</v>
          </cell>
          <cell r="W68">
            <v>136</v>
          </cell>
          <cell r="X68">
            <v>127.5</v>
          </cell>
          <cell r="Y68">
            <v>122</v>
          </cell>
        </row>
        <row r="72">
          <cell r="B72">
            <v>20</v>
          </cell>
          <cell r="C72">
            <v>20</v>
          </cell>
          <cell r="D72">
            <v>20</v>
          </cell>
          <cell r="E72">
            <v>20</v>
          </cell>
          <cell r="F72">
            <v>20</v>
          </cell>
          <cell r="G72">
            <v>20</v>
          </cell>
          <cell r="H72">
            <v>25</v>
          </cell>
          <cell r="I72">
            <v>5</v>
          </cell>
          <cell r="J72">
            <v>5</v>
          </cell>
          <cell r="K72">
            <v>5</v>
          </cell>
          <cell r="L72">
            <v>5</v>
          </cell>
          <cell r="M72">
            <v>5</v>
          </cell>
          <cell r="N72">
            <v>5</v>
          </cell>
          <cell r="O72">
            <v>5</v>
          </cell>
          <cell r="P72">
            <v>5</v>
          </cell>
          <cell r="Q72">
            <v>5</v>
          </cell>
          <cell r="R72">
            <v>5</v>
          </cell>
          <cell r="S72">
            <v>5</v>
          </cell>
          <cell r="T72">
            <v>55</v>
          </cell>
          <cell r="U72">
            <v>5</v>
          </cell>
          <cell r="V72">
            <v>5</v>
          </cell>
          <cell r="W72">
            <v>55</v>
          </cell>
          <cell r="X72">
            <v>75</v>
          </cell>
          <cell r="Y72">
            <v>70</v>
          </cell>
        </row>
        <row r="73">
          <cell r="B73">
            <v>30</v>
          </cell>
          <cell r="C73">
            <v>30</v>
          </cell>
          <cell r="D73">
            <v>30</v>
          </cell>
          <cell r="E73">
            <v>30</v>
          </cell>
          <cell r="F73">
            <v>30</v>
          </cell>
          <cell r="G73">
            <v>5</v>
          </cell>
          <cell r="H73">
            <v>5</v>
          </cell>
          <cell r="K73">
            <v>37</v>
          </cell>
          <cell r="L73">
            <v>88</v>
          </cell>
          <cell r="M73">
            <v>83</v>
          </cell>
          <cell r="N73">
            <v>85</v>
          </cell>
          <cell r="O73">
            <v>85</v>
          </cell>
          <cell r="P73">
            <v>33.484999999999999</v>
          </cell>
          <cell r="S73">
            <v>2</v>
          </cell>
          <cell r="T73">
            <v>51</v>
          </cell>
          <cell r="V73">
            <v>50</v>
          </cell>
          <cell r="W73">
            <v>125</v>
          </cell>
          <cell r="X73">
            <v>180</v>
          </cell>
          <cell r="Y73">
            <v>216</v>
          </cell>
        </row>
        <row r="76">
          <cell r="B76">
            <v>305</v>
          </cell>
          <cell r="C76">
            <v>448</v>
          </cell>
          <cell r="D76">
            <v>471</v>
          </cell>
          <cell r="E76">
            <v>481</v>
          </cell>
          <cell r="F76">
            <v>463.69799999999998</v>
          </cell>
          <cell r="G76">
            <v>397.25799999999998</v>
          </cell>
          <cell r="H76">
            <v>148</v>
          </cell>
          <cell r="I76">
            <v>70.113</v>
          </cell>
          <cell r="J76">
            <v>15</v>
          </cell>
          <cell r="K76">
            <v>25</v>
          </cell>
          <cell r="L76">
            <v>88</v>
          </cell>
          <cell r="N76">
            <v>39</v>
          </cell>
          <cell r="O76">
            <v>44.027000000000001</v>
          </cell>
          <cell r="P76">
            <v>30</v>
          </cell>
          <cell r="Q76">
            <v>45</v>
          </cell>
          <cell r="R76">
            <v>10</v>
          </cell>
          <cell r="S76">
            <v>65</v>
          </cell>
          <cell r="T76">
            <v>105</v>
          </cell>
          <cell r="U76">
            <v>70</v>
          </cell>
          <cell r="V76">
            <v>131</v>
          </cell>
          <cell r="W76">
            <v>280</v>
          </cell>
          <cell r="X76">
            <v>309</v>
          </cell>
          <cell r="Y76">
            <v>477.49599999999998</v>
          </cell>
        </row>
      </sheetData>
      <sheetData sheetId="14">
        <row r="7">
          <cell r="B7">
            <v>37.5</v>
          </cell>
          <cell r="C7">
            <v>33.83</v>
          </cell>
          <cell r="D7">
            <v>30.85</v>
          </cell>
          <cell r="E7">
            <v>29.62</v>
          </cell>
          <cell r="F7">
            <v>31.07</v>
          </cell>
          <cell r="G7">
            <v>37.79</v>
          </cell>
          <cell r="H7">
            <v>45.83</v>
          </cell>
          <cell r="I7">
            <v>53.55</v>
          </cell>
          <cell r="J7">
            <v>56.36</v>
          </cell>
          <cell r="K7">
            <v>51.16</v>
          </cell>
          <cell r="L7">
            <v>47.99</v>
          </cell>
          <cell r="M7">
            <v>47.13</v>
          </cell>
          <cell r="N7">
            <v>46.33</v>
          </cell>
          <cell r="O7">
            <v>45.55</v>
          </cell>
          <cell r="P7">
            <v>48.75</v>
          </cell>
          <cell r="Q7">
            <v>54.27</v>
          </cell>
          <cell r="R7">
            <v>61.72</v>
          </cell>
          <cell r="S7">
            <v>66.45</v>
          </cell>
          <cell r="T7">
            <v>66.45</v>
          </cell>
          <cell r="U7">
            <v>66.72</v>
          </cell>
          <cell r="V7">
            <v>56.95</v>
          </cell>
          <cell r="W7">
            <v>46.72</v>
          </cell>
          <cell r="X7">
            <v>43.31</v>
          </cell>
          <cell r="Y7">
            <v>36.14</v>
          </cell>
        </row>
      </sheetData>
      <sheetData sheetId="15"/>
      <sheetData sheetId="16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PETROGAZ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VIENER</v>
          </cell>
        </row>
        <row r="70">
          <cell r="A70" t="str">
            <v>VIOLAR</v>
          </cell>
        </row>
        <row r="71">
          <cell r="A71" t="str">
            <v>VOLTERRA</v>
          </cell>
        </row>
        <row r="72">
          <cell r="A72" t="str">
            <v>VOLTON</v>
          </cell>
        </row>
        <row r="73">
          <cell r="A73" t="str">
            <v>WATT_AND_VOLT</v>
          </cell>
        </row>
      </sheetData>
      <sheetData sheetId="17"/>
      <sheetData sheetId="18"/>
      <sheetData sheetId="19"/>
      <sheetData sheetId="20"/>
      <sheetData sheetId="24"/>
      <sheetData sheetId="25"/>
      <sheetData sheetId="26"/>
      <sheetData sheetId="27"/>
      <sheetData sheetId="28"/>
      <sheetData sheetId="29"/>
      <sheetData sheetId="30">
        <row r="4">
          <cell r="B4">
            <v>44153</v>
          </cell>
        </row>
      </sheetData>
      <sheetData sheetId="31"/>
      <sheetData sheetId="32"/>
      <sheetData sheetId="33"/>
      <sheetData sheetId="34"/>
      <sheetData sheetId="35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6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7">
        <row r="2">
          <cell r="C2">
            <v>44154</v>
          </cell>
        </row>
      </sheetData>
      <sheetData sheetId="38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39">
        <row r="2">
          <cell r="C2">
            <v>44154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8"/>
      <sheetData sheetId="49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0"/>
      <sheetData sheetId="51"/>
      <sheetData sheetId="52"/>
      <sheetData sheetId="53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4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5"/>
      <sheetData sheetId="56"/>
      <sheetData sheetId="57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31" sqref="B31:Z3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4878.6120000000001</v>
      </c>
      <c r="C4" s="18">
        <v>4932.433</v>
      </c>
      <c r="D4" s="18">
        <v>4874.2219999999998</v>
      </c>
      <c r="E4" s="18">
        <v>4826.2110000000002</v>
      </c>
      <c r="F4" s="18">
        <v>4919.1469999999999</v>
      </c>
      <c r="G4" s="18">
        <v>5231.2479999999996</v>
      </c>
      <c r="H4" s="18">
        <v>5579.643</v>
      </c>
      <c r="I4" s="18">
        <v>5940.8810000000003</v>
      </c>
      <c r="J4" s="18">
        <v>6192.3850000000002</v>
      </c>
      <c r="K4" s="18">
        <v>6361.9669999999996</v>
      </c>
      <c r="L4" s="18">
        <v>6508.6670000000004</v>
      </c>
      <c r="M4" s="18">
        <v>6461.7269999999999</v>
      </c>
      <c r="N4" s="18">
        <v>6533.6809999999996</v>
      </c>
      <c r="O4" s="18">
        <v>6359.6130000000003</v>
      </c>
      <c r="P4" s="18">
        <v>6218.7359999999999</v>
      </c>
      <c r="Q4" s="18">
        <v>6198.9390000000003</v>
      </c>
      <c r="R4" s="18">
        <v>6562.0619999999999</v>
      </c>
      <c r="S4" s="18">
        <v>6948.1949999999997</v>
      </c>
      <c r="T4" s="18">
        <v>7126.1760000000004</v>
      </c>
      <c r="U4" s="18">
        <v>6915.826</v>
      </c>
      <c r="V4" s="18">
        <v>6685.7960000000003</v>
      </c>
      <c r="W4" s="18">
        <v>6349.9690000000001</v>
      </c>
      <c r="X4" s="18">
        <v>6061.0940000000001</v>
      </c>
      <c r="Y4" s="18">
        <v>5769.375</v>
      </c>
      <c r="Z4" s="19"/>
      <c r="AA4" s="20">
        <f>SUM(B4:Z4)</f>
        <v>144436.60500000004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37.5</v>
      </c>
      <c r="C7" s="28">
        <v>33.83</v>
      </c>
      <c r="D7" s="28">
        <v>30.85</v>
      </c>
      <c r="E7" s="28">
        <v>29.62</v>
      </c>
      <c r="F7" s="28">
        <v>31.07</v>
      </c>
      <c r="G7" s="28">
        <v>37.79</v>
      </c>
      <c r="H7" s="28">
        <v>45.83</v>
      </c>
      <c r="I7" s="28">
        <v>53.55</v>
      </c>
      <c r="J7" s="28">
        <v>56.36</v>
      </c>
      <c r="K7" s="28">
        <v>51.16</v>
      </c>
      <c r="L7" s="28">
        <v>47.99</v>
      </c>
      <c r="M7" s="28">
        <v>47.13</v>
      </c>
      <c r="N7" s="28">
        <v>46.33</v>
      </c>
      <c r="O7" s="28">
        <v>45.55</v>
      </c>
      <c r="P7" s="28">
        <v>48.75</v>
      </c>
      <c r="Q7" s="28">
        <v>54.27</v>
      </c>
      <c r="R7" s="28">
        <v>61.72</v>
      </c>
      <c r="S7" s="28">
        <v>66.45</v>
      </c>
      <c r="T7" s="28">
        <v>66.45</v>
      </c>
      <c r="U7" s="28">
        <v>66.72</v>
      </c>
      <c r="V7" s="28">
        <v>56.95</v>
      </c>
      <c r="W7" s="28">
        <v>46.72</v>
      </c>
      <c r="X7" s="28">
        <v>43.31</v>
      </c>
      <c r="Y7" s="28">
        <v>36.14</v>
      </c>
      <c r="Z7" s="29"/>
      <c r="AA7" s="30">
        <f>IF(SUM(GR_MAINLAND_MCP_SUM_SELL)&lt;&gt;0,AVERAGEIF(GR_MAINLAND_MCP_SUM_SELL,"&lt;&gt;"""),"")</f>
        <v>47.585000000000008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837</v>
      </c>
      <c r="C10" s="42">
        <v>837</v>
      </c>
      <c r="D10" s="42">
        <v>837</v>
      </c>
      <c r="E10" s="42">
        <v>837</v>
      </c>
      <c r="F10" s="42">
        <v>837</v>
      </c>
      <c r="G10" s="42">
        <v>837</v>
      </c>
      <c r="H10" s="42">
        <v>837</v>
      </c>
      <c r="I10" s="42">
        <v>837</v>
      </c>
      <c r="J10" s="42">
        <v>837</v>
      </c>
      <c r="K10" s="42">
        <v>837</v>
      </c>
      <c r="L10" s="42">
        <v>837</v>
      </c>
      <c r="M10" s="42">
        <v>837</v>
      </c>
      <c r="N10" s="42">
        <v>837</v>
      </c>
      <c r="O10" s="42">
        <v>837</v>
      </c>
      <c r="P10" s="42">
        <v>837</v>
      </c>
      <c r="Q10" s="42">
        <v>837</v>
      </c>
      <c r="R10" s="42">
        <v>837</v>
      </c>
      <c r="S10" s="42">
        <v>964</v>
      </c>
      <c r="T10" s="42">
        <v>964</v>
      </c>
      <c r="U10" s="42">
        <v>964</v>
      </c>
      <c r="V10" s="42">
        <v>837</v>
      </c>
      <c r="W10" s="42">
        <v>837</v>
      </c>
      <c r="X10" s="42">
        <v>837</v>
      </c>
      <c r="Y10" s="42">
        <v>837</v>
      </c>
      <c r="Z10" s="43"/>
      <c r="AA10" s="44">
        <f>SUM(B10:Z10)</f>
        <v>20469</v>
      </c>
    </row>
    <row r="11" spans="1:27" ht="24.95" customHeight="1" x14ac:dyDescent="0.2">
      <c r="A11" s="45" t="s">
        <v>7</v>
      </c>
      <c r="B11" s="46">
        <v>2301.9</v>
      </c>
      <c r="C11" s="47">
        <v>2301.9</v>
      </c>
      <c r="D11" s="47">
        <v>2301.9</v>
      </c>
      <c r="E11" s="47">
        <v>2301.9</v>
      </c>
      <c r="F11" s="47">
        <v>2301.9</v>
      </c>
      <c r="G11" s="47">
        <v>2301.9</v>
      </c>
      <c r="H11" s="47">
        <v>2614.06</v>
      </c>
      <c r="I11" s="47">
        <v>2696.3670000000002</v>
      </c>
      <c r="J11" s="47">
        <v>2651.5889999999999</v>
      </c>
      <c r="K11" s="47">
        <v>2610.7649999999999</v>
      </c>
      <c r="L11" s="47">
        <v>2600.239</v>
      </c>
      <c r="M11" s="47">
        <v>2501.1390000000001</v>
      </c>
      <c r="N11" s="47">
        <v>2664.9</v>
      </c>
      <c r="O11" s="47">
        <v>2664.9</v>
      </c>
      <c r="P11" s="47">
        <v>2683.5769999999998</v>
      </c>
      <c r="Q11" s="47">
        <v>2686.7849999999999</v>
      </c>
      <c r="R11" s="47">
        <v>2965.069</v>
      </c>
      <c r="S11" s="47">
        <v>2691.6219999999998</v>
      </c>
      <c r="T11" s="47">
        <v>2988.806</v>
      </c>
      <c r="U11" s="47">
        <v>3001.98</v>
      </c>
      <c r="V11" s="47">
        <v>2859.884</v>
      </c>
      <c r="W11" s="47">
        <v>2708.7719999999999</v>
      </c>
      <c r="X11" s="47">
        <v>2525.0749999999998</v>
      </c>
      <c r="Y11" s="47">
        <v>2218.9</v>
      </c>
      <c r="Z11" s="48"/>
      <c r="AA11" s="49">
        <f>SUM(B11:Z11)</f>
        <v>62145.828999999991</v>
      </c>
    </row>
    <row r="12" spans="1:27" ht="24.95" customHeight="1" x14ac:dyDescent="0.2">
      <c r="A12" s="45" t="s">
        <v>8</v>
      </c>
      <c r="B12" s="46">
        <v>192</v>
      </c>
      <c r="C12" s="47">
        <v>192</v>
      </c>
      <c r="D12" s="47">
        <v>112</v>
      </c>
      <c r="E12" s="47">
        <v>30</v>
      </c>
      <c r="F12" s="47">
        <v>30</v>
      </c>
      <c r="G12" s="47">
        <v>56</v>
      </c>
      <c r="H12" s="47">
        <v>56</v>
      </c>
      <c r="I12" s="47">
        <v>30</v>
      </c>
      <c r="J12" s="47">
        <v>118</v>
      </c>
      <c r="K12" s="47">
        <v>84</v>
      </c>
      <c r="L12" s="47">
        <v>84</v>
      </c>
      <c r="M12" s="47">
        <v>83</v>
      </c>
      <c r="N12" s="47">
        <v>72</v>
      </c>
      <c r="O12" s="47">
        <v>56</v>
      </c>
      <c r="P12" s="47">
        <v>30</v>
      </c>
      <c r="Q12" s="47">
        <v>30</v>
      </c>
      <c r="R12" s="47">
        <v>112</v>
      </c>
      <c r="S12" s="47">
        <v>579</v>
      </c>
      <c r="T12" s="47">
        <v>508</v>
      </c>
      <c r="U12" s="47">
        <v>110</v>
      </c>
      <c r="V12" s="47">
        <v>56</v>
      </c>
      <c r="W12" s="47">
        <v>106</v>
      </c>
      <c r="X12" s="47">
        <v>80</v>
      </c>
      <c r="Y12" s="47">
        <v>30</v>
      </c>
      <c r="Z12" s="48"/>
      <c r="AA12" s="49">
        <f>SUM(B12:Z12)</f>
        <v>2836</v>
      </c>
    </row>
    <row r="13" spans="1:27" ht="24.95" customHeight="1" x14ac:dyDescent="0.2">
      <c r="A13" s="50" t="s">
        <v>9</v>
      </c>
      <c r="B13" s="51">
        <v>1036.4490000000001</v>
      </c>
      <c r="C13" s="52">
        <v>1109.845</v>
      </c>
      <c r="D13" s="52">
        <v>1193.2139999999999</v>
      </c>
      <c r="E13" s="52">
        <v>1272.239</v>
      </c>
      <c r="F13" s="52">
        <v>1362.5469999999998</v>
      </c>
      <c r="G13" s="52">
        <v>1435.3479999999997</v>
      </c>
      <c r="H13" s="52">
        <v>1482.9899999999996</v>
      </c>
      <c r="I13" s="52">
        <v>1655.5139999999999</v>
      </c>
      <c r="J13" s="52">
        <v>1897.7959999999994</v>
      </c>
      <c r="K13" s="52">
        <v>2094.8789999999999</v>
      </c>
      <c r="L13" s="52">
        <v>2216.2890000000002</v>
      </c>
      <c r="M13" s="52">
        <v>2244.7750000000001</v>
      </c>
      <c r="N13" s="52">
        <v>2224.5140000000001</v>
      </c>
      <c r="O13" s="52">
        <v>2154.7129999999997</v>
      </c>
      <c r="P13" s="52">
        <v>1966.1589999999999</v>
      </c>
      <c r="Q13" s="52">
        <v>1772.6880000000001</v>
      </c>
      <c r="R13" s="52">
        <v>1741.9930000000004</v>
      </c>
      <c r="S13" s="52">
        <v>1837.2330000000002</v>
      </c>
      <c r="T13" s="52">
        <v>1924.8670000000004</v>
      </c>
      <c r="U13" s="52">
        <v>1999.8229999999999</v>
      </c>
      <c r="V13" s="52">
        <v>2085.779</v>
      </c>
      <c r="W13" s="52">
        <v>2133.1970000000006</v>
      </c>
      <c r="X13" s="52">
        <v>2181.0190000000002</v>
      </c>
      <c r="Y13" s="52">
        <v>2207.4750000000004</v>
      </c>
      <c r="Z13" s="53"/>
      <c r="AA13" s="54">
        <f>SUM(B13:Z13)</f>
        <v>43231.345000000001</v>
      </c>
    </row>
    <row r="14" spans="1:27" ht="30" customHeight="1" thickBot="1" x14ac:dyDescent="0.25">
      <c r="A14" s="55" t="s">
        <v>10</v>
      </c>
      <c r="B14" s="56">
        <f>IF(LEN(B$2)&gt;0,SUM(B10:B13),"")</f>
        <v>4367.3490000000002</v>
      </c>
      <c r="C14" s="57">
        <f t="shared" ref="C14:Z14" si="0">IF(LEN(C$2)&gt;0,SUM(C10:C13),"")</f>
        <v>4440.7449999999999</v>
      </c>
      <c r="D14" s="57">
        <f t="shared" si="0"/>
        <v>4444.1139999999996</v>
      </c>
      <c r="E14" s="57">
        <f t="shared" si="0"/>
        <v>4441.1390000000001</v>
      </c>
      <c r="F14" s="57">
        <f t="shared" si="0"/>
        <v>4531.4470000000001</v>
      </c>
      <c r="G14" s="57">
        <f t="shared" si="0"/>
        <v>4630.2479999999996</v>
      </c>
      <c r="H14" s="57">
        <f t="shared" si="0"/>
        <v>4990.0499999999993</v>
      </c>
      <c r="I14" s="57">
        <f t="shared" si="0"/>
        <v>5218.8810000000003</v>
      </c>
      <c r="J14" s="57">
        <f t="shared" si="0"/>
        <v>5504.3849999999993</v>
      </c>
      <c r="K14" s="57">
        <f t="shared" si="0"/>
        <v>5626.6440000000002</v>
      </c>
      <c r="L14" s="57">
        <f t="shared" si="0"/>
        <v>5737.5280000000002</v>
      </c>
      <c r="M14" s="57">
        <f t="shared" si="0"/>
        <v>5665.9140000000007</v>
      </c>
      <c r="N14" s="57">
        <f t="shared" si="0"/>
        <v>5798.4140000000007</v>
      </c>
      <c r="O14" s="57">
        <f t="shared" si="0"/>
        <v>5712.6129999999994</v>
      </c>
      <c r="P14" s="57">
        <f t="shared" si="0"/>
        <v>5516.7359999999999</v>
      </c>
      <c r="Q14" s="57">
        <f t="shared" si="0"/>
        <v>5326.473</v>
      </c>
      <c r="R14" s="57">
        <f t="shared" si="0"/>
        <v>5656.0619999999999</v>
      </c>
      <c r="S14" s="57">
        <f t="shared" si="0"/>
        <v>6071.8549999999996</v>
      </c>
      <c r="T14" s="57">
        <f t="shared" si="0"/>
        <v>6385.6730000000007</v>
      </c>
      <c r="U14" s="57">
        <f t="shared" si="0"/>
        <v>6075.8029999999999</v>
      </c>
      <c r="V14" s="57">
        <f t="shared" si="0"/>
        <v>5838.6630000000005</v>
      </c>
      <c r="W14" s="57">
        <f t="shared" si="0"/>
        <v>5784.969000000001</v>
      </c>
      <c r="X14" s="57">
        <f t="shared" si="0"/>
        <v>5623.0940000000001</v>
      </c>
      <c r="Y14" s="57">
        <f t="shared" si="0"/>
        <v>5293.375</v>
      </c>
      <c r="Z14" s="58" t="str">
        <f t="shared" si="0"/>
        <v/>
      </c>
      <c r="AA14" s="59">
        <f>SUM(AA9:AA13)</f>
        <v>128682.174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1779.9</v>
      </c>
      <c r="C25" s="67">
        <v>1819.9</v>
      </c>
      <c r="D25" s="67">
        <v>1803.9</v>
      </c>
      <c r="E25" s="67">
        <v>1778.9</v>
      </c>
      <c r="F25" s="67">
        <v>1827.9</v>
      </c>
      <c r="G25" s="67">
        <v>1930.9</v>
      </c>
      <c r="H25" s="67">
        <v>1963.9</v>
      </c>
      <c r="I25" s="67">
        <v>2108.9</v>
      </c>
      <c r="J25" s="67">
        <v>2421.9</v>
      </c>
      <c r="K25" s="67">
        <v>2566.9</v>
      </c>
      <c r="L25" s="67">
        <v>2658.9</v>
      </c>
      <c r="M25" s="67">
        <v>2722.9</v>
      </c>
      <c r="N25" s="67">
        <v>2701.9</v>
      </c>
      <c r="O25" s="67">
        <v>2609.9</v>
      </c>
      <c r="P25" s="67">
        <v>2387.9</v>
      </c>
      <c r="Q25" s="67">
        <v>2202.9</v>
      </c>
      <c r="R25" s="67">
        <v>2275.9</v>
      </c>
      <c r="S25" s="67">
        <v>2782.9</v>
      </c>
      <c r="T25" s="67">
        <v>2752.9</v>
      </c>
      <c r="U25" s="67">
        <v>2343.9</v>
      </c>
      <c r="V25" s="67">
        <v>2337.9</v>
      </c>
      <c r="W25" s="67">
        <v>2419.9</v>
      </c>
      <c r="X25" s="67">
        <v>2426.9</v>
      </c>
      <c r="Y25" s="67">
        <v>2409.9</v>
      </c>
      <c r="Z25" s="68"/>
      <c r="AA25" s="69">
        <f>SUM(B25:Z25)</f>
        <v>55037.60000000002</v>
      </c>
    </row>
    <row r="26" spans="1:27" ht="24.95" customHeight="1" x14ac:dyDescent="0.2">
      <c r="A26" s="70" t="s">
        <v>20</v>
      </c>
      <c r="B26" s="71">
        <v>578.71199999999999</v>
      </c>
      <c r="C26" s="72">
        <v>592.53300000000002</v>
      </c>
      <c r="D26" s="72">
        <v>550.322</v>
      </c>
      <c r="E26" s="72">
        <v>527.31100000000004</v>
      </c>
      <c r="F26" s="72">
        <v>571.24699999999996</v>
      </c>
      <c r="G26" s="72">
        <v>780.34799999999996</v>
      </c>
      <c r="H26" s="72">
        <v>902.74300000000005</v>
      </c>
      <c r="I26" s="72">
        <v>1076.981</v>
      </c>
      <c r="J26" s="72">
        <v>1142.4849999999999</v>
      </c>
      <c r="K26" s="72">
        <v>1167.067</v>
      </c>
      <c r="L26" s="72">
        <v>1321.7670000000001</v>
      </c>
      <c r="M26" s="72">
        <v>1210.827</v>
      </c>
      <c r="N26" s="72">
        <v>1303.7809999999999</v>
      </c>
      <c r="O26" s="72">
        <v>1221.713</v>
      </c>
      <c r="P26" s="72">
        <v>1302.836</v>
      </c>
      <c r="Q26" s="72">
        <v>1368.039</v>
      </c>
      <c r="R26" s="72">
        <v>1658.162</v>
      </c>
      <c r="S26" s="72">
        <v>1537.2950000000001</v>
      </c>
      <c r="T26" s="72">
        <v>1745.2760000000001</v>
      </c>
      <c r="U26" s="72">
        <v>1943.9259999999999</v>
      </c>
      <c r="V26" s="72">
        <v>1759.896</v>
      </c>
      <c r="W26" s="72">
        <v>1245.069</v>
      </c>
      <c r="X26" s="72">
        <v>1049.194</v>
      </c>
      <c r="Y26" s="72">
        <v>922.47500000000002</v>
      </c>
      <c r="Z26" s="73"/>
      <c r="AA26" s="74">
        <f>SUM(B26:Z26)</f>
        <v>27480.005000000001</v>
      </c>
    </row>
    <row r="27" spans="1:27" ht="24.95" customHeight="1" x14ac:dyDescent="0.2">
      <c r="A27" s="77" t="s">
        <v>21</v>
      </c>
      <c r="B27" s="75">
        <v>2520</v>
      </c>
      <c r="C27" s="76">
        <v>2520</v>
      </c>
      <c r="D27" s="76">
        <v>2520</v>
      </c>
      <c r="E27" s="76">
        <v>2520</v>
      </c>
      <c r="F27" s="76">
        <v>2520</v>
      </c>
      <c r="G27" s="76">
        <v>2520</v>
      </c>
      <c r="H27" s="76">
        <v>2713</v>
      </c>
      <c r="I27" s="76">
        <v>2755</v>
      </c>
      <c r="J27" s="76">
        <v>2628</v>
      </c>
      <c r="K27" s="76">
        <v>2628</v>
      </c>
      <c r="L27" s="76">
        <v>2528</v>
      </c>
      <c r="M27" s="76">
        <v>2528</v>
      </c>
      <c r="N27" s="76">
        <v>2528</v>
      </c>
      <c r="O27" s="76">
        <v>2528</v>
      </c>
      <c r="P27" s="76">
        <v>2528</v>
      </c>
      <c r="Q27" s="76">
        <v>2628</v>
      </c>
      <c r="R27" s="76">
        <v>2628</v>
      </c>
      <c r="S27" s="76">
        <v>2628</v>
      </c>
      <c r="T27" s="76">
        <v>2628</v>
      </c>
      <c r="U27" s="76">
        <v>2628</v>
      </c>
      <c r="V27" s="76">
        <v>2588</v>
      </c>
      <c r="W27" s="76">
        <v>2685</v>
      </c>
      <c r="X27" s="76">
        <v>2585</v>
      </c>
      <c r="Y27" s="76">
        <v>2437</v>
      </c>
      <c r="Z27" s="78"/>
      <c r="AA27" s="79">
        <f>SUM(B27:Z27)</f>
        <v>61919</v>
      </c>
    </row>
    <row r="28" spans="1:27" ht="30" customHeight="1" thickBot="1" x14ac:dyDescent="0.25">
      <c r="A28" s="55" t="s">
        <v>22</v>
      </c>
      <c r="B28" s="56">
        <f>IF(LEN(B$2)&gt;0,SUM(B25:B27),"")</f>
        <v>4878.6120000000001</v>
      </c>
      <c r="C28" s="57">
        <f t="shared" ref="C28:Z28" si="2">IF(LEN(C$2)&gt;0,SUM(C25:C27),"")</f>
        <v>4932.433</v>
      </c>
      <c r="D28" s="57">
        <f t="shared" si="2"/>
        <v>4874.2219999999998</v>
      </c>
      <c r="E28" s="57">
        <f t="shared" si="2"/>
        <v>4826.2110000000002</v>
      </c>
      <c r="F28" s="57">
        <f t="shared" si="2"/>
        <v>4919.1469999999999</v>
      </c>
      <c r="G28" s="57">
        <f t="shared" si="2"/>
        <v>5231.2479999999996</v>
      </c>
      <c r="H28" s="57">
        <f t="shared" si="2"/>
        <v>5579.643</v>
      </c>
      <c r="I28" s="57">
        <f t="shared" si="2"/>
        <v>5940.8810000000003</v>
      </c>
      <c r="J28" s="57">
        <f t="shared" si="2"/>
        <v>6192.3850000000002</v>
      </c>
      <c r="K28" s="57">
        <f t="shared" si="2"/>
        <v>6361.9670000000006</v>
      </c>
      <c r="L28" s="57">
        <f t="shared" si="2"/>
        <v>6508.6670000000004</v>
      </c>
      <c r="M28" s="57">
        <f t="shared" si="2"/>
        <v>6461.7269999999999</v>
      </c>
      <c r="N28" s="57">
        <f t="shared" si="2"/>
        <v>6533.6810000000005</v>
      </c>
      <c r="O28" s="57">
        <f t="shared" si="2"/>
        <v>6359.6130000000003</v>
      </c>
      <c r="P28" s="57">
        <f t="shared" si="2"/>
        <v>6218.7359999999999</v>
      </c>
      <c r="Q28" s="57">
        <f t="shared" si="2"/>
        <v>6198.9390000000003</v>
      </c>
      <c r="R28" s="57">
        <f t="shared" si="2"/>
        <v>6562.0619999999999</v>
      </c>
      <c r="S28" s="57">
        <f t="shared" si="2"/>
        <v>6948.1949999999997</v>
      </c>
      <c r="T28" s="57">
        <f t="shared" si="2"/>
        <v>7126.1760000000004</v>
      </c>
      <c r="U28" s="57">
        <f t="shared" si="2"/>
        <v>6915.826</v>
      </c>
      <c r="V28" s="57">
        <f t="shared" si="2"/>
        <v>6685.7960000000003</v>
      </c>
      <c r="W28" s="57">
        <f t="shared" si="2"/>
        <v>6349.9690000000001</v>
      </c>
      <c r="X28" s="57">
        <f t="shared" si="2"/>
        <v>6061.0940000000001</v>
      </c>
      <c r="Y28" s="57">
        <f t="shared" si="2"/>
        <v>5769.375</v>
      </c>
      <c r="Z28" s="58" t="str">
        <f t="shared" si="2"/>
        <v/>
      </c>
      <c r="AA28" s="59">
        <f>SUM(AA25:AA27)</f>
        <v>144436.60500000004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64</v>
      </c>
      <c r="C31" s="90">
        <v>69</v>
      </c>
      <c r="D31" s="90">
        <v>51</v>
      </c>
      <c r="E31" s="90">
        <v>44</v>
      </c>
      <c r="F31" s="90">
        <v>54</v>
      </c>
      <c r="G31" s="90">
        <v>99</v>
      </c>
      <c r="H31" s="90">
        <v>81</v>
      </c>
      <c r="I31" s="90">
        <v>84</v>
      </c>
      <c r="J31" s="90">
        <v>108</v>
      </c>
      <c r="K31" s="90">
        <v>109</v>
      </c>
      <c r="L31" s="90">
        <v>108</v>
      </c>
      <c r="M31" s="90">
        <v>96</v>
      </c>
      <c r="N31" s="90">
        <v>96</v>
      </c>
      <c r="O31" s="90">
        <v>63</v>
      </c>
      <c r="P31" s="90">
        <v>62</v>
      </c>
      <c r="Q31" s="90">
        <v>76</v>
      </c>
      <c r="R31" s="90">
        <v>140</v>
      </c>
      <c r="S31" s="90">
        <v>134</v>
      </c>
      <c r="T31" s="90">
        <v>129</v>
      </c>
      <c r="U31" s="90">
        <v>131</v>
      </c>
      <c r="V31" s="90">
        <v>84</v>
      </c>
      <c r="W31" s="90">
        <v>71</v>
      </c>
      <c r="X31" s="90">
        <v>69</v>
      </c>
      <c r="Y31" s="90">
        <v>160</v>
      </c>
      <c r="Z31" s="91"/>
      <c r="AA31" s="69">
        <f t="shared" ref="AA31:AA36" si="3">SUM(B31:Z31)</f>
        <v>2182</v>
      </c>
    </row>
    <row r="32" spans="1:27" ht="24.95" customHeight="1" x14ac:dyDescent="0.2">
      <c r="A32" s="92" t="s">
        <v>25</v>
      </c>
      <c r="B32" s="93">
        <v>257</v>
      </c>
      <c r="C32" s="94">
        <v>231.68799999999999</v>
      </c>
      <c r="D32" s="94">
        <v>247.108</v>
      </c>
      <c r="E32" s="94">
        <v>209.072</v>
      </c>
      <c r="F32" s="94">
        <v>201</v>
      </c>
      <c r="G32" s="94">
        <v>305</v>
      </c>
      <c r="H32" s="94">
        <v>261.90999999999997</v>
      </c>
      <c r="I32" s="94">
        <v>301</v>
      </c>
      <c r="J32" s="94">
        <v>259</v>
      </c>
      <c r="K32" s="94">
        <v>272</v>
      </c>
      <c r="L32" s="94">
        <v>302</v>
      </c>
      <c r="M32" s="94">
        <v>339</v>
      </c>
      <c r="N32" s="94">
        <v>292</v>
      </c>
      <c r="O32" s="94">
        <v>277</v>
      </c>
      <c r="P32" s="94">
        <v>346</v>
      </c>
      <c r="Q32" s="94">
        <v>356</v>
      </c>
      <c r="R32" s="94">
        <v>354</v>
      </c>
      <c r="S32" s="94">
        <v>313</v>
      </c>
      <c r="T32" s="94">
        <v>240</v>
      </c>
      <c r="U32" s="94">
        <v>292.02300000000002</v>
      </c>
      <c r="V32" s="94">
        <v>316</v>
      </c>
      <c r="W32" s="94">
        <v>234</v>
      </c>
      <c r="X32" s="94">
        <v>184</v>
      </c>
      <c r="Y32" s="94">
        <v>194</v>
      </c>
      <c r="Z32" s="95"/>
      <c r="AA32" s="74">
        <f t="shared" si="3"/>
        <v>6583.8010000000004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55</v>
      </c>
      <c r="C34" s="94">
        <v>116</v>
      </c>
      <c r="D34" s="94">
        <v>82</v>
      </c>
      <c r="E34" s="94">
        <v>82</v>
      </c>
      <c r="F34" s="94">
        <v>82</v>
      </c>
      <c r="G34" s="94">
        <v>82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82</v>
      </c>
      <c r="Z34" s="95"/>
      <c r="AA34" s="74">
        <f t="shared" si="3"/>
        <v>2553</v>
      </c>
    </row>
    <row r="35" spans="1:27" ht="24.95" customHeight="1" x14ac:dyDescent="0.2">
      <c r="A35" s="92" t="s">
        <v>28</v>
      </c>
      <c r="B35" s="93">
        <v>135.26300000000001</v>
      </c>
      <c r="C35" s="94">
        <v>75</v>
      </c>
      <c r="D35" s="94">
        <v>50</v>
      </c>
      <c r="E35" s="94">
        <v>50</v>
      </c>
      <c r="F35" s="94">
        <v>50.7</v>
      </c>
      <c r="G35" s="94">
        <v>115</v>
      </c>
      <c r="H35" s="94">
        <v>130.68299999999999</v>
      </c>
      <c r="I35" s="94">
        <v>221</v>
      </c>
      <c r="J35" s="94">
        <v>205</v>
      </c>
      <c r="K35" s="94">
        <v>238.32300000000001</v>
      </c>
      <c r="L35" s="94">
        <v>245.13900000000001</v>
      </c>
      <c r="M35" s="94">
        <v>244.81299999999999</v>
      </c>
      <c r="N35" s="94">
        <v>231.267</v>
      </c>
      <c r="O35" s="94">
        <v>191</v>
      </c>
      <c r="P35" s="94">
        <v>178</v>
      </c>
      <c r="Q35" s="94">
        <v>324.46600000000001</v>
      </c>
      <c r="R35" s="94">
        <v>296</v>
      </c>
      <c r="S35" s="94">
        <v>313.34000000000003</v>
      </c>
      <c r="T35" s="94">
        <v>255.50299999999999</v>
      </c>
      <c r="U35" s="94">
        <v>301</v>
      </c>
      <c r="V35" s="94">
        <v>331.13299999999998</v>
      </c>
      <c r="W35" s="94">
        <v>144</v>
      </c>
      <c r="X35" s="94">
        <v>69</v>
      </c>
      <c r="Y35" s="94">
        <v>40</v>
      </c>
      <c r="Z35" s="95"/>
      <c r="AA35" s="74">
        <f t="shared" si="3"/>
        <v>4435.63</v>
      </c>
    </row>
    <row r="36" spans="1:27" ht="30" customHeight="1" thickBot="1" x14ac:dyDescent="0.25">
      <c r="A36" s="81" t="s">
        <v>29</v>
      </c>
      <c r="B36" s="82">
        <f>IF(LEN(B$2)&gt;0,SUM(B31:B35),"")</f>
        <v>511.26300000000003</v>
      </c>
      <c r="C36" s="83">
        <f t="shared" ref="C36:Z36" si="4">IF(LEN(C$2)&gt;0,SUM(C31:C35),"")</f>
        <v>491.68799999999999</v>
      </c>
      <c r="D36" s="83">
        <f t="shared" si="4"/>
        <v>430.108</v>
      </c>
      <c r="E36" s="83">
        <f t="shared" si="4"/>
        <v>385.072</v>
      </c>
      <c r="F36" s="83">
        <f t="shared" si="4"/>
        <v>387.7</v>
      </c>
      <c r="G36" s="83">
        <f t="shared" si="4"/>
        <v>601</v>
      </c>
      <c r="H36" s="83">
        <f t="shared" si="4"/>
        <v>589.59299999999996</v>
      </c>
      <c r="I36" s="83">
        <f t="shared" si="4"/>
        <v>722</v>
      </c>
      <c r="J36" s="83">
        <f t="shared" si="4"/>
        <v>688</v>
      </c>
      <c r="K36" s="83">
        <f t="shared" si="4"/>
        <v>735.32299999999998</v>
      </c>
      <c r="L36" s="83">
        <f t="shared" si="4"/>
        <v>771.13900000000001</v>
      </c>
      <c r="M36" s="83">
        <f t="shared" si="4"/>
        <v>795.81299999999999</v>
      </c>
      <c r="N36" s="83">
        <f t="shared" si="4"/>
        <v>735.26700000000005</v>
      </c>
      <c r="O36" s="83">
        <f t="shared" si="4"/>
        <v>647</v>
      </c>
      <c r="P36" s="83">
        <f t="shared" si="4"/>
        <v>702</v>
      </c>
      <c r="Q36" s="83">
        <f t="shared" si="4"/>
        <v>872.46600000000001</v>
      </c>
      <c r="R36" s="83">
        <f t="shared" si="4"/>
        <v>906</v>
      </c>
      <c r="S36" s="83">
        <f t="shared" si="4"/>
        <v>876.34</v>
      </c>
      <c r="T36" s="83">
        <f t="shared" si="4"/>
        <v>740.50299999999993</v>
      </c>
      <c r="U36" s="83">
        <f t="shared" si="4"/>
        <v>840.02300000000002</v>
      </c>
      <c r="V36" s="83">
        <f t="shared" si="4"/>
        <v>847.13300000000004</v>
      </c>
      <c r="W36" s="83">
        <f t="shared" si="4"/>
        <v>565</v>
      </c>
      <c r="X36" s="83">
        <f t="shared" si="4"/>
        <v>438</v>
      </c>
      <c r="Y36" s="83">
        <f t="shared" si="4"/>
        <v>476</v>
      </c>
      <c r="Z36" s="84" t="str">
        <f t="shared" si="4"/>
        <v/>
      </c>
      <c r="AA36" s="85">
        <f t="shared" si="3"/>
        <v>15754.431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4878.6120000000001</v>
      </c>
      <c r="C39" s="83">
        <f t="shared" ref="C39:Z39" si="6">IF(LEN(C$2)&gt;0,C14+C22+C36,"")</f>
        <v>4932.433</v>
      </c>
      <c r="D39" s="83">
        <f t="shared" si="6"/>
        <v>4874.2219999999998</v>
      </c>
      <c r="E39" s="83">
        <f t="shared" si="6"/>
        <v>4826.2110000000002</v>
      </c>
      <c r="F39" s="83">
        <f t="shared" si="6"/>
        <v>4919.1469999999999</v>
      </c>
      <c r="G39" s="83">
        <f t="shared" si="6"/>
        <v>5231.2479999999996</v>
      </c>
      <c r="H39" s="83">
        <f t="shared" si="6"/>
        <v>5579.6429999999991</v>
      </c>
      <c r="I39" s="83">
        <f t="shared" si="6"/>
        <v>5940.8810000000003</v>
      </c>
      <c r="J39" s="83">
        <f t="shared" si="6"/>
        <v>6192.3849999999993</v>
      </c>
      <c r="K39" s="83">
        <f t="shared" si="6"/>
        <v>6361.9670000000006</v>
      </c>
      <c r="L39" s="83">
        <f t="shared" si="6"/>
        <v>6508.6670000000004</v>
      </c>
      <c r="M39" s="83">
        <f t="shared" si="6"/>
        <v>6461.7270000000008</v>
      </c>
      <c r="N39" s="83">
        <f t="shared" si="6"/>
        <v>6533.6810000000005</v>
      </c>
      <c r="O39" s="83">
        <f t="shared" si="6"/>
        <v>6359.6129999999994</v>
      </c>
      <c r="P39" s="83">
        <f t="shared" si="6"/>
        <v>6218.7359999999999</v>
      </c>
      <c r="Q39" s="83">
        <f t="shared" si="6"/>
        <v>6198.9390000000003</v>
      </c>
      <c r="R39" s="83">
        <f t="shared" si="6"/>
        <v>6562.0619999999999</v>
      </c>
      <c r="S39" s="83">
        <f t="shared" si="6"/>
        <v>6948.1949999999997</v>
      </c>
      <c r="T39" s="83">
        <f t="shared" si="6"/>
        <v>7126.1760000000004</v>
      </c>
      <c r="U39" s="83">
        <f t="shared" si="6"/>
        <v>6915.826</v>
      </c>
      <c r="V39" s="83">
        <f t="shared" si="6"/>
        <v>6685.7960000000003</v>
      </c>
      <c r="W39" s="83">
        <f t="shared" si="6"/>
        <v>6349.969000000001</v>
      </c>
      <c r="X39" s="83">
        <f t="shared" si="6"/>
        <v>6061.0940000000001</v>
      </c>
      <c r="Y39" s="83">
        <f t="shared" si="6"/>
        <v>5769.375</v>
      </c>
      <c r="Z39" s="84" t="str">
        <f t="shared" si="6"/>
        <v/>
      </c>
      <c r="AA39" s="96">
        <f>SUM(B39:Z39)</f>
        <v>144436.60500000004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44153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4878.6120000000001</v>
      </c>
      <c r="C4" s="18">
        <v>4932.433</v>
      </c>
      <c r="D4" s="18">
        <v>4874.2219999999998</v>
      </c>
      <c r="E4" s="18">
        <v>4826.2110000000002</v>
      </c>
      <c r="F4" s="18">
        <v>4919.1469999999999</v>
      </c>
      <c r="G4" s="18">
        <v>5231.2479999999996</v>
      </c>
      <c r="H4" s="18">
        <v>5579.643</v>
      </c>
      <c r="I4" s="18">
        <v>5940.8810000000003</v>
      </c>
      <c r="J4" s="18">
        <v>6192.3850000000002</v>
      </c>
      <c r="K4" s="18">
        <v>6361.9669999999996</v>
      </c>
      <c r="L4" s="18">
        <v>6508.6670000000004</v>
      </c>
      <c r="M4" s="18">
        <v>6461.7269999999999</v>
      </c>
      <c r="N4" s="18">
        <v>6533.6809999999996</v>
      </c>
      <c r="O4" s="18">
        <v>6359.6130000000003</v>
      </c>
      <c r="P4" s="18">
        <v>6218.7359999999999</v>
      </c>
      <c r="Q4" s="18">
        <v>6198.9390000000003</v>
      </c>
      <c r="R4" s="18">
        <v>6562.0619999999999</v>
      </c>
      <c r="S4" s="18">
        <v>6948.1949999999997</v>
      </c>
      <c r="T4" s="18">
        <v>7126.1760000000004</v>
      </c>
      <c r="U4" s="18">
        <v>6915.826</v>
      </c>
      <c r="V4" s="18">
        <v>6685.7960000000003</v>
      </c>
      <c r="W4" s="18">
        <v>6349.9690000000001</v>
      </c>
      <c r="X4" s="18">
        <v>6061.0940000000001</v>
      </c>
      <c r="Y4" s="18">
        <v>5769.375</v>
      </c>
      <c r="Z4" s="19"/>
      <c r="AA4" s="20">
        <f>SUM(B4:Z4)</f>
        <v>144436.60500000004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37.5</v>
      </c>
      <c r="C7" s="28">
        <v>33.83</v>
      </c>
      <c r="D7" s="28">
        <v>30.85</v>
      </c>
      <c r="E7" s="28">
        <v>29.62</v>
      </c>
      <c r="F7" s="28">
        <v>31.07</v>
      </c>
      <c r="G7" s="28">
        <v>37.79</v>
      </c>
      <c r="H7" s="28">
        <v>45.83</v>
      </c>
      <c r="I7" s="28">
        <v>53.55</v>
      </c>
      <c r="J7" s="28">
        <v>56.36</v>
      </c>
      <c r="K7" s="28">
        <v>51.16</v>
      </c>
      <c r="L7" s="28">
        <v>47.99</v>
      </c>
      <c r="M7" s="28">
        <v>47.13</v>
      </c>
      <c r="N7" s="28">
        <v>46.33</v>
      </c>
      <c r="O7" s="28">
        <v>45.55</v>
      </c>
      <c r="P7" s="28">
        <v>48.75</v>
      </c>
      <c r="Q7" s="28">
        <v>54.27</v>
      </c>
      <c r="R7" s="28">
        <v>61.72</v>
      </c>
      <c r="S7" s="28">
        <v>66.45</v>
      </c>
      <c r="T7" s="28">
        <v>66.45</v>
      </c>
      <c r="U7" s="28">
        <v>66.72</v>
      </c>
      <c r="V7" s="28">
        <v>56.95</v>
      </c>
      <c r="W7" s="28">
        <v>46.72</v>
      </c>
      <c r="X7" s="28">
        <v>43.31</v>
      </c>
      <c r="Y7" s="28">
        <v>36.14</v>
      </c>
      <c r="Z7" s="29"/>
      <c r="AA7" s="30">
        <v>47.585000000000008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1000.212</v>
      </c>
      <c r="C17" s="67">
        <v>1016.085</v>
      </c>
      <c r="D17" s="67">
        <v>1026.365</v>
      </c>
      <c r="E17" s="67">
        <v>1026.1130000000001</v>
      </c>
      <c r="F17" s="67">
        <v>1027.2860000000001</v>
      </c>
      <c r="G17" s="67">
        <v>1024.2460000000001</v>
      </c>
      <c r="H17" s="67">
        <v>1008.136</v>
      </c>
      <c r="I17" s="67">
        <v>988.84299999999996</v>
      </c>
      <c r="J17" s="67">
        <v>960.36</v>
      </c>
      <c r="K17" s="67">
        <v>920.27099999999996</v>
      </c>
      <c r="L17" s="67">
        <v>822.77599999999995</v>
      </c>
      <c r="M17" s="67">
        <v>796.03200000000004</v>
      </c>
      <c r="N17" s="67">
        <v>780.65800000000002</v>
      </c>
      <c r="O17" s="67">
        <v>775.88</v>
      </c>
      <c r="P17" s="67">
        <v>833.27499999999998</v>
      </c>
      <c r="Q17" s="67">
        <v>834.178</v>
      </c>
      <c r="R17" s="67">
        <v>849.97</v>
      </c>
      <c r="S17" s="67">
        <v>944.29499999999996</v>
      </c>
      <c r="T17" s="67">
        <v>879.26800000000003</v>
      </c>
      <c r="U17" s="67">
        <v>885.79499999999996</v>
      </c>
      <c r="V17" s="67">
        <v>888.11400000000003</v>
      </c>
      <c r="W17" s="67">
        <v>913.89300000000003</v>
      </c>
      <c r="X17" s="67">
        <v>817.98900000000003</v>
      </c>
      <c r="Y17" s="67">
        <v>983.19799999999998</v>
      </c>
      <c r="Z17" s="68"/>
      <c r="AA17" s="69">
        <f>SUM(B17:Z17)</f>
        <v>22003.237999999998</v>
      </c>
    </row>
    <row r="18" spans="1:27" ht="24.95" customHeight="1" x14ac:dyDescent="0.2">
      <c r="A18" s="70" t="s">
        <v>13</v>
      </c>
      <c r="B18" s="71">
        <v>957.62900000000002</v>
      </c>
      <c r="C18" s="72">
        <v>941.67399999999986</v>
      </c>
      <c r="D18" s="72">
        <v>921.51</v>
      </c>
      <c r="E18" s="72">
        <v>913.21299999999997</v>
      </c>
      <c r="F18" s="72">
        <v>945.06299999999987</v>
      </c>
      <c r="G18" s="72">
        <v>1049.575</v>
      </c>
      <c r="H18" s="72">
        <v>1203.9939999999999</v>
      </c>
      <c r="I18" s="72">
        <v>1337.9970000000001</v>
      </c>
      <c r="J18" s="72">
        <v>1400.885</v>
      </c>
      <c r="K18" s="72">
        <v>1424.3839999999998</v>
      </c>
      <c r="L18" s="72">
        <v>1436.5009999999997</v>
      </c>
      <c r="M18" s="72">
        <v>1448.2129999999997</v>
      </c>
      <c r="N18" s="72">
        <v>1449.3630000000001</v>
      </c>
      <c r="O18" s="72">
        <v>1415.3789999999999</v>
      </c>
      <c r="P18" s="72">
        <v>1354.172</v>
      </c>
      <c r="Q18" s="72">
        <v>1307.5190000000002</v>
      </c>
      <c r="R18" s="72">
        <v>1317.5450000000001</v>
      </c>
      <c r="S18" s="72">
        <v>1305.6899999999998</v>
      </c>
      <c r="T18" s="72">
        <v>1297.3720000000001</v>
      </c>
      <c r="U18" s="72">
        <v>1275.8879999999999</v>
      </c>
      <c r="V18" s="72">
        <v>1211.269</v>
      </c>
      <c r="W18" s="72">
        <v>1108.02</v>
      </c>
      <c r="X18" s="72">
        <v>1069.1399999999999</v>
      </c>
      <c r="Y18" s="72">
        <v>1004.7819999999999</v>
      </c>
      <c r="Z18" s="73"/>
      <c r="AA18" s="74">
        <f>SUM(B18:Z18)</f>
        <v>29096.776999999991</v>
      </c>
    </row>
    <row r="19" spans="1:27" ht="24.95" customHeight="1" x14ac:dyDescent="0.2">
      <c r="A19" s="70" t="s">
        <v>14</v>
      </c>
      <c r="B19" s="75">
        <v>2449.2709999999997</v>
      </c>
      <c r="C19" s="76">
        <v>2360.1740000000004</v>
      </c>
      <c r="D19" s="76">
        <v>2287.8470000000002</v>
      </c>
      <c r="E19" s="76">
        <v>2239.8849999999998</v>
      </c>
      <c r="F19" s="76">
        <v>2317.0999999999995</v>
      </c>
      <c r="G19" s="76">
        <v>2617.6689999999999</v>
      </c>
      <c r="H19" s="76">
        <v>3064.0130000000008</v>
      </c>
      <c r="I19" s="76">
        <v>3407.4279999999994</v>
      </c>
      <c r="J19" s="76">
        <v>3677.14</v>
      </c>
      <c r="K19" s="76">
        <v>3817.3119999999994</v>
      </c>
      <c r="L19" s="76">
        <v>3936.39</v>
      </c>
      <c r="M19" s="76">
        <v>3997.4819999999995</v>
      </c>
      <c r="N19" s="76">
        <v>4042.6599999999994</v>
      </c>
      <c r="O19" s="76">
        <v>3904.3270000000002</v>
      </c>
      <c r="P19" s="76">
        <v>3828.8039999999996</v>
      </c>
      <c r="Q19" s="76">
        <v>3867.7419999999993</v>
      </c>
      <c r="R19" s="76">
        <v>4228.5469999999996</v>
      </c>
      <c r="S19" s="76">
        <v>4467.2099999999982</v>
      </c>
      <c r="T19" s="76">
        <v>4580.5360000000001</v>
      </c>
      <c r="U19" s="76">
        <v>4521.143</v>
      </c>
      <c r="V19" s="76">
        <v>4252.4130000000005</v>
      </c>
      <c r="W19" s="76">
        <v>3732.0560000000009</v>
      </c>
      <c r="X19" s="76">
        <v>3482.4649999999997</v>
      </c>
      <c r="Y19" s="76">
        <v>2895.8990000000003</v>
      </c>
      <c r="Z19" s="73"/>
      <c r="AA19" s="74">
        <f>SUM(B19:Z19)</f>
        <v>83975.512999999977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116.5</v>
      </c>
      <c r="C21" s="72">
        <v>116.5</v>
      </c>
      <c r="D21" s="72">
        <v>117.5</v>
      </c>
      <c r="E21" s="72">
        <v>116</v>
      </c>
      <c r="F21" s="72">
        <v>116</v>
      </c>
      <c r="G21" s="72">
        <v>117.5</v>
      </c>
      <c r="H21" s="72">
        <v>125.5</v>
      </c>
      <c r="I21" s="72">
        <v>131.5</v>
      </c>
      <c r="J21" s="72">
        <v>134</v>
      </c>
      <c r="K21" s="72">
        <v>133</v>
      </c>
      <c r="L21" s="72">
        <v>132</v>
      </c>
      <c r="M21" s="72">
        <v>132</v>
      </c>
      <c r="N21" s="72">
        <v>132</v>
      </c>
      <c r="O21" s="72">
        <v>130</v>
      </c>
      <c r="P21" s="72">
        <v>134</v>
      </c>
      <c r="Q21" s="72">
        <v>139.5</v>
      </c>
      <c r="R21" s="72">
        <v>151</v>
      </c>
      <c r="S21" s="72">
        <v>159</v>
      </c>
      <c r="T21" s="72">
        <v>158</v>
      </c>
      <c r="U21" s="72">
        <v>158</v>
      </c>
      <c r="V21" s="72">
        <v>148</v>
      </c>
      <c r="W21" s="72">
        <v>136</v>
      </c>
      <c r="X21" s="72">
        <v>127.5</v>
      </c>
      <c r="Y21" s="72">
        <v>122</v>
      </c>
      <c r="Z21" s="72"/>
      <c r="AA21" s="74">
        <f>SUM(B21:Z21)</f>
        <v>3183</v>
      </c>
    </row>
    <row r="22" spans="1:27" ht="30" customHeight="1" thickBot="1" x14ac:dyDescent="0.25">
      <c r="A22" s="81" t="s">
        <v>17</v>
      </c>
      <c r="B22" s="82">
        <f t="shared" ref="B22:AA22" si="1">SUM(B17:B21)</f>
        <v>4523.6119999999992</v>
      </c>
      <c r="C22" s="83">
        <f t="shared" si="1"/>
        <v>4434.4330000000009</v>
      </c>
      <c r="D22" s="83">
        <f t="shared" si="1"/>
        <v>4353.2219999999998</v>
      </c>
      <c r="E22" s="83">
        <f t="shared" si="1"/>
        <v>4295.2109999999993</v>
      </c>
      <c r="F22" s="83">
        <f t="shared" si="1"/>
        <v>4405.4489999999996</v>
      </c>
      <c r="G22" s="83">
        <f t="shared" si="1"/>
        <v>4808.99</v>
      </c>
      <c r="H22" s="83">
        <f t="shared" si="1"/>
        <v>5401.6430000000009</v>
      </c>
      <c r="I22" s="83">
        <f t="shared" si="1"/>
        <v>5865.768</v>
      </c>
      <c r="J22" s="83">
        <f t="shared" si="1"/>
        <v>6172.3850000000002</v>
      </c>
      <c r="K22" s="83">
        <f t="shared" si="1"/>
        <v>6294.9669999999987</v>
      </c>
      <c r="L22" s="83">
        <f t="shared" si="1"/>
        <v>6327.6669999999995</v>
      </c>
      <c r="M22" s="83">
        <f t="shared" si="1"/>
        <v>6373.726999999999</v>
      </c>
      <c r="N22" s="83">
        <f t="shared" si="1"/>
        <v>6404.6809999999996</v>
      </c>
      <c r="O22" s="83">
        <f t="shared" si="1"/>
        <v>6225.5860000000002</v>
      </c>
      <c r="P22" s="83">
        <f t="shared" si="1"/>
        <v>6150.2510000000002</v>
      </c>
      <c r="Q22" s="83">
        <f t="shared" si="1"/>
        <v>6148.9389999999994</v>
      </c>
      <c r="R22" s="83">
        <f t="shared" si="1"/>
        <v>6547.0619999999999</v>
      </c>
      <c r="S22" s="83">
        <f t="shared" si="1"/>
        <v>6876.1949999999979</v>
      </c>
      <c r="T22" s="83">
        <f t="shared" si="1"/>
        <v>6915.1760000000004</v>
      </c>
      <c r="U22" s="83">
        <f t="shared" si="1"/>
        <v>6840.826</v>
      </c>
      <c r="V22" s="83">
        <f t="shared" si="1"/>
        <v>6499.7960000000003</v>
      </c>
      <c r="W22" s="83">
        <f t="shared" si="1"/>
        <v>5889.969000000001</v>
      </c>
      <c r="X22" s="83">
        <f t="shared" si="1"/>
        <v>5497.0939999999991</v>
      </c>
      <c r="Y22" s="83">
        <f t="shared" si="1"/>
        <v>5005.8790000000008</v>
      </c>
      <c r="Z22" s="84">
        <f t="shared" si="1"/>
        <v>0</v>
      </c>
      <c r="AA22" s="85">
        <f t="shared" si="1"/>
        <v>138258.52799999996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607.5</v>
      </c>
      <c r="C25" s="67">
        <v>607.5</v>
      </c>
      <c r="D25" s="67">
        <v>608.5</v>
      </c>
      <c r="E25" s="67">
        <v>607</v>
      </c>
      <c r="F25" s="67">
        <v>607</v>
      </c>
      <c r="G25" s="67">
        <v>608.5</v>
      </c>
      <c r="H25" s="67">
        <v>616.5</v>
      </c>
      <c r="I25" s="67">
        <v>622.5</v>
      </c>
      <c r="J25" s="67">
        <v>625</v>
      </c>
      <c r="K25" s="67">
        <v>624</v>
      </c>
      <c r="L25" s="67">
        <v>623</v>
      </c>
      <c r="M25" s="67">
        <v>623</v>
      </c>
      <c r="N25" s="67">
        <v>623</v>
      </c>
      <c r="O25" s="67">
        <v>621</v>
      </c>
      <c r="P25" s="67">
        <v>625</v>
      </c>
      <c r="Q25" s="67">
        <v>630.5</v>
      </c>
      <c r="R25" s="67">
        <v>642</v>
      </c>
      <c r="S25" s="67">
        <v>650</v>
      </c>
      <c r="T25" s="67">
        <v>649</v>
      </c>
      <c r="U25" s="67">
        <v>649</v>
      </c>
      <c r="V25" s="67">
        <v>639</v>
      </c>
      <c r="W25" s="67">
        <v>627</v>
      </c>
      <c r="X25" s="67">
        <v>618.5</v>
      </c>
      <c r="Y25" s="67">
        <v>613</v>
      </c>
      <c r="Z25" s="68"/>
      <c r="AA25" s="69">
        <f>SUM(B25:Z25)</f>
        <v>14967</v>
      </c>
    </row>
    <row r="26" spans="1:27" ht="24.95" customHeight="1" x14ac:dyDescent="0.2">
      <c r="A26" s="70" t="s">
        <v>20</v>
      </c>
      <c r="B26" s="71">
        <v>4271.1120000000001</v>
      </c>
      <c r="C26" s="72">
        <v>4324.933</v>
      </c>
      <c r="D26" s="72">
        <v>4265.7219999999998</v>
      </c>
      <c r="E26" s="72">
        <v>4219.2110000000002</v>
      </c>
      <c r="F26" s="72">
        <v>4312.1469999999999</v>
      </c>
      <c r="G26" s="72">
        <v>4622.7479999999996</v>
      </c>
      <c r="H26" s="72">
        <v>4963.143</v>
      </c>
      <c r="I26" s="72">
        <v>5318.3810000000003</v>
      </c>
      <c r="J26" s="72">
        <v>5567.3850000000002</v>
      </c>
      <c r="K26" s="72">
        <v>5737.9669999999996</v>
      </c>
      <c r="L26" s="72">
        <v>5885.6670000000004</v>
      </c>
      <c r="M26" s="72">
        <v>5838.7269999999999</v>
      </c>
      <c r="N26" s="72">
        <v>5910.6809999999996</v>
      </c>
      <c r="O26" s="72">
        <v>5738.6130000000003</v>
      </c>
      <c r="P26" s="72">
        <v>5593.7359999999999</v>
      </c>
      <c r="Q26" s="72">
        <v>5568.4390000000003</v>
      </c>
      <c r="R26" s="72">
        <v>5920.0619999999999</v>
      </c>
      <c r="S26" s="72">
        <v>6298.1949999999997</v>
      </c>
      <c r="T26" s="72">
        <v>6477.1760000000004</v>
      </c>
      <c r="U26" s="72">
        <v>6266.826</v>
      </c>
      <c r="V26" s="72">
        <v>6046.7960000000003</v>
      </c>
      <c r="W26" s="72">
        <v>5722.9690000000001</v>
      </c>
      <c r="X26" s="72">
        <v>5442.5940000000001</v>
      </c>
      <c r="Y26" s="72">
        <v>5156.375</v>
      </c>
      <c r="Z26" s="73"/>
      <c r="AA26" s="74">
        <f>SUM(B26:Z26)</f>
        <v>129469.60500000001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4878.6120000000001</v>
      </c>
      <c r="C28" s="57">
        <f t="shared" si="2"/>
        <v>4932.433</v>
      </c>
      <c r="D28" s="57">
        <f t="shared" si="2"/>
        <v>4874.2219999999998</v>
      </c>
      <c r="E28" s="57">
        <f t="shared" si="2"/>
        <v>4826.2110000000002</v>
      </c>
      <c r="F28" s="57">
        <f t="shared" si="2"/>
        <v>4919.1469999999999</v>
      </c>
      <c r="G28" s="57">
        <f t="shared" si="2"/>
        <v>5231.2479999999996</v>
      </c>
      <c r="H28" s="57">
        <f t="shared" si="2"/>
        <v>5579.643</v>
      </c>
      <c r="I28" s="57">
        <f t="shared" si="2"/>
        <v>5940.8810000000003</v>
      </c>
      <c r="J28" s="57">
        <f t="shared" si="2"/>
        <v>6192.3850000000002</v>
      </c>
      <c r="K28" s="57">
        <f t="shared" si="2"/>
        <v>6361.9669999999996</v>
      </c>
      <c r="L28" s="57">
        <f t="shared" si="2"/>
        <v>6508.6670000000004</v>
      </c>
      <c r="M28" s="57">
        <f t="shared" si="2"/>
        <v>6461.7269999999999</v>
      </c>
      <c r="N28" s="57">
        <f t="shared" si="2"/>
        <v>6533.6809999999996</v>
      </c>
      <c r="O28" s="57">
        <f t="shared" si="2"/>
        <v>6359.6130000000003</v>
      </c>
      <c r="P28" s="57">
        <f t="shared" si="2"/>
        <v>6218.7359999999999</v>
      </c>
      <c r="Q28" s="57">
        <f t="shared" si="2"/>
        <v>6198.9390000000003</v>
      </c>
      <c r="R28" s="57">
        <f t="shared" si="2"/>
        <v>6562.0619999999999</v>
      </c>
      <c r="S28" s="57">
        <f t="shared" si="2"/>
        <v>6948.1949999999997</v>
      </c>
      <c r="T28" s="57">
        <f t="shared" si="2"/>
        <v>7126.1760000000004</v>
      </c>
      <c r="U28" s="57">
        <f t="shared" si="2"/>
        <v>6915.826</v>
      </c>
      <c r="V28" s="57">
        <f t="shared" si="2"/>
        <v>6685.7960000000003</v>
      </c>
      <c r="W28" s="57">
        <f t="shared" si="2"/>
        <v>6349.9690000000001</v>
      </c>
      <c r="X28" s="57">
        <f t="shared" si="2"/>
        <v>6061.0940000000001</v>
      </c>
      <c r="Y28" s="57">
        <f t="shared" si="2"/>
        <v>5769.375</v>
      </c>
      <c r="Z28" s="58">
        <f t="shared" si="2"/>
        <v>0</v>
      </c>
      <c r="AA28" s="59">
        <f t="shared" si="2"/>
        <v>144436.60500000001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20</v>
      </c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>
        <v>25</v>
      </c>
      <c r="I31" s="90">
        <v>5</v>
      </c>
      <c r="J31" s="90">
        <v>5</v>
      </c>
      <c r="K31" s="90">
        <v>5</v>
      </c>
      <c r="L31" s="90">
        <v>5</v>
      </c>
      <c r="M31" s="90">
        <v>5</v>
      </c>
      <c r="N31" s="90">
        <v>5</v>
      </c>
      <c r="O31" s="90">
        <v>5</v>
      </c>
      <c r="P31" s="90">
        <v>5</v>
      </c>
      <c r="Q31" s="90">
        <v>5</v>
      </c>
      <c r="R31" s="90">
        <v>5</v>
      </c>
      <c r="S31" s="90">
        <v>5</v>
      </c>
      <c r="T31" s="90">
        <v>55</v>
      </c>
      <c r="U31" s="90">
        <v>5</v>
      </c>
      <c r="V31" s="90">
        <v>5</v>
      </c>
      <c r="W31" s="90">
        <v>55</v>
      </c>
      <c r="X31" s="90">
        <v>75</v>
      </c>
      <c r="Y31" s="90">
        <v>70</v>
      </c>
      <c r="Z31" s="91"/>
      <c r="AA31" s="69">
        <f t="shared" ref="AA31:AA36" si="3">SUM(B31:Z31)</f>
        <v>465</v>
      </c>
    </row>
    <row r="32" spans="1:27" ht="24.95" customHeight="1" x14ac:dyDescent="0.2">
      <c r="A32" s="92" t="s">
        <v>35</v>
      </c>
      <c r="B32" s="93">
        <v>30</v>
      </c>
      <c r="C32" s="94">
        <v>30</v>
      </c>
      <c r="D32" s="94">
        <v>30</v>
      </c>
      <c r="E32" s="94">
        <v>30</v>
      </c>
      <c r="F32" s="94">
        <v>30</v>
      </c>
      <c r="G32" s="94">
        <v>5</v>
      </c>
      <c r="H32" s="94">
        <v>5</v>
      </c>
      <c r="I32" s="94"/>
      <c r="J32" s="94"/>
      <c r="K32" s="94">
        <v>37</v>
      </c>
      <c r="L32" s="94">
        <v>88</v>
      </c>
      <c r="M32" s="94">
        <v>83</v>
      </c>
      <c r="N32" s="94">
        <v>85</v>
      </c>
      <c r="O32" s="94">
        <v>85</v>
      </c>
      <c r="P32" s="94">
        <v>33.484999999999999</v>
      </c>
      <c r="Q32" s="94"/>
      <c r="R32" s="94"/>
      <c r="S32" s="94">
        <v>2</v>
      </c>
      <c r="T32" s="94">
        <v>51</v>
      </c>
      <c r="U32" s="94"/>
      <c r="V32" s="94">
        <v>50</v>
      </c>
      <c r="W32" s="94">
        <v>125</v>
      </c>
      <c r="X32" s="94">
        <v>180</v>
      </c>
      <c r="Y32" s="94">
        <v>216</v>
      </c>
      <c r="Z32" s="95"/>
      <c r="AA32" s="74">
        <f t="shared" si="3"/>
        <v>1195.4850000000001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305</v>
      </c>
      <c r="C35" s="94">
        <v>448</v>
      </c>
      <c r="D35" s="94">
        <v>471</v>
      </c>
      <c r="E35" s="94">
        <v>481</v>
      </c>
      <c r="F35" s="94">
        <v>463.69799999999998</v>
      </c>
      <c r="G35" s="94">
        <v>397.25799999999998</v>
      </c>
      <c r="H35" s="94">
        <v>148</v>
      </c>
      <c r="I35" s="94">
        <v>70.113</v>
      </c>
      <c r="J35" s="94">
        <v>15</v>
      </c>
      <c r="K35" s="94">
        <v>25</v>
      </c>
      <c r="L35" s="94">
        <v>88</v>
      </c>
      <c r="M35" s="94"/>
      <c r="N35" s="94">
        <v>39</v>
      </c>
      <c r="O35" s="94">
        <v>44.027000000000001</v>
      </c>
      <c r="P35" s="94">
        <v>30</v>
      </c>
      <c r="Q35" s="94">
        <v>45</v>
      </c>
      <c r="R35" s="94">
        <v>10</v>
      </c>
      <c r="S35" s="94">
        <v>65</v>
      </c>
      <c r="T35" s="94">
        <v>105</v>
      </c>
      <c r="U35" s="94">
        <v>70</v>
      </c>
      <c r="V35" s="94">
        <v>131</v>
      </c>
      <c r="W35" s="94">
        <v>280</v>
      </c>
      <c r="X35" s="94">
        <v>309</v>
      </c>
      <c r="Y35" s="94">
        <v>477.49599999999998</v>
      </c>
      <c r="Z35" s="95"/>
      <c r="AA35" s="74">
        <f t="shared" si="3"/>
        <v>4517.5919999999996</v>
      </c>
    </row>
    <row r="36" spans="1:27" ht="30" customHeight="1" thickBot="1" x14ac:dyDescent="0.25">
      <c r="A36" s="81" t="s">
        <v>39</v>
      </c>
      <c r="B36" s="82">
        <f>SUM(B31:B35)</f>
        <v>355</v>
      </c>
      <c r="C36" s="83">
        <f t="shared" ref="C36:Z36" si="4">SUM(C31:C35)</f>
        <v>498</v>
      </c>
      <c r="D36" s="83">
        <f t="shared" si="4"/>
        <v>521</v>
      </c>
      <c r="E36" s="83">
        <f t="shared" si="4"/>
        <v>531</v>
      </c>
      <c r="F36" s="83">
        <f t="shared" si="4"/>
        <v>513.69799999999998</v>
      </c>
      <c r="G36" s="83">
        <f t="shared" si="4"/>
        <v>422.25799999999998</v>
      </c>
      <c r="H36" s="83">
        <f t="shared" si="4"/>
        <v>178</v>
      </c>
      <c r="I36" s="83">
        <f t="shared" si="4"/>
        <v>75.113</v>
      </c>
      <c r="J36" s="83">
        <f t="shared" si="4"/>
        <v>20</v>
      </c>
      <c r="K36" s="83">
        <f t="shared" si="4"/>
        <v>67</v>
      </c>
      <c r="L36" s="83">
        <f t="shared" si="4"/>
        <v>181</v>
      </c>
      <c r="M36" s="83">
        <f t="shared" si="4"/>
        <v>88</v>
      </c>
      <c r="N36" s="83">
        <f t="shared" si="4"/>
        <v>129</v>
      </c>
      <c r="O36" s="83">
        <f t="shared" si="4"/>
        <v>134.02699999999999</v>
      </c>
      <c r="P36" s="83">
        <f t="shared" si="4"/>
        <v>68.484999999999999</v>
      </c>
      <c r="Q36" s="83">
        <f t="shared" si="4"/>
        <v>50</v>
      </c>
      <c r="R36" s="83">
        <f t="shared" si="4"/>
        <v>15</v>
      </c>
      <c r="S36" s="83">
        <f t="shared" si="4"/>
        <v>72</v>
      </c>
      <c r="T36" s="83">
        <f t="shared" si="4"/>
        <v>211</v>
      </c>
      <c r="U36" s="83">
        <f t="shared" si="4"/>
        <v>75</v>
      </c>
      <c r="V36" s="83">
        <f t="shared" si="4"/>
        <v>186</v>
      </c>
      <c r="W36" s="83">
        <f t="shared" si="4"/>
        <v>460</v>
      </c>
      <c r="X36" s="83">
        <f t="shared" si="4"/>
        <v>564</v>
      </c>
      <c r="Y36" s="83">
        <f t="shared" si="4"/>
        <v>763.49599999999998</v>
      </c>
      <c r="Z36" s="84">
        <f t="shared" si="4"/>
        <v>0</v>
      </c>
      <c r="AA36" s="85">
        <f t="shared" si="3"/>
        <v>6178.0770000000002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4878.6119999999992</v>
      </c>
      <c r="C39" s="83">
        <f t="shared" ref="C39:Z39" si="6">SUM(C10:C13)+C22+C36</f>
        <v>4932.4330000000009</v>
      </c>
      <c r="D39" s="83">
        <f t="shared" si="6"/>
        <v>4874.2219999999998</v>
      </c>
      <c r="E39" s="83">
        <f t="shared" si="6"/>
        <v>4826.2109999999993</v>
      </c>
      <c r="F39" s="83">
        <f t="shared" si="6"/>
        <v>4919.1469999999999</v>
      </c>
      <c r="G39" s="83">
        <f t="shared" si="6"/>
        <v>5231.2479999999996</v>
      </c>
      <c r="H39" s="83">
        <f t="shared" si="6"/>
        <v>5579.6430000000009</v>
      </c>
      <c r="I39" s="83">
        <f t="shared" si="6"/>
        <v>5940.8810000000003</v>
      </c>
      <c r="J39" s="83">
        <f t="shared" si="6"/>
        <v>6192.3850000000002</v>
      </c>
      <c r="K39" s="83">
        <f t="shared" si="6"/>
        <v>6361.9669999999987</v>
      </c>
      <c r="L39" s="83">
        <f t="shared" si="6"/>
        <v>6508.6669999999995</v>
      </c>
      <c r="M39" s="83">
        <f t="shared" si="6"/>
        <v>6461.726999999999</v>
      </c>
      <c r="N39" s="83">
        <f t="shared" si="6"/>
        <v>6533.6809999999996</v>
      </c>
      <c r="O39" s="83">
        <f t="shared" si="6"/>
        <v>6359.6130000000003</v>
      </c>
      <c r="P39" s="83">
        <f t="shared" si="6"/>
        <v>6218.7359999999999</v>
      </c>
      <c r="Q39" s="83">
        <f t="shared" si="6"/>
        <v>6198.9389999999994</v>
      </c>
      <c r="R39" s="83">
        <f t="shared" si="6"/>
        <v>6562.0619999999999</v>
      </c>
      <c r="S39" s="83">
        <f t="shared" si="6"/>
        <v>6948.1949999999979</v>
      </c>
      <c r="T39" s="83">
        <f t="shared" si="6"/>
        <v>7126.1760000000004</v>
      </c>
      <c r="U39" s="83">
        <f t="shared" si="6"/>
        <v>6915.826</v>
      </c>
      <c r="V39" s="83">
        <f t="shared" si="6"/>
        <v>6685.7960000000003</v>
      </c>
      <c r="W39" s="83">
        <f t="shared" si="6"/>
        <v>6349.969000000001</v>
      </c>
      <c r="X39" s="83">
        <f t="shared" si="6"/>
        <v>6061.0939999999991</v>
      </c>
      <c r="Y39" s="83">
        <f t="shared" si="6"/>
        <v>5769.3750000000009</v>
      </c>
      <c r="Z39" s="84">
        <f t="shared" si="6"/>
        <v>0</v>
      </c>
      <c r="AA39" s="96">
        <f>SUM(B39:Z39)</f>
        <v>144436.60500000004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2020-11-17T12:14:40Z</dcterms:created>
  <dcterms:modified xsi:type="dcterms:W3CDTF">2020-11-17T12:14:41Z</dcterms:modified>
</cp:coreProperties>
</file>