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[1]SPOT_Orders_OverView_01!$A$44:$A$73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<sst xmlns="http://schemas.openxmlformats.org/spreadsheetml/2006/main" count="74" uniqueCount="41">
  <si>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15/11/2020 14:16:59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</si>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</sst>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491</c:v>
                </c:pt>
                <c:pt idx="1">
                  <c:v>491</c:v>
                </c:pt>
                <c:pt idx="2">
                  <c:v>491</c:v>
                </c:pt>
                <c:pt idx="3">
                  <c:v>491</c:v>
                </c:pt>
                <c:pt idx="4">
                  <c:v>491</c:v>
                </c:pt>
                <c:pt idx="5">
                  <c:v>491</c:v>
                </c:pt>
                <c:pt idx="6">
                  <c:v>491</c:v>
                </c:pt>
                <c:pt idx="7">
                  <c:v>491</c:v>
                </c:pt>
                <c:pt idx="8">
                  <c:v>656</c:v>
                </c:pt>
                <c:pt idx="9">
                  <c:v>756</c:v>
                </c:pt>
                <c:pt idx="10">
                  <c:v>837</c:v>
                </c:pt>
                <c:pt idx="11">
                  <c:v>837</c:v>
                </c:pt>
                <c:pt idx="12">
                  <c:v>837</c:v>
                </c:pt>
                <c:pt idx="13">
                  <c:v>837</c:v>
                </c:pt>
                <c:pt idx="14">
                  <c:v>982</c:v>
                </c:pt>
                <c:pt idx="15">
                  <c:v>982</c:v>
                </c:pt>
                <c:pt idx="16">
                  <c:v>1265</c:v>
                </c:pt>
                <c:pt idx="17">
                  <c:v>1265</c:v>
                </c:pt>
                <c:pt idx="18">
                  <c:v>1265</c:v>
                </c:pt>
                <c:pt idx="19">
                  <c:v>1265</c:v>
                </c:pt>
                <c:pt idx="20">
                  <c:v>1265</c:v>
                </c:pt>
                <c:pt idx="21">
                  <c:v>982</c:v>
                </c:pt>
                <c:pt idx="22">
                  <c:v>837</c:v>
                </c:pt>
                <c:pt idx="23">
                  <c:v>837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2342.9</c:v>
                </c:pt>
                <c:pt idx="1">
                  <c:v>2342.9</c:v>
                </c:pt>
                <c:pt idx="2">
                  <c:v>2342.9</c:v>
                </c:pt>
                <c:pt idx="3">
                  <c:v>2342.9</c:v>
                </c:pt>
                <c:pt idx="4">
                  <c:v>2342.9</c:v>
                </c:pt>
                <c:pt idx="5">
                  <c:v>2392.7290000000003</c:v>
                </c:pt>
                <c:pt idx="6">
                  <c:v>2974.9720000000002</c:v>
                </c:pt>
                <c:pt idx="7">
                  <c:v>3378.2959999999998</c:v>
                </c:pt>
                <c:pt idx="8">
                  <c:v>3180.8719999999998</c:v>
                </c:pt>
                <c:pt idx="9">
                  <c:v>2979.1619999999998</c:v>
                </c:pt>
                <c:pt idx="10">
                  <c:v>2964.1149999999998</c:v>
                </c:pt>
                <c:pt idx="11">
                  <c:v>2969.07</c:v>
                </c:pt>
                <c:pt idx="12">
                  <c:v>2893.0010000000002</c:v>
                </c:pt>
                <c:pt idx="13">
                  <c:v>2918.1190000000001</c:v>
                </c:pt>
                <c:pt idx="14">
                  <c:v>3069.2759999999998</c:v>
                </c:pt>
                <c:pt idx="15">
                  <c:v>3282.5439999999999</c:v>
                </c:pt>
                <c:pt idx="16">
                  <c:v>3474.1699999999996</c:v>
                </c:pt>
                <c:pt idx="17">
                  <c:v>3578.91</c:v>
                </c:pt>
                <c:pt idx="18">
                  <c:v>3580.9</c:v>
                </c:pt>
                <c:pt idx="19">
                  <c:v>3390.46</c:v>
                </c:pt>
                <c:pt idx="20">
                  <c:v>3246.1210000000001</c:v>
                </c:pt>
                <c:pt idx="21">
                  <c:v>3218.6120000000001</c:v>
                </c:pt>
                <c:pt idx="22">
                  <c:v>3023.1289999999999</c:v>
                </c:pt>
                <c:pt idx="23">
                  <c:v>2448.4270000000001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1024</c:v>
                </c:pt>
                <c:pt idx="1">
                  <c:v>1003.139</c:v>
                </c:pt>
                <c:pt idx="2">
                  <c:v>981.13699999999994</c:v>
                </c:pt>
                <c:pt idx="3">
                  <c:v>1002.0029999999999</c:v>
                </c:pt>
                <c:pt idx="4">
                  <c:v>1079</c:v>
                </c:pt>
                <c:pt idx="5">
                  <c:v>1269.318</c:v>
                </c:pt>
                <c:pt idx="6">
                  <c:v>1229</c:v>
                </c:pt>
                <c:pt idx="7">
                  <c:v>977</c:v>
                </c:pt>
                <c:pt idx="8">
                  <c:v>899</c:v>
                </c:pt>
                <c:pt idx="9">
                  <c:v>870</c:v>
                </c:pt>
                <c:pt idx="10">
                  <c:v>739.56200000000001</c:v>
                </c:pt>
                <c:pt idx="11">
                  <c:v>718.12099999999998</c:v>
                </c:pt>
                <c:pt idx="12">
                  <c:v>835</c:v>
                </c:pt>
                <c:pt idx="13">
                  <c:v>836</c:v>
                </c:pt>
                <c:pt idx="14">
                  <c:v>861</c:v>
                </c:pt>
                <c:pt idx="15">
                  <c:v>1090</c:v>
                </c:pt>
                <c:pt idx="16">
                  <c:v>1152</c:v>
                </c:pt>
                <c:pt idx="17">
                  <c:v>1148</c:v>
                </c:pt>
                <c:pt idx="18">
                  <c:v>1151</c:v>
                </c:pt>
                <c:pt idx="19">
                  <c:v>1147</c:v>
                </c:pt>
                <c:pt idx="20">
                  <c:v>1127</c:v>
                </c:pt>
                <c:pt idx="21">
                  <c:v>1075</c:v>
                </c:pt>
                <c:pt idx="22">
                  <c:v>1084</c:v>
                </c:pt>
                <c:pt idx="23">
                  <c:v>1244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360.66199999999992</c:v>
                </c:pt>
                <c:pt idx="1">
                  <c:v>361.65899999999993</c:v>
                </c:pt>
                <c:pt idx="2">
                  <c:v>364.62400000000008</c:v>
                </c:pt>
                <c:pt idx="3">
                  <c:v>357.41300000000001</c:v>
                </c:pt>
                <c:pt idx="4">
                  <c:v>339.76499999999999</c:v>
                </c:pt>
                <c:pt idx="5">
                  <c:v>342.22199999999998</c:v>
                </c:pt>
                <c:pt idx="6">
                  <c:v>400.899</c:v>
                </c:pt>
                <c:pt idx="7">
                  <c:v>759.57599999999991</c:v>
                </c:pt>
                <c:pt idx="8">
                  <c:v>1245.7989999999995</c:v>
                </c:pt>
                <c:pt idx="9">
                  <c:v>1592.3009999999995</c:v>
                </c:pt>
                <c:pt idx="10">
                  <c:v>1744.8719999999996</c:v>
                </c:pt>
                <c:pt idx="11">
                  <c:v>1772.2890000000002</c:v>
                </c:pt>
                <c:pt idx="12">
                  <c:v>1670.8769999999993</c:v>
                </c:pt>
                <c:pt idx="13">
                  <c:v>1433.2169999999992</c:v>
                </c:pt>
                <c:pt idx="14">
                  <c:v>1016.9720000000002</c:v>
                </c:pt>
                <c:pt idx="15">
                  <c:v>533.46399999999994</c:v>
                </c:pt>
                <c:pt idx="16">
                  <c:v>322.72500000000002</c:v>
                </c:pt>
                <c:pt idx="17">
                  <c:v>318.78500000000014</c:v>
                </c:pt>
                <c:pt idx="18">
                  <c:v>320.67200000000008</c:v>
                </c:pt>
                <c:pt idx="19">
                  <c:v>318.42400000000004</c:v>
                </c:pt>
                <c:pt idx="20">
                  <c:v>310.39600000000002</c:v>
                </c:pt>
                <c:pt idx="21">
                  <c:v>308.28799999999995</c:v>
                </c:pt>
                <c:pt idx="22">
                  <c:v>291.99899999999997</c:v>
                </c:pt>
                <c:pt idx="23">
                  <c:v>280.78699999999998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103</c:v>
                </c:pt>
                <c:pt idx="7">
                  <c:v>123</c:v>
                </c:pt>
                <c:pt idx="8">
                  <c:v>153</c:v>
                </c:pt>
                <c:pt idx="9">
                  <c:v>119</c:v>
                </c:pt>
                <c:pt idx="10">
                  <c:v>119</c:v>
                </c:pt>
                <c:pt idx="11">
                  <c:v>119</c:v>
                </c:pt>
                <c:pt idx="12">
                  <c:v>180</c:v>
                </c:pt>
                <c:pt idx="13">
                  <c:v>148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453.44799999999998</c:v>
                </c:pt>
                <c:pt idx="18">
                  <c:v>521.53600000000006</c:v>
                </c:pt>
                <c:pt idx="19">
                  <c:v>468</c:v>
                </c:pt>
                <c:pt idx="20">
                  <c:v>357</c:v>
                </c:pt>
                <c:pt idx="21">
                  <c:v>136</c:v>
                </c:pt>
                <c:pt idx="22">
                  <c:v>80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231296"/>
        <c:axId val="171228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4248.5619999999999</c:v>
                </c:pt>
                <c:pt idx="1">
                  <c:v>4228.6980000000003</c:v>
                </c:pt>
                <c:pt idx="2">
                  <c:v>4209.6610000000001</c:v>
                </c:pt>
                <c:pt idx="3">
                  <c:v>4223.3159999999998</c:v>
                </c:pt>
                <c:pt idx="4">
                  <c:v>4282.665</c:v>
                </c:pt>
                <c:pt idx="5">
                  <c:v>4551.2690000000002</c:v>
                </c:pt>
                <c:pt idx="6">
                  <c:v>5198.8710000000001</c:v>
                </c:pt>
                <c:pt idx="7">
                  <c:v>5728.8720000000003</c:v>
                </c:pt>
                <c:pt idx="8">
                  <c:v>6134.6710000000003</c:v>
                </c:pt>
                <c:pt idx="9">
                  <c:v>6316.4629999999997</c:v>
                </c:pt>
                <c:pt idx="10">
                  <c:v>6404.549</c:v>
                </c:pt>
                <c:pt idx="11">
                  <c:v>6415.48</c:v>
                </c:pt>
                <c:pt idx="12">
                  <c:v>6415.8779999999997</c:v>
                </c:pt>
                <c:pt idx="13">
                  <c:v>6172.3360000000002</c:v>
                </c:pt>
                <c:pt idx="14">
                  <c:v>5994.2479999999996</c:v>
                </c:pt>
                <c:pt idx="15">
                  <c:v>5953.0079999999998</c:v>
                </c:pt>
                <c:pt idx="16">
                  <c:v>6278.8950000000004</c:v>
                </c:pt>
                <c:pt idx="17">
                  <c:v>6764.143</c:v>
                </c:pt>
                <c:pt idx="18">
                  <c:v>6839.1080000000002</c:v>
                </c:pt>
                <c:pt idx="19">
                  <c:v>6588.884</c:v>
                </c:pt>
                <c:pt idx="20">
                  <c:v>6305.5169999999998</c:v>
                </c:pt>
                <c:pt idx="21">
                  <c:v>5719.9</c:v>
                </c:pt>
                <c:pt idx="22">
                  <c:v>5316.1279999999997</c:v>
                </c:pt>
                <c:pt idx="23">
                  <c:v>4840.2139999999999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231296"/>
        <c:axId val="171228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33.369999999999997</c:v>
                </c:pt>
                <c:pt idx="1">
                  <c:v>27.66</c:v>
                </c:pt>
                <c:pt idx="2">
                  <c:v>26.78</c:v>
                </c:pt>
                <c:pt idx="3">
                  <c:v>26.56</c:v>
                </c:pt>
                <c:pt idx="4">
                  <c:v>28.05</c:v>
                </c:pt>
                <c:pt idx="5">
                  <c:v>41.99</c:v>
                </c:pt>
                <c:pt idx="6">
                  <c:v>53.23</c:v>
                </c:pt>
                <c:pt idx="7">
                  <c:v>73.75</c:v>
                </c:pt>
                <c:pt idx="8">
                  <c:v>63.76</c:v>
                </c:pt>
                <c:pt idx="9">
                  <c:v>66.5</c:v>
                </c:pt>
                <c:pt idx="10">
                  <c:v>54.14</c:v>
                </c:pt>
                <c:pt idx="11">
                  <c:v>53.93</c:v>
                </c:pt>
                <c:pt idx="12">
                  <c:v>53.23</c:v>
                </c:pt>
                <c:pt idx="13">
                  <c:v>53.23</c:v>
                </c:pt>
                <c:pt idx="14">
                  <c:v>63.36</c:v>
                </c:pt>
                <c:pt idx="15">
                  <c:v>68.069999999999993</c:v>
                </c:pt>
                <c:pt idx="16">
                  <c:v>86.21</c:v>
                </c:pt>
                <c:pt idx="17">
                  <c:v>110.04</c:v>
                </c:pt>
                <c:pt idx="18">
                  <c:v>110.02</c:v>
                </c:pt>
                <c:pt idx="19">
                  <c:v>86.21</c:v>
                </c:pt>
                <c:pt idx="20">
                  <c:v>86.21</c:v>
                </c:pt>
                <c:pt idx="21">
                  <c:v>78.430000000000007</c:v>
                </c:pt>
                <c:pt idx="22">
                  <c:v>59.86</c:v>
                </c:pt>
                <c:pt idx="23">
                  <c:v>45.95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227376"/>
        <c:axId val="171227768"/>
      </c:lineChart>
      <c:catAx>
        <c:axId val="171231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228944"/>
        <c:crosses val="autoZero"/>
        <c:auto val="1"/>
        <c:lblAlgn val="ctr"/>
        <c:lblOffset val="100"/>
        <c:noMultiLvlLbl val="0"/>
      </c:catAx>
      <c:valAx>
        <c:axId val="1712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231296"/>
        <c:crosses val="autoZero"/>
        <c:crossBetween val="between"/>
      </c:valAx>
      <c:valAx>
        <c:axId val="171227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227376"/>
        <c:crosses val="max"/>
        <c:crossBetween val="between"/>
      </c:valAx>
      <c:catAx>
        <c:axId val="171227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227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44151</v>
          </cell>
        </row>
        <row r="5">
          <cell r="C5" t="str">
            <v>DAM</v>
          </cell>
        </row>
        <row r="20">
          <cell r="C20">
            <v>19633</v>
          </cell>
        </row>
        <row r="21">
          <cell r="C21">
            <v>70677.385000000024</v>
          </cell>
        </row>
        <row r="22">
          <cell r="C22">
            <v>3510.9840000000004</v>
          </cell>
        </row>
        <row r="23">
          <cell r="C23">
            <v>24541.280000000002</v>
          </cell>
        </row>
        <row r="24">
          <cell r="C24">
            <v>16768.686999999998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22110.446000000007</v>
          </cell>
        </row>
        <row r="33">
          <cell r="C33">
            <v>27366.949000000001</v>
          </cell>
        </row>
        <row r="34">
          <cell r="C34">
            <v>78927.287999999986</v>
          </cell>
        </row>
        <row r="35">
          <cell r="C35">
            <v>0</v>
          </cell>
        </row>
        <row r="36">
          <cell r="C36">
            <v>3687.6529999999998</v>
          </cell>
        </row>
        <row r="37">
          <cell r="C37">
            <v>3039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33.369999999999997</v>
          </cell>
          <cell r="C7">
            <v>27.66</v>
          </cell>
          <cell r="D7">
            <v>26.78</v>
          </cell>
          <cell r="E7">
            <v>26.56</v>
          </cell>
          <cell r="F7">
            <v>28.05</v>
          </cell>
          <cell r="G7">
            <v>41.99</v>
          </cell>
          <cell r="H7">
            <v>53.23</v>
          </cell>
          <cell r="I7">
            <v>73.75</v>
          </cell>
          <cell r="J7">
            <v>63.76</v>
          </cell>
          <cell r="K7">
            <v>66.5</v>
          </cell>
          <cell r="L7">
            <v>54.14</v>
          </cell>
          <cell r="M7">
            <v>53.93</v>
          </cell>
          <cell r="N7">
            <v>53.23</v>
          </cell>
          <cell r="O7">
            <v>53.23</v>
          </cell>
          <cell r="P7">
            <v>63.36</v>
          </cell>
          <cell r="Q7">
            <v>68.069999999999993</v>
          </cell>
          <cell r="R7">
            <v>86.21</v>
          </cell>
          <cell r="S7">
            <v>110.04</v>
          </cell>
          <cell r="T7">
            <v>110.02</v>
          </cell>
          <cell r="U7">
            <v>86.21</v>
          </cell>
          <cell r="V7">
            <v>86.21</v>
          </cell>
          <cell r="W7">
            <v>78.430000000000007</v>
          </cell>
          <cell r="X7">
            <v>59.86</v>
          </cell>
          <cell r="Y7">
            <v>45.95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181</v>
          </cell>
          <cell r="X17">
            <v>181</v>
          </cell>
          <cell r="Y17">
            <v>181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230</v>
          </cell>
          <cell r="Q20">
            <v>230</v>
          </cell>
          <cell r="R20">
            <v>230</v>
          </cell>
          <cell r="S20">
            <v>230</v>
          </cell>
          <cell r="T20">
            <v>230</v>
          </cell>
          <cell r="U20">
            <v>230</v>
          </cell>
          <cell r="V20">
            <v>230</v>
          </cell>
          <cell r="W20">
            <v>230</v>
          </cell>
          <cell r="X20">
            <v>195</v>
          </cell>
          <cell r="Y20">
            <v>195</v>
          </cell>
        </row>
        <row r="23">
          <cell r="J23">
            <v>80</v>
          </cell>
          <cell r="K23">
            <v>130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414</v>
          </cell>
          <cell r="M25">
            <v>412</v>
          </cell>
          <cell r="N25">
            <v>412</v>
          </cell>
          <cell r="O25">
            <v>414</v>
          </cell>
          <cell r="P25">
            <v>414</v>
          </cell>
          <cell r="Q25">
            <v>415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500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500</v>
          </cell>
          <cell r="J26">
            <v>520</v>
          </cell>
          <cell r="K26">
            <v>520</v>
          </cell>
          <cell r="L26">
            <v>520</v>
          </cell>
          <cell r="M26">
            <v>520</v>
          </cell>
          <cell r="N26">
            <v>520</v>
          </cell>
          <cell r="O26">
            <v>520</v>
          </cell>
          <cell r="P26">
            <v>520</v>
          </cell>
          <cell r="Q26">
            <v>366.8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360</v>
          </cell>
        </row>
        <row r="28">
          <cell r="B28">
            <v>236</v>
          </cell>
          <cell r="C28">
            <v>236</v>
          </cell>
          <cell r="D28">
            <v>236</v>
          </cell>
          <cell r="E28">
            <v>236</v>
          </cell>
          <cell r="F28">
            <v>236</v>
          </cell>
          <cell r="G28">
            <v>236</v>
          </cell>
          <cell r="H28">
            <v>441</v>
          </cell>
          <cell r="I28">
            <v>441</v>
          </cell>
          <cell r="J28">
            <v>439</v>
          </cell>
          <cell r="K28">
            <v>440</v>
          </cell>
          <cell r="L28">
            <v>439</v>
          </cell>
          <cell r="M28">
            <v>438</v>
          </cell>
          <cell r="N28">
            <v>438</v>
          </cell>
          <cell r="O28">
            <v>437</v>
          </cell>
          <cell r="P28">
            <v>438</v>
          </cell>
          <cell r="Q28">
            <v>439</v>
          </cell>
          <cell r="R28">
            <v>438</v>
          </cell>
          <cell r="S28">
            <v>439</v>
          </cell>
          <cell r="T28">
            <v>439</v>
          </cell>
          <cell r="U28">
            <v>440</v>
          </cell>
          <cell r="V28">
            <v>441</v>
          </cell>
          <cell r="W28">
            <v>441</v>
          </cell>
          <cell r="X28">
            <v>441</v>
          </cell>
          <cell r="Y28">
            <v>352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749.072</v>
          </cell>
          <cell r="I29">
            <v>811</v>
          </cell>
          <cell r="J29">
            <v>683.57399999999996</v>
          </cell>
          <cell r="K29">
            <v>500</v>
          </cell>
          <cell r="L29">
            <v>500</v>
          </cell>
          <cell r="M29">
            <v>500</v>
          </cell>
          <cell r="N29">
            <v>469.56799999999998</v>
          </cell>
          <cell r="O29">
            <v>496.79700000000003</v>
          </cell>
          <cell r="P29">
            <v>595.125</v>
          </cell>
          <cell r="Q29">
            <v>811</v>
          </cell>
          <cell r="R29">
            <v>751.51499999999999</v>
          </cell>
          <cell r="S29">
            <v>811</v>
          </cell>
          <cell r="T29">
            <v>811</v>
          </cell>
          <cell r="U29">
            <v>718.60900000000004</v>
          </cell>
          <cell r="V29">
            <v>541.423</v>
          </cell>
          <cell r="W29">
            <v>500</v>
          </cell>
          <cell r="X29">
            <v>500</v>
          </cell>
          <cell r="Y29">
            <v>500</v>
          </cell>
        </row>
        <row r="30"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  <cell r="X30">
            <v>30</v>
          </cell>
          <cell r="Y30">
            <v>30</v>
          </cell>
        </row>
        <row r="31">
          <cell r="Q31">
            <v>40</v>
          </cell>
          <cell r="R31">
            <v>40</v>
          </cell>
          <cell r="S31">
            <v>40</v>
          </cell>
          <cell r="T31">
            <v>40</v>
          </cell>
          <cell r="U31">
            <v>40</v>
          </cell>
          <cell r="V31">
            <v>40</v>
          </cell>
          <cell r="W31">
            <v>40</v>
          </cell>
          <cell r="X31">
            <v>30</v>
          </cell>
          <cell r="Y31">
            <v>30</v>
          </cell>
        </row>
        <row r="32">
          <cell r="Q32">
            <v>40</v>
          </cell>
          <cell r="R32">
            <v>40</v>
          </cell>
          <cell r="S32">
            <v>40</v>
          </cell>
          <cell r="T32">
            <v>40</v>
          </cell>
          <cell r="U32">
            <v>40</v>
          </cell>
          <cell r="V32">
            <v>40</v>
          </cell>
          <cell r="W32">
            <v>40</v>
          </cell>
          <cell r="X32">
            <v>30</v>
          </cell>
          <cell r="Y32">
            <v>30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350.56799999999998</v>
          </cell>
          <cell r="J35">
            <v>329.4</v>
          </cell>
          <cell r="K35">
            <v>336.46300000000002</v>
          </cell>
          <cell r="L35">
            <v>303.21499999999997</v>
          </cell>
          <cell r="M35">
            <v>311.17</v>
          </cell>
          <cell r="N35">
            <v>311.375</v>
          </cell>
          <cell r="O35">
            <v>308.35000000000002</v>
          </cell>
          <cell r="P35">
            <v>310</v>
          </cell>
          <cell r="Q35">
            <v>320</v>
          </cell>
          <cell r="R35">
            <v>341.54700000000003</v>
          </cell>
          <cell r="S35">
            <v>354.01</v>
          </cell>
          <cell r="T35">
            <v>354</v>
          </cell>
          <cell r="U35">
            <v>343.61</v>
          </cell>
          <cell r="V35">
            <v>345.15800000000002</v>
          </cell>
          <cell r="W35">
            <v>356.07400000000001</v>
          </cell>
          <cell r="X35">
            <v>307.22899999999998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165</v>
          </cell>
          <cell r="C37">
            <v>165</v>
          </cell>
          <cell r="D37">
            <v>165</v>
          </cell>
          <cell r="E37">
            <v>165</v>
          </cell>
          <cell r="F37">
            <v>165</v>
          </cell>
          <cell r="G37">
            <v>214.82900000000001</v>
          </cell>
          <cell r="H37">
            <v>330</v>
          </cell>
          <cell r="I37">
            <v>359.697</v>
          </cell>
          <cell r="J37">
            <v>332.99900000000002</v>
          </cell>
          <cell r="K37">
            <v>330.27</v>
          </cell>
          <cell r="L37">
            <v>337</v>
          </cell>
          <cell r="M37">
            <v>330</v>
          </cell>
          <cell r="N37">
            <v>309.863</v>
          </cell>
          <cell r="O37">
            <v>305.209</v>
          </cell>
          <cell r="P37">
            <v>332.85899999999998</v>
          </cell>
          <cell r="Q37">
            <v>340.512</v>
          </cell>
          <cell r="R37">
            <v>372.73899999999998</v>
          </cell>
          <cell r="S37">
            <v>394</v>
          </cell>
          <cell r="T37">
            <v>395</v>
          </cell>
          <cell r="U37">
            <v>355.596</v>
          </cell>
          <cell r="V37">
            <v>368.85300000000001</v>
          </cell>
          <cell r="W37">
            <v>367.98599999999999</v>
          </cell>
          <cell r="X37">
            <v>310</v>
          </cell>
          <cell r="Y37">
            <v>160</v>
          </cell>
        </row>
        <row r="38">
          <cell r="B38">
            <v>187</v>
          </cell>
          <cell r="C38">
            <v>187</v>
          </cell>
          <cell r="D38">
            <v>187</v>
          </cell>
          <cell r="E38">
            <v>187</v>
          </cell>
          <cell r="F38">
            <v>187</v>
          </cell>
          <cell r="G38">
            <v>187</v>
          </cell>
          <cell r="H38">
            <v>200</v>
          </cell>
          <cell r="I38">
            <v>371.13099999999997</v>
          </cell>
          <cell r="J38">
            <v>330.99900000000002</v>
          </cell>
          <cell r="K38">
            <v>307.529</v>
          </cell>
          <cell r="L38">
            <v>323</v>
          </cell>
          <cell r="M38">
            <v>330</v>
          </cell>
          <cell r="N38">
            <v>304.29500000000002</v>
          </cell>
          <cell r="O38">
            <v>308.863</v>
          </cell>
          <cell r="P38">
            <v>331.392</v>
          </cell>
          <cell r="Q38">
            <v>342.33199999999999</v>
          </cell>
          <cell r="R38">
            <v>385.46899999999999</v>
          </cell>
          <cell r="S38">
            <v>396</v>
          </cell>
          <cell r="T38">
            <v>397</v>
          </cell>
          <cell r="U38">
            <v>347.745</v>
          </cell>
          <cell r="V38">
            <v>364.78699999999998</v>
          </cell>
          <cell r="W38">
            <v>368.65199999999999</v>
          </cell>
          <cell r="X38">
            <v>310</v>
          </cell>
          <cell r="Y38">
            <v>231.52699999999999</v>
          </cell>
        </row>
        <row r="40">
          <cell r="H40">
            <v>32</v>
          </cell>
          <cell r="I40">
            <v>40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80</v>
          </cell>
          <cell r="T40">
            <v>80</v>
          </cell>
          <cell r="U40">
            <v>80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38</v>
          </cell>
          <cell r="T41">
            <v>30</v>
          </cell>
          <cell r="U41">
            <v>30</v>
          </cell>
          <cell r="V41">
            <v>30</v>
          </cell>
          <cell r="W41">
            <v>30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U43">
            <v>54</v>
          </cell>
          <cell r="V43">
            <v>46</v>
          </cell>
        </row>
        <row r="44">
          <cell r="U44">
            <v>99</v>
          </cell>
          <cell r="V44">
            <v>95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T48">
            <v>115</v>
          </cell>
          <cell r="U48">
            <v>115</v>
          </cell>
          <cell r="V48">
            <v>70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S51">
            <v>95.447999999999993</v>
          </cell>
          <cell r="U51">
            <v>60</v>
          </cell>
          <cell r="V51">
            <v>60</v>
          </cell>
        </row>
        <row r="53">
          <cell r="S53">
            <v>210</v>
          </cell>
          <cell r="T53">
            <v>176.536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22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360.66199999999992</v>
          </cell>
          <cell r="C59">
            <v>361.65899999999993</v>
          </cell>
          <cell r="D59">
            <v>364.62400000000008</v>
          </cell>
          <cell r="E59">
            <v>357.41300000000001</v>
          </cell>
          <cell r="F59">
            <v>339.76499999999999</v>
          </cell>
          <cell r="G59">
            <v>342.22199999999998</v>
          </cell>
          <cell r="H59">
            <v>400.899</v>
          </cell>
          <cell r="I59">
            <v>759.57599999999991</v>
          </cell>
          <cell r="J59">
            <v>1245.7989999999995</v>
          </cell>
          <cell r="K59">
            <v>1592.3009999999995</v>
          </cell>
          <cell r="L59">
            <v>1744.8719999999996</v>
          </cell>
          <cell r="M59">
            <v>1772.2890000000002</v>
          </cell>
          <cell r="N59">
            <v>1670.8769999999993</v>
          </cell>
          <cell r="O59">
            <v>1433.2169999999992</v>
          </cell>
          <cell r="P59">
            <v>1016.9720000000002</v>
          </cell>
          <cell r="Q59">
            <v>533.46399999999994</v>
          </cell>
          <cell r="R59">
            <v>322.72500000000002</v>
          </cell>
          <cell r="S59">
            <v>318.78500000000014</v>
          </cell>
          <cell r="T59">
            <v>320.67200000000008</v>
          </cell>
          <cell r="U59">
            <v>318.42400000000004</v>
          </cell>
          <cell r="V59">
            <v>310.39600000000002</v>
          </cell>
          <cell r="W59">
            <v>308.28799999999995</v>
          </cell>
          <cell r="X59">
            <v>291.99899999999997</v>
          </cell>
          <cell r="Y59">
            <v>280.78699999999998</v>
          </cell>
        </row>
        <row r="72">
          <cell r="B72">
            <v>283</v>
          </cell>
          <cell r="C72">
            <v>283</v>
          </cell>
          <cell r="D72">
            <v>283</v>
          </cell>
          <cell r="E72">
            <v>283</v>
          </cell>
          <cell r="F72">
            <v>283</v>
          </cell>
          <cell r="G72">
            <v>283</v>
          </cell>
          <cell r="H72">
            <v>213</v>
          </cell>
          <cell r="I72">
            <v>73</v>
          </cell>
          <cell r="J72">
            <v>71</v>
          </cell>
          <cell r="K72">
            <v>71</v>
          </cell>
          <cell r="L72">
            <v>72</v>
          </cell>
          <cell r="M72">
            <v>71</v>
          </cell>
          <cell r="N72">
            <v>67</v>
          </cell>
          <cell r="O72">
            <v>68</v>
          </cell>
          <cell r="P72">
            <v>73</v>
          </cell>
          <cell r="Q72">
            <v>119</v>
          </cell>
          <cell r="R72">
            <v>136</v>
          </cell>
          <cell r="S72">
            <v>137</v>
          </cell>
          <cell r="T72">
            <v>135</v>
          </cell>
          <cell r="U72">
            <v>131</v>
          </cell>
          <cell r="V72">
            <v>111</v>
          </cell>
          <cell r="W72">
            <v>89</v>
          </cell>
          <cell r="X72">
            <v>98</v>
          </cell>
          <cell r="Y72">
            <v>228</v>
          </cell>
        </row>
        <row r="73">
          <cell r="B73">
            <v>325</v>
          </cell>
          <cell r="C73">
            <v>298</v>
          </cell>
          <cell r="D73">
            <v>283</v>
          </cell>
          <cell r="E73">
            <v>284</v>
          </cell>
          <cell r="F73">
            <v>325</v>
          </cell>
          <cell r="G73">
            <v>400</v>
          </cell>
          <cell r="H73">
            <v>400</v>
          </cell>
          <cell r="I73">
            <v>288</v>
          </cell>
          <cell r="J73">
            <v>212</v>
          </cell>
          <cell r="K73">
            <v>183</v>
          </cell>
          <cell r="L73">
            <v>152</v>
          </cell>
          <cell r="M73">
            <v>158</v>
          </cell>
          <cell r="N73">
            <v>152</v>
          </cell>
          <cell r="O73">
            <v>152</v>
          </cell>
          <cell r="P73">
            <v>172</v>
          </cell>
          <cell r="Q73">
            <v>375</v>
          </cell>
          <cell r="R73">
            <v>400</v>
          </cell>
          <cell r="S73">
            <v>395</v>
          </cell>
          <cell r="T73">
            <v>400</v>
          </cell>
          <cell r="U73">
            <v>400</v>
          </cell>
          <cell r="V73">
            <v>400</v>
          </cell>
          <cell r="W73">
            <v>400</v>
          </cell>
          <cell r="X73">
            <v>400</v>
          </cell>
          <cell r="Y73">
            <v>400</v>
          </cell>
        </row>
        <row r="75">
          <cell r="B75">
            <v>116</v>
          </cell>
          <cell r="C75">
            <v>116</v>
          </cell>
          <cell r="D75">
            <v>82</v>
          </cell>
          <cell r="E75">
            <v>82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300</v>
          </cell>
          <cell r="C76">
            <v>306.13900000000001</v>
          </cell>
          <cell r="D76">
            <v>333.137</v>
          </cell>
          <cell r="E76">
            <v>353.00299999999999</v>
          </cell>
          <cell r="F76">
            <v>355</v>
          </cell>
          <cell r="G76">
            <v>470.31799999999998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399.56200000000001</v>
          </cell>
          <cell r="M76">
            <v>373.12099999999998</v>
          </cell>
          <cell r="N76">
            <v>500</v>
          </cell>
          <cell r="O76">
            <v>500</v>
          </cell>
          <cell r="P76">
            <v>500</v>
          </cell>
          <cell r="Q76">
            <v>480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470</v>
          </cell>
          <cell r="X76">
            <v>470</v>
          </cell>
          <cell r="Y76">
            <v>500</v>
          </cell>
        </row>
      </sheetData>
      <sheetData sheetId="13">
        <row r="64">
          <cell r="B64">
            <v>1007.035</v>
          </cell>
          <cell r="C64">
            <v>1022.452</v>
          </cell>
          <cell r="D64">
            <v>1032.018</v>
          </cell>
          <cell r="E64">
            <v>1032.152</v>
          </cell>
          <cell r="F64">
            <v>1033.2719999999999</v>
          </cell>
          <cell r="G64">
            <v>1030.1369999999999</v>
          </cell>
          <cell r="H64">
            <v>1013.84</v>
          </cell>
          <cell r="I64">
            <v>994.84699999999998</v>
          </cell>
          <cell r="J64">
            <v>965.18399999999997</v>
          </cell>
          <cell r="K64">
            <v>927.37</v>
          </cell>
          <cell r="L64">
            <v>830.96</v>
          </cell>
          <cell r="M64">
            <v>804.83100000000002</v>
          </cell>
          <cell r="N64">
            <v>787.55700000000002</v>
          </cell>
          <cell r="O64">
            <v>781.96199999999999</v>
          </cell>
          <cell r="P64">
            <v>839.99</v>
          </cell>
          <cell r="Q64">
            <v>840.84900000000005</v>
          </cell>
          <cell r="R64">
            <v>856.65099999999995</v>
          </cell>
          <cell r="S64">
            <v>945.49</v>
          </cell>
          <cell r="T64">
            <v>880.52700000000004</v>
          </cell>
          <cell r="U64">
            <v>882.596</v>
          </cell>
          <cell r="V64">
            <v>885.09799999999996</v>
          </cell>
          <cell r="W64">
            <v>911.17100000000005</v>
          </cell>
          <cell r="X64">
            <v>820.04100000000005</v>
          </cell>
          <cell r="Y64">
            <v>984.41600000000005</v>
          </cell>
        </row>
        <row r="65">
          <cell r="B65">
            <v>756.37400000000002</v>
          </cell>
          <cell r="C65">
            <v>744.7729999999998</v>
          </cell>
          <cell r="D65">
            <v>737.37500000000011</v>
          </cell>
          <cell r="E65">
            <v>744.06499999999994</v>
          </cell>
          <cell r="F65">
            <v>790.56100000000004</v>
          </cell>
          <cell r="G65">
            <v>927.60300000000007</v>
          </cell>
          <cell r="H65">
            <v>1108.8839999999998</v>
          </cell>
          <cell r="I65">
            <v>1261.5</v>
          </cell>
          <cell r="J65">
            <v>1343.826</v>
          </cell>
          <cell r="K65">
            <v>1369.922</v>
          </cell>
          <cell r="L65">
            <v>1386.588</v>
          </cell>
          <cell r="M65">
            <v>1396.8710000000001</v>
          </cell>
          <cell r="N65">
            <v>1403.2950000000001</v>
          </cell>
          <cell r="O65">
            <v>1370.6759999999999</v>
          </cell>
          <cell r="P65">
            <v>1311.4000000000003</v>
          </cell>
          <cell r="Q65">
            <v>1265.6909999999998</v>
          </cell>
          <cell r="R65">
            <v>1267.5279999999998</v>
          </cell>
          <cell r="S65">
            <v>1282.6989999999998</v>
          </cell>
          <cell r="T65">
            <v>1282.6469999999999</v>
          </cell>
          <cell r="U65">
            <v>1259.877</v>
          </cell>
          <cell r="V65">
            <v>1206.27</v>
          </cell>
          <cell r="W65">
            <v>1101.8019999999999</v>
          </cell>
          <cell r="X65">
            <v>1061.434</v>
          </cell>
          <cell r="Y65">
            <v>985.28800000000001</v>
          </cell>
        </row>
        <row r="66">
          <cell r="B66">
            <v>2286.029</v>
          </cell>
          <cell r="C66">
            <v>2186.473</v>
          </cell>
          <cell r="D66">
            <v>2095.2680000000005</v>
          </cell>
          <cell r="E66">
            <v>2074.0990000000002</v>
          </cell>
          <cell r="F66">
            <v>2155.3029999999999</v>
          </cell>
          <cell r="G66">
            <v>2471.029</v>
          </cell>
          <cell r="H66">
            <v>2916.1469999999995</v>
          </cell>
          <cell r="I66">
            <v>3250.5250000000001</v>
          </cell>
          <cell r="J66">
            <v>3513.6609999999991</v>
          </cell>
          <cell r="K66">
            <v>3604.1709999999998</v>
          </cell>
          <cell r="L66">
            <v>3716.0010000000002</v>
          </cell>
          <cell r="M66">
            <v>3760.7779999999993</v>
          </cell>
          <cell r="N66">
            <v>3737.0260000000003</v>
          </cell>
          <cell r="O66">
            <v>3564.197999999999</v>
          </cell>
          <cell r="P66">
            <v>3452.3579999999997</v>
          </cell>
          <cell r="Q66">
            <v>3596.4679999999998</v>
          </cell>
          <cell r="R66">
            <v>3949.2159999999994</v>
          </cell>
          <cell r="S66">
            <v>4306.4539999999997</v>
          </cell>
          <cell r="T66">
            <v>4448.9340000000002</v>
          </cell>
          <cell r="U66">
            <v>4232.9110000000001</v>
          </cell>
          <cell r="V66">
            <v>4017.1489999999994</v>
          </cell>
          <cell r="W66">
            <v>3543.4270000000001</v>
          </cell>
          <cell r="X66">
            <v>3304.1529999999998</v>
          </cell>
          <cell r="Y66">
            <v>2745.51</v>
          </cell>
        </row>
        <row r="68">
          <cell r="B68">
            <v>116.5</v>
          </cell>
          <cell r="C68">
            <v>114</v>
          </cell>
          <cell r="D68">
            <v>118</v>
          </cell>
          <cell r="E68">
            <v>118</v>
          </cell>
          <cell r="F68">
            <v>117.5</v>
          </cell>
          <cell r="G68">
            <v>117.5</v>
          </cell>
          <cell r="H68">
            <v>123</v>
          </cell>
          <cell r="I68">
            <v>123</v>
          </cell>
          <cell r="J68">
            <v>121</v>
          </cell>
          <cell r="K68">
            <v>118</v>
          </cell>
          <cell r="L68">
            <v>118</v>
          </cell>
          <cell r="M68">
            <v>118</v>
          </cell>
          <cell r="N68">
            <v>118</v>
          </cell>
          <cell r="O68">
            <v>117.5</v>
          </cell>
          <cell r="P68">
            <v>122.5</v>
          </cell>
          <cell r="Q68">
            <v>131</v>
          </cell>
          <cell r="R68">
            <v>142.5</v>
          </cell>
          <cell r="S68">
            <v>152.5</v>
          </cell>
          <cell r="T68">
            <v>155</v>
          </cell>
          <cell r="U68">
            <v>153.5</v>
          </cell>
          <cell r="V68">
            <v>145</v>
          </cell>
          <cell r="W68">
            <v>133.5</v>
          </cell>
          <cell r="X68">
            <v>125.5</v>
          </cell>
          <cell r="Y68">
            <v>120</v>
          </cell>
        </row>
        <row r="72">
          <cell r="B72">
            <v>5</v>
          </cell>
          <cell r="C72">
            <v>5</v>
          </cell>
          <cell r="D72">
            <v>5</v>
          </cell>
          <cell r="E72">
            <v>5</v>
          </cell>
          <cell r="F72">
            <v>5</v>
          </cell>
          <cell r="G72">
            <v>5</v>
          </cell>
          <cell r="H72">
            <v>5</v>
          </cell>
          <cell r="I72">
            <v>5</v>
          </cell>
          <cell r="J72">
            <v>5</v>
          </cell>
          <cell r="K72">
            <v>5</v>
          </cell>
          <cell r="L72">
            <v>35</v>
          </cell>
          <cell r="M72">
            <v>35</v>
          </cell>
          <cell r="N72">
            <v>35</v>
          </cell>
          <cell r="O72">
            <v>5</v>
          </cell>
          <cell r="P72">
            <v>5</v>
          </cell>
          <cell r="Q72">
            <v>5</v>
          </cell>
          <cell r="R72">
            <v>5</v>
          </cell>
          <cell r="S72">
            <v>5</v>
          </cell>
          <cell r="T72">
            <v>5</v>
          </cell>
          <cell r="U72">
            <v>5</v>
          </cell>
          <cell r="V72">
            <v>5</v>
          </cell>
          <cell r="W72">
            <v>5</v>
          </cell>
          <cell r="X72">
            <v>5</v>
          </cell>
          <cell r="Y72">
            <v>5</v>
          </cell>
        </row>
        <row r="73">
          <cell r="B73">
            <v>5</v>
          </cell>
          <cell r="C73">
            <v>5</v>
          </cell>
          <cell r="D73">
            <v>5</v>
          </cell>
          <cell r="E73">
            <v>5</v>
          </cell>
          <cell r="F73">
            <v>5</v>
          </cell>
          <cell r="H73">
            <v>32</v>
          </cell>
          <cell r="I73">
            <v>94</v>
          </cell>
          <cell r="J73">
            <v>186</v>
          </cell>
          <cell r="K73">
            <v>292</v>
          </cell>
          <cell r="L73">
            <v>318</v>
          </cell>
          <cell r="M73">
            <v>300</v>
          </cell>
          <cell r="N73">
            <v>335</v>
          </cell>
          <cell r="O73">
            <v>333</v>
          </cell>
          <cell r="P73">
            <v>263</v>
          </cell>
          <cell r="Q73">
            <v>114</v>
          </cell>
          <cell r="R73">
            <v>58</v>
          </cell>
          <cell r="S73">
            <v>72</v>
          </cell>
          <cell r="T73">
            <v>67</v>
          </cell>
          <cell r="U73">
            <v>55</v>
          </cell>
          <cell r="V73">
            <v>47</v>
          </cell>
          <cell r="W73">
            <v>25</v>
          </cell>
        </row>
        <row r="76">
          <cell r="B76">
            <v>72.623999999999995</v>
          </cell>
          <cell r="C76">
            <v>151</v>
          </cell>
          <cell r="D76">
            <v>217</v>
          </cell>
          <cell r="E76">
            <v>245</v>
          </cell>
          <cell r="F76">
            <v>176.029</v>
          </cell>
        </row>
      </sheetData>
      <sheetData sheetId="14">
        <row r="7">
          <cell r="B7">
            <v>33.369999999999997</v>
          </cell>
          <cell r="C7">
            <v>27.66</v>
          </cell>
          <cell r="D7">
            <v>26.78</v>
          </cell>
          <cell r="E7">
            <v>26.56</v>
          </cell>
          <cell r="F7">
            <v>28.05</v>
          </cell>
          <cell r="G7">
            <v>41.99</v>
          </cell>
          <cell r="H7">
            <v>53.23</v>
          </cell>
          <cell r="I7">
            <v>73.75</v>
          </cell>
          <cell r="J7">
            <v>63.76</v>
          </cell>
          <cell r="K7">
            <v>66.5</v>
          </cell>
          <cell r="L7">
            <v>54.14</v>
          </cell>
          <cell r="M7">
            <v>53.93</v>
          </cell>
          <cell r="N7">
            <v>53.23</v>
          </cell>
          <cell r="O7">
            <v>53.23</v>
          </cell>
          <cell r="P7">
            <v>63.36</v>
          </cell>
          <cell r="Q7">
            <v>68.069999999999993</v>
          </cell>
          <cell r="R7">
            <v>86.21</v>
          </cell>
          <cell r="S7">
            <v>110.04</v>
          </cell>
          <cell r="T7">
            <v>110.02</v>
          </cell>
          <cell r="U7">
            <v>86.21</v>
          </cell>
          <cell r="V7">
            <v>86.21</v>
          </cell>
          <cell r="W7">
            <v>78.430000000000007</v>
          </cell>
          <cell r="X7">
            <v>59.86</v>
          </cell>
          <cell r="Y7">
            <v>45.95</v>
          </cell>
        </row>
      </sheetData>
      <sheetData sheetId="15"/>
      <sheetData sheetId="16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INTERENERGO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PETROGAZ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VIENER</v>
          </cell>
        </row>
        <row r="69">
          <cell r="A69" t="str">
            <v>VIOLAR</v>
          </cell>
        </row>
        <row r="70">
          <cell r="A70" t="str">
            <v>VOLTERRA</v>
          </cell>
        </row>
        <row r="71">
          <cell r="A71" t="str">
            <v>VOLTON</v>
          </cell>
        </row>
        <row r="72">
          <cell r="A72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44151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44152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4248.5619999999999</v>
      </c>
      <c r="C4" s="18">
        <v>4228.6980000000003</v>
      </c>
      <c r="D4" s="18">
        <v>4209.6610000000001</v>
      </c>
      <c r="E4" s="18">
        <v>4223.3159999999998</v>
      </c>
      <c r="F4" s="18">
        <v>4282.665</v>
      </c>
      <c r="G4" s="18">
        <v>4551.2690000000002</v>
      </c>
      <c r="H4" s="18">
        <v>5198.8710000000001</v>
      </c>
      <c r="I4" s="18">
        <v>5728.8720000000003</v>
      </c>
      <c r="J4" s="18">
        <v>6134.6710000000003</v>
      </c>
      <c r="K4" s="18">
        <v>6316.4629999999997</v>
      </c>
      <c r="L4" s="18">
        <v>6404.549</v>
      </c>
      <c r="M4" s="18">
        <v>6415.48</v>
      </c>
      <c r="N4" s="18">
        <v>6415.8779999999997</v>
      </c>
      <c r="O4" s="18">
        <v>6172.3360000000002</v>
      </c>
      <c r="P4" s="18">
        <v>5994.2479999999996</v>
      </c>
      <c r="Q4" s="18">
        <v>5953.0079999999998</v>
      </c>
      <c r="R4" s="18">
        <v>6278.8950000000004</v>
      </c>
      <c r="S4" s="18">
        <v>6764.143</v>
      </c>
      <c r="T4" s="18">
        <v>6839.1080000000002</v>
      </c>
      <c r="U4" s="18">
        <v>6588.884</v>
      </c>
      <c r="V4" s="18">
        <v>6305.5169999999998</v>
      </c>
      <c r="W4" s="18">
        <v>5719.9</v>
      </c>
      <c r="X4" s="18">
        <v>5316.1279999999997</v>
      </c>
      <c r="Y4" s="18">
        <v>4840.2139999999999</v>
      </c>
      <c r="Z4" s="19"/>
      <c r="AA4" s="20">
        <f>SUM(B4:Z4)</f>
        <v>135131.33600000001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33.369999999999997</v>
      </c>
      <c r="C7" s="28">
        <v>27.66</v>
      </c>
      <c r="D7" s="28">
        <v>26.78</v>
      </c>
      <c r="E7" s="28">
        <v>26.56</v>
      </c>
      <c r="F7" s="28">
        <v>28.05</v>
      </c>
      <c r="G7" s="28">
        <v>41.99</v>
      </c>
      <c r="H7" s="28">
        <v>53.23</v>
      </c>
      <c r="I7" s="28">
        <v>73.75</v>
      </c>
      <c r="J7" s="28">
        <v>63.76</v>
      </c>
      <c r="K7" s="28">
        <v>66.5</v>
      </c>
      <c r="L7" s="28">
        <v>54.14</v>
      </c>
      <c r="M7" s="28">
        <v>53.93</v>
      </c>
      <c r="N7" s="28">
        <v>53.23</v>
      </c>
      <c r="O7" s="28">
        <v>53.23</v>
      </c>
      <c r="P7" s="28">
        <v>63.36</v>
      </c>
      <c r="Q7" s="28">
        <v>68.069999999999993</v>
      </c>
      <c r="R7" s="28">
        <v>86.21</v>
      </c>
      <c r="S7" s="28">
        <v>110.04</v>
      </c>
      <c r="T7" s="28">
        <v>110.02</v>
      </c>
      <c r="U7" s="28">
        <v>86.21</v>
      </c>
      <c r="V7" s="28">
        <v>86.21</v>
      </c>
      <c r="W7" s="28">
        <v>78.430000000000007</v>
      </c>
      <c r="X7" s="28">
        <v>59.86</v>
      </c>
      <c r="Y7" s="28">
        <v>45.95</v>
      </c>
      <c r="Z7" s="29"/>
      <c r="AA7" s="30">
        <f>IF(SUM(GR_MAINLAND_MCP_SUM_SELL)&lt;&gt;0,AVERAGEIF(GR_MAINLAND_MCP_SUM_SELL,"&lt;&gt;"""),"")</f>
        <v>60.439166666666665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491</v>
      </c>
      <c r="C10" s="42">
        <v>491</v>
      </c>
      <c r="D10" s="42">
        <v>491</v>
      </c>
      <c r="E10" s="42">
        <v>491</v>
      </c>
      <c r="F10" s="42">
        <v>491</v>
      </c>
      <c r="G10" s="42">
        <v>491</v>
      </c>
      <c r="H10" s="42">
        <v>491</v>
      </c>
      <c r="I10" s="42">
        <v>491</v>
      </c>
      <c r="J10" s="42">
        <v>656</v>
      </c>
      <c r="K10" s="42">
        <v>756</v>
      </c>
      <c r="L10" s="42">
        <v>837</v>
      </c>
      <c r="M10" s="42">
        <v>837</v>
      </c>
      <c r="N10" s="42">
        <v>837</v>
      </c>
      <c r="O10" s="42">
        <v>837</v>
      </c>
      <c r="P10" s="42">
        <v>982</v>
      </c>
      <c r="Q10" s="42">
        <v>982</v>
      </c>
      <c r="R10" s="42">
        <v>1265</v>
      </c>
      <c r="S10" s="42">
        <v>1265</v>
      </c>
      <c r="T10" s="42">
        <v>1265</v>
      </c>
      <c r="U10" s="42">
        <v>1265</v>
      </c>
      <c r="V10" s="42">
        <v>1265</v>
      </c>
      <c r="W10" s="42">
        <v>982</v>
      </c>
      <c r="X10" s="42">
        <v>837</v>
      </c>
      <c r="Y10" s="42">
        <v>837</v>
      </c>
      <c r="Z10" s="43"/>
      <c r="AA10" s="44">
        <f>SUM(B10:Z10)</f>
        <v>19633</v>
      </c>
    </row>
    <row r="11" spans="1:27" ht="24.95" customHeight="1" x14ac:dyDescent="0.2">
      <c r="A11" s="45" t="s">
        <v>7</v>
      </c>
      <c r="B11" s="46">
        <v>2342.9</v>
      </c>
      <c r="C11" s="47">
        <v>2342.9</v>
      </c>
      <c r="D11" s="47">
        <v>2342.9</v>
      </c>
      <c r="E11" s="47">
        <v>2342.9</v>
      </c>
      <c r="F11" s="47">
        <v>2342.9</v>
      </c>
      <c r="G11" s="47">
        <v>2392.7290000000003</v>
      </c>
      <c r="H11" s="47">
        <v>2974.9720000000002</v>
      </c>
      <c r="I11" s="47">
        <v>3378.2959999999998</v>
      </c>
      <c r="J11" s="47">
        <v>3180.8719999999998</v>
      </c>
      <c r="K11" s="47">
        <v>2979.1619999999998</v>
      </c>
      <c r="L11" s="47">
        <v>2964.1149999999998</v>
      </c>
      <c r="M11" s="47">
        <v>2969.07</v>
      </c>
      <c r="N11" s="47">
        <v>2893.0010000000002</v>
      </c>
      <c r="O11" s="47">
        <v>2918.1190000000001</v>
      </c>
      <c r="P11" s="47">
        <v>3069.2759999999998</v>
      </c>
      <c r="Q11" s="47">
        <v>3282.5439999999999</v>
      </c>
      <c r="R11" s="47">
        <v>3474.1699999999996</v>
      </c>
      <c r="S11" s="47">
        <v>3578.91</v>
      </c>
      <c r="T11" s="47">
        <v>3580.9</v>
      </c>
      <c r="U11" s="47">
        <v>3390.46</v>
      </c>
      <c r="V11" s="47">
        <v>3246.1210000000001</v>
      </c>
      <c r="W11" s="47">
        <v>3218.6120000000001</v>
      </c>
      <c r="X11" s="47">
        <v>3023.1289999999999</v>
      </c>
      <c r="Y11" s="47">
        <v>2448.4270000000001</v>
      </c>
      <c r="Z11" s="48"/>
      <c r="AA11" s="49">
        <f>SUM(B11:Z11)</f>
        <v>70677.384999999995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103</v>
      </c>
      <c r="I12" s="47">
        <v>123</v>
      </c>
      <c r="J12" s="47">
        <v>153</v>
      </c>
      <c r="K12" s="47">
        <v>119</v>
      </c>
      <c r="L12" s="47">
        <v>119</v>
      </c>
      <c r="M12" s="47">
        <v>119</v>
      </c>
      <c r="N12" s="47">
        <v>180</v>
      </c>
      <c r="O12" s="47">
        <v>148</v>
      </c>
      <c r="P12" s="47">
        <v>65</v>
      </c>
      <c r="Q12" s="47">
        <v>65</v>
      </c>
      <c r="R12" s="47">
        <v>65</v>
      </c>
      <c r="S12" s="47">
        <v>453.44799999999998</v>
      </c>
      <c r="T12" s="47">
        <v>521.53600000000006</v>
      </c>
      <c r="U12" s="47">
        <v>468</v>
      </c>
      <c r="V12" s="47">
        <v>357</v>
      </c>
      <c r="W12" s="47">
        <v>136</v>
      </c>
      <c r="X12" s="47">
        <v>80</v>
      </c>
      <c r="Y12" s="47">
        <v>30</v>
      </c>
      <c r="Z12" s="48"/>
      <c r="AA12" s="49">
        <f>SUM(B12:Z12)</f>
        <v>3510.9839999999999</v>
      </c>
    </row>
    <row r="13" spans="1:27" ht="24.95" customHeight="1" x14ac:dyDescent="0.2">
      <c r="A13" s="50" t="s">
        <v>9</v>
      </c>
      <c r="B13" s="51">
        <v>360.66199999999992</v>
      </c>
      <c r="C13" s="52">
        <v>361.65899999999993</v>
      </c>
      <c r="D13" s="52">
        <v>364.62400000000008</v>
      </c>
      <c r="E13" s="52">
        <v>357.41300000000001</v>
      </c>
      <c r="F13" s="52">
        <v>339.76499999999999</v>
      </c>
      <c r="G13" s="52">
        <v>342.22199999999998</v>
      </c>
      <c r="H13" s="52">
        <v>400.899</v>
      </c>
      <c r="I13" s="52">
        <v>759.57599999999991</v>
      </c>
      <c r="J13" s="52">
        <v>1245.7989999999995</v>
      </c>
      <c r="K13" s="52">
        <v>1592.3009999999995</v>
      </c>
      <c r="L13" s="52">
        <v>1744.8719999999996</v>
      </c>
      <c r="M13" s="52">
        <v>1772.2890000000002</v>
      </c>
      <c r="N13" s="52">
        <v>1670.8769999999993</v>
      </c>
      <c r="O13" s="52">
        <v>1433.2169999999992</v>
      </c>
      <c r="P13" s="52">
        <v>1016.9720000000002</v>
      </c>
      <c r="Q13" s="52">
        <v>533.46399999999994</v>
      </c>
      <c r="R13" s="52">
        <v>322.72500000000002</v>
      </c>
      <c r="S13" s="52">
        <v>318.78500000000014</v>
      </c>
      <c r="T13" s="52">
        <v>320.67200000000008</v>
      </c>
      <c r="U13" s="52">
        <v>318.42400000000004</v>
      </c>
      <c r="V13" s="52">
        <v>310.39600000000002</v>
      </c>
      <c r="W13" s="52">
        <v>308.28799999999995</v>
      </c>
      <c r="X13" s="52">
        <v>291.99899999999997</v>
      </c>
      <c r="Y13" s="52">
        <v>280.78699999999998</v>
      </c>
      <c r="Z13" s="53"/>
      <c r="AA13" s="54">
        <f>SUM(B13:Z13)</f>
        <v>16768.686999999998</v>
      </c>
    </row>
    <row r="14" spans="1:27" ht="30" customHeight="1" thickBot="1" x14ac:dyDescent="0.25">
      <c r="A14" s="55" t="s">
        <v>10</v>
      </c>
      <c r="B14" s="56">
        <f>IF(LEN(B$2)&gt;0,SUM(B10:B13),"")</f>
        <v>3224.5619999999999</v>
      </c>
      <c r="C14" s="57">
        <f t="shared" ref="C14:Z14" si="0">IF(LEN(C$2)&gt;0,SUM(C10:C13),"")</f>
        <v>3225.5590000000002</v>
      </c>
      <c r="D14" s="57">
        <f t="shared" si="0"/>
        <v>3228.5240000000003</v>
      </c>
      <c r="E14" s="57">
        <f t="shared" si="0"/>
        <v>3221.3130000000001</v>
      </c>
      <c r="F14" s="57">
        <f t="shared" si="0"/>
        <v>3203.665</v>
      </c>
      <c r="G14" s="57">
        <f t="shared" si="0"/>
        <v>3281.951</v>
      </c>
      <c r="H14" s="57">
        <f t="shared" si="0"/>
        <v>3969.8710000000001</v>
      </c>
      <c r="I14" s="57">
        <f t="shared" si="0"/>
        <v>4751.8719999999994</v>
      </c>
      <c r="J14" s="57">
        <f t="shared" si="0"/>
        <v>5235.6709999999994</v>
      </c>
      <c r="K14" s="57">
        <f t="shared" si="0"/>
        <v>5446.4629999999997</v>
      </c>
      <c r="L14" s="57">
        <f t="shared" si="0"/>
        <v>5664.9869999999992</v>
      </c>
      <c r="M14" s="57">
        <f t="shared" si="0"/>
        <v>5697.3590000000004</v>
      </c>
      <c r="N14" s="57">
        <f t="shared" si="0"/>
        <v>5580.8779999999997</v>
      </c>
      <c r="O14" s="57">
        <f t="shared" si="0"/>
        <v>5336.3359999999993</v>
      </c>
      <c r="P14" s="57">
        <f t="shared" si="0"/>
        <v>5133.2479999999996</v>
      </c>
      <c r="Q14" s="57">
        <f t="shared" si="0"/>
        <v>4863.0079999999998</v>
      </c>
      <c r="R14" s="57">
        <f t="shared" si="0"/>
        <v>5126.8950000000004</v>
      </c>
      <c r="S14" s="57">
        <f t="shared" si="0"/>
        <v>5616.143</v>
      </c>
      <c r="T14" s="57">
        <f t="shared" si="0"/>
        <v>5688.1080000000002</v>
      </c>
      <c r="U14" s="57">
        <f t="shared" si="0"/>
        <v>5441.884</v>
      </c>
      <c r="V14" s="57">
        <f t="shared" si="0"/>
        <v>5178.5169999999998</v>
      </c>
      <c r="W14" s="57">
        <f t="shared" si="0"/>
        <v>4644.8999999999996</v>
      </c>
      <c r="X14" s="57">
        <f t="shared" si="0"/>
        <v>4232.1279999999997</v>
      </c>
      <c r="Y14" s="57">
        <f t="shared" si="0"/>
        <v>3596.2139999999999</v>
      </c>
      <c r="Z14" s="58" t="str">
        <f t="shared" si="0"/>
        <v/>
      </c>
      <c r="AA14" s="59">
        <f>SUM(AA9:AA13)</f>
        <v>110590.05599999998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1222.9000000000001</v>
      </c>
      <c r="C25" s="67">
        <v>1221.9000000000001</v>
      </c>
      <c r="D25" s="67">
        <v>1220.9000000000001</v>
      </c>
      <c r="E25" s="67">
        <v>1212.9000000000001</v>
      </c>
      <c r="F25" s="67">
        <v>1195.9000000000001</v>
      </c>
      <c r="G25" s="67">
        <v>1222.9000000000001</v>
      </c>
      <c r="H25" s="67">
        <v>1291.9000000000001</v>
      </c>
      <c r="I25" s="67">
        <v>1625.9</v>
      </c>
      <c r="J25" s="67">
        <v>2086.9</v>
      </c>
      <c r="K25" s="67">
        <v>2368.9</v>
      </c>
      <c r="L25" s="67">
        <v>2482.9</v>
      </c>
      <c r="M25" s="67">
        <v>2509.9</v>
      </c>
      <c r="N25" s="67">
        <v>2477.9</v>
      </c>
      <c r="O25" s="67">
        <v>2224.9</v>
      </c>
      <c r="P25" s="67">
        <v>1759.9</v>
      </c>
      <c r="Q25" s="67">
        <v>1367.9</v>
      </c>
      <c r="R25" s="67">
        <v>1229.9000000000001</v>
      </c>
      <c r="S25" s="67">
        <v>1311.9</v>
      </c>
      <c r="T25" s="67">
        <v>1607.9</v>
      </c>
      <c r="U25" s="67">
        <v>1622.9</v>
      </c>
      <c r="V25" s="67">
        <v>1494.9</v>
      </c>
      <c r="W25" s="67">
        <v>1243.9000000000001</v>
      </c>
      <c r="X25" s="67">
        <v>1176.9000000000001</v>
      </c>
      <c r="Y25" s="67">
        <v>1129.9000000000001</v>
      </c>
      <c r="Z25" s="68"/>
      <c r="AA25" s="69">
        <f>SUM(B25:Z25)</f>
        <v>38312.600000000013</v>
      </c>
    </row>
    <row r="26" spans="1:27" ht="24.95" customHeight="1" x14ac:dyDescent="0.2">
      <c r="A26" s="70" t="s">
        <v>20</v>
      </c>
      <c r="B26" s="71">
        <v>783.66200000000003</v>
      </c>
      <c r="C26" s="72">
        <v>764.798</v>
      </c>
      <c r="D26" s="72">
        <v>746.76099999999997</v>
      </c>
      <c r="E26" s="72">
        <v>768.41600000000005</v>
      </c>
      <c r="F26" s="72">
        <v>844.76499999999999</v>
      </c>
      <c r="G26" s="72">
        <v>1086.3689999999999</v>
      </c>
      <c r="H26" s="72">
        <v>1549.971</v>
      </c>
      <c r="I26" s="72">
        <v>1642.972</v>
      </c>
      <c r="J26" s="72">
        <v>1700.771</v>
      </c>
      <c r="K26" s="72">
        <v>1413.5630000000001</v>
      </c>
      <c r="L26" s="72">
        <v>1316.6489999999999</v>
      </c>
      <c r="M26" s="72">
        <v>1300.58</v>
      </c>
      <c r="N26" s="72">
        <v>1332.9780000000001</v>
      </c>
      <c r="O26" s="72">
        <v>1342.4359999999999</v>
      </c>
      <c r="P26" s="72">
        <v>1619.348</v>
      </c>
      <c r="Q26" s="72">
        <v>1840.1079999999999</v>
      </c>
      <c r="R26" s="72">
        <v>2263.9949999999999</v>
      </c>
      <c r="S26" s="72">
        <v>2667.2429999999999</v>
      </c>
      <c r="T26" s="72">
        <v>2446.2080000000001</v>
      </c>
      <c r="U26" s="72">
        <v>2180.9839999999999</v>
      </c>
      <c r="V26" s="72">
        <v>2025.617</v>
      </c>
      <c r="W26" s="72">
        <v>1741</v>
      </c>
      <c r="X26" s="72">
        <v>1524.2280000000001</v>
      </c>
      <c r="Y26" s="72">
        <v>1066.3140000000001</v>
      </c>
      <c r="Z26" s="73"/>
      <c r="AA26" s="74">
        <f>SUM(B26:Z26)</f>
        <v>35969.736000000004</v>
      </c>
    </row>
    <row r="27" spans="1:27" ht="24.95" customHeight="1" x14ac:dyDescent="0.2">
      <c r="A27" s="77" t="s">
        <v>21</v>
      </c>
      <c r="B27" s="75">
        <v>2242</v>
      </c>
      <c r="C27" s="76">
        <v>2242</v>
      </c>
      <c r="D27" s="76">
        <v>2242</v>
      </c>
      <c r="E27" s="76">
        <v>2242</v>
      </c>
      <c r="F27" s="76">
        <v>2242</v>
      </c>
      <c r="G27" s="76">
        <v>2242</v>
      </c>
      <c r="H27" s="76">
        <v>2357</v>
      </c>
      <c r="I27" s="76">
        <v>2460</v>
      </c>
      <c r="J27" s="76">
        <v>2347</v>
      </c>
      <c r="K27" s="76">
        <v>2534</v>
      </c>
      <c r="L27" s="76">
        <v>2605</v>
      </c>
      <c r="M27" s="76">
        <v>2605</v>
      </c>
      <c r="N27" s="76">
        <v>2605</v>
      </c>
      <c r="O27" s="76">
        <v>2605</v>
      </c>
      <c r="P27" s="76">
        <v>2615</v>
      </c>
      <c r="Q27" s="76">
        <v>2745</v>
      </c>
      <c r="R27" s="76">
        <v>2785</v>
      </c>
      <c r="S27" s="76">
        <v>2785</v>
      </c>
      <c r="T27" s="76">
        <v>2785</v>
      </c>
      <c r="U27" s="76">
        <v>2785</v>
      </c>
      <c r="V27" s="76">
        <v>2785</v>
      </c>
      <c r="W27" s="76">
        <v>2735</v>
      </c>
      <c r="X27" s="76">
        <v>2615</v>
      </c>
      <c r="Y27" s="76">
        <v>2644</v>
      </c>
      <c r="Z27" s="78"/>
      <c r="AA27" s="79">
        <f>SUM(B27:Z27)</f>
        <v>60849</v>
      </c>
    </row>
    <row r="28" spans="1:27" ht="30" customHeight="1" thickBot="1" x14ac:dyDescent="0.25">
      <c r="A28" s="55" t="s">
        <v>22</v>
      </c>
      <c r="B28" s="56">
        <f>IF(LEN(B$2)&gt;0,SUM(B25:B27),"")</f>
        <v>4248.5619999999999</v>
      </c>
      <c r="C28" s="57">
        <f t="shared" ref="C28:Z28" si="2">IF(LEN(C$2)&gt;0,SUM(C25:C27),"")</f>
        <v>4228.6980000000003</v>
      </c>
      <c r="D28" s="57">
        <f t="shared" si="2"/>
        <v>4209.6610000000001</v>
      </c>
      <c r="E28" s="57">
        <f t="shared" si="2"/>
        <v>4223.3160000000007</v>
      </c>
      <c r="F28" s="57">
        <f t="shared" si="2"/>
        <v>4282.665</v>
      </c>
      <c r="G28" s="57">
        <f t="shared" si="2"/>
        <v>4551.2690000000002</v>
      </c>
      <c r="H28" s="57">
        <f t="shared" si="2"/>
        <v>5198.8710000000001</v>
      </c>
      <c r="I28" s="57">
        <f t="shared" si="2"/>
        <v>5728.8720000000003</v>
      </c>
      <c r="J28" s="57">
        <f t="shared" si="2"/>
        <v>6134.6710000000003</v>
      </c>
      <c r="K28" s="57">
        <f t="shared" si="2"/>
        <v>6316.4629999999997</v>
      </c>
      <c r="L28" s="57">
        <f t="shared" si="2"/>
        <v>6404.549</v>
      </c>
      <c r="M28" s="57">
        <f t="shared" si="2"/>
        <v>6415.48</v>
      </c>
      <c r="N28" s="57">
        <f t="shared" si="2"/>
        <v>6415.8780000000006</v>
      </c>
      <c r="O28" s="57">
        <f t="shared" si="2"/>
        <v>6172.3360000000002</v>
      </c>
      <c r="P28" s="57">
        <f t="shared" si="2"/>
        <v>5994.2479999999996</v>
      </c>
      <c r="Q28" s="57">
        <f t="shared" si="2"/>
        <v>5953.0079999999998</v>
      </c>
      <c r="R28" s="57">
        <f t="shared" si="2"/>
        <v>6278.8950000000004</v>
      </c>
      <c r="S28" s="57">
        <f t="shared" si="2"/>
        <v>6764.143</v>
      </c>
      <c r="T28" s="57">
        <f t="shared" si="2"/>
        <v>6839.1080000000002</v>
      </c>
      <c r="U28" s="57">
        <f t="shared" si="2"/>
        <v>6588.884</v>
      </c>
      <c r="V28" s="57">
        <f t="shared" si="2"/>
        <v>6305.5169999999998</v>
      </c>
      <c r="W28" s="57">
        <f t="shared" si="2"/>
        <v>5719.9</v>
      </c>
      <c r="X28" s="57">
        <f t="shared" si="2"/>
        <v>5316.1280000000006</v>
      </c>
      <c r="Y28" s="57">
        <f t="shared" si="2"/>
        <v>4840.2139999999999</v>
      </c>
      <c r="Z28" s="58" t="str">
        <f t="shared" si="2"/>
        <v/>
      </c>
      <c r="AA28" s="59">
        <f>SUM(AA25:AA27)</f>
        <v>135131.33600000001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283</v>
      </c>
      <c r="C31" s="90">
        <v>283</v>
      </c>
      <c r="D31" s="90">
        <v>283</v>
      </c>
      <c r="E31" s="90">
        <v>283</v>
      </c>
      <c r="F31" s="90">
        <v>283</v>
      </c>
      <c r="G31" s="90">
        <v>283</v>
      </c>
      <c r="H31" s="90">
        <v>213</v>
      </c>
      <c r="I31" s="90">
        <v>73</v>
      </c>
      <c r="J31" s="90">
        <v>71</v>
      </c>
      <c r="K31" s="90">
        <v>71</v>
      </c>
      <c r="L31" s="90">
        <v>72</v>
      </c>
      <c r="M31" s="90">
        <v>71</v>
      </c>
      <c r="N31" s="90">
        <v>67</v>
      </c>
      <c r="O31" s="90">
        <v>68</v>
      </c>
      <c r="P31" s="90">
        <v>73</v>
      </c>
      <c r="Q31" s="90">
        <v>119</v>
      </c>
      <c r="R31" s="90">
        <v>136</v>
      </c>
      <c r="S31" s="90">
        <v>137</v>
      </c>
      <c r="T31" s="90">
        <v>135</v>
      </c>
      <c r="U31" s="90">
        <v>131</v>
      </c>
      <c r="V31" s="90">
        <v>111</v>
      </c>
      <c r="W31" s="90">
        <v>89</v>
      </c>
      <c r="X31" s="90">
        <v>98</v>
      </c>
      <c r="Y31" s="90">
        <v>228</v>
      </c>
      <c r="Z31" s="91"/>
      <c r="AA31" s="69">
        <f t="shared" ref="AA31:AA36" si="3">SUM(B31:Z31)</f>
        <v>3661</v>
      </c>
    </row>
    <row r="32" spans="1:27" ht="24.95" customHeight="1" x14ac:dyDescent="0.2">
      <c r="A32" s="92" t="s">
        <v>25</v>
      </c>
      <c r="B32" s="93">
        <v>325</v>
      </c>
      <c r="C32" s="94">
        <v>298</v>
      </c>
      <c r="D32" s="94">
        <v>283</v>
      </c>
      <c r="E32" s="94">
        <v>284</v>
      </c>
      <c r="F32" s="94">
        <v>325</v>
      </c>
      <c r="G32" s="94">
        <v>400</v>
      </c>
      <c r="H32" s="94">
        <v>400</v>
      </c>
      <c r="I32" s="94">
        <v>288</v>
      </c>
      <c r="J32" s="94">
        <v>212</v>
      </c>
      <c r="K32" s="94">
        <v>183</v>
      </c>
      <c r="L32" s="94">
        <v>152</v>
      </c>
      <c r="M32" s="94">
        <v>158</v>
      </c>
      <c r="N32" s="94">
        <v>152</v>
      </c>
      <c r="O32" s="94">
        <v>152</v>
      </c>
      <c r="P32" s="94">
        <v>172</v>
      </c>
      <c r="Q32" s="94">
        <v>375</v>
      </c>
      <c r="R32" s="94">
        <v>400</v>
      </c>
      <c r="S32" s="94">
        <v>395</v>
      </c>
      <c r="T32" s="94">
        <v>400</v>
      </c>
      <c r="U32" s="94">
        <v>400</v>
      </c>
      <c r="V32" s="94">
        <v>400</v>
      </c>
      <c r="W32" s="94">
        <v>400</v>
      </c>
      <c r="X32" s="94">
        <v>400</v>
      </c>
      <c r="Y32" s="94">
        <v>400</v>
      </c>
      <c r="Z32" s="95"/>
      <c r="AA32" s="74">
        <f t="shared" si="3"/>
        <v>7354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82</v>
      </c>
      <c r="E34" s="94">
        <v>82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2716</v>
      </c>
    </row>
    <row r="35" spans="1:27" ht="24.95" customHeight="1" x14ac:dyDescent="0.2">
      <c r="A35" s="92" t="s">
        <v>28</v>
      </c>
      <c r="B35" s="93">
        <v>300</v>
      </c>
      <c r="C35" s="94">
        <v>306.13900000000001</v>
      </c>
      <c r="D35" s="94">
        <v>333.137</v>
      </c>
      <c r="E35" s="94">
        <v>353.00299999999999</v>
      </c>
      <c r="F35" s="94">
        <v>355</v>
      </c>
      <c r="G35" s="94">
        <v>470.31799999999998</v>
      </c>
      <c r="H35" s="94">
        <v>500</v>
      </c>
      <c r="I35" s="94">
        <v>500</v>
      </c>
      <c r="J35" s="94">
        <v>500</v>
      </c>
      <c r="K35" s="94">
        <v>500</v>
      </c>
      <c r="L35" s="94">
        <v>399.56200000000001</v>
      </c>
      <c r="M35" s="94">
        <v>373.12099999999998</v>
      </c>
      <c r="N35" s="94">
        <v>500</v>
      </c>
      <c r="O35" s="94">
        <v>500</v>
      </c>
      <c r="P35" s="94">
        <v>500</v>
      </c>
      <c r="Q35" s="94">
        <v>480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470</v>
      </c>
      <c r="X35" s="94">
        <v>470</v>
      </c>
      <c r="Y35" s="94">
        <v>500</v>
      </c>
      <c r="Z35" s="95"/>
      <c r="AA35" s="74">
        <f t="shared" si="3"/>
        <v>10810.279999999999</v>
      </c>
    </row>
    <row r="36" spans="1:27" ht="30" customHeight="1" thickBot="1" x14ac:dyDescent="0.25">
      <c r="A36" s="81" t="s">
        <v>29</v>
      </c>
      <c r="B36" s="82">
        <f>IF(LEN(B$2)&gt;0,SUM(B31:B35),"")</f>
        <v>1024</v>
      </c>
      <c r="C36" s="83">
        <f t="shared" ref="C36:Z36" si="4">IF(LEN(C$2)&gt;0,SUM(C31:C35),"")</f>
        <v>1003.139</v>
      </c>
      <c r="D36" s="83">
        <f t="shared" si="4"/>
        <v>981.13699999999994</v>
      </c>
      <c r="E36" s="83">
        <f t="shared" si="4"/>
        <v>1002.0029999999999</v>
      </c>
      <c r="F36" s="83">
        <f t="shared" si="4"/>
        <v>1079</v>
      </c>
      <c r="G36" s="83">
        <f t="shared" si="4"/>
        <v>1269.318</v>
      </c>
      <c r="H36" s="83">
        <f t="shared" si="4"/>
        <v>1229</v>
      </c>
      <c r="I36" s="83">
        <f t="shared" si="4"/>
        <v>977</v>
      </c>
      <c r="J36" s="83">
        <f t="shared" si="4"/>
        <v>899</v>
      </c>
      <c r="K36" s="83">
        <f t="shared" si="4"/>
        <v>870</v>
      </c>
      <c r="L36" s="83">
        <f t="shared" si="4"/>
        <v>739.56200000000001</v>
      </c>
      <c r="M36" s="83">
        <f t="shared" si="4"/>
        <v>718.12099999999998</v>
      </c>
      <c r="N36" s="83">
        <f t="shared" si="4"/>
        <v>835</v>
      </c>
      <c r="O36" s="83">
        <f t="shared" si="4"/>
        <v>836</v>
      </c>
      <c r="P36" s="83">
        <f t="shared" si="4"/>
        <v>861</v>
      </c>
      <c r="Q36" s="83">
        <f t="shared" si="4"/>
        <v>1090</v>
      </c>
      <c r="R36" s="83">
        <f t="shared" si="4"/>
        <v>1152</v>
      </c>
      <c r="S36" s="83">
        <f t="shared" si="4"/>
        <v>1148</v>
      </c>
      <c r="T36" s="83">
        <f t="shared" si="4"/>
        <v>1151</v>
      </c>
      <c r="U36" s="83">
        <f t="shared" si="4"/>
        <v>1147</v>
      </c>
      <c r="V36" s="83">
        <f t="shared" si="4"/>
        <v>1127</v>
      </c>
      <c r="W36" s="83">
        <f t="shared" si="4"/>
        <v>1075</v>
      </c>
      <c r="X36" s="83">
        <f t="shared" si="4"/>
        <v>1084</v>
      </c>
      <c r="Y36" s="83">
        <f t="shared" si="4"/>
        <v>1244</v>
      </c>
      <c r="Z36" s="84" t="str">
        <f t="shared" si="4"/>
        <v/>
      </c>
      <c r="AA36" s="85">
        <f t="shared" si="3"/>
        <v>24541.279999999999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4248.5619999999999</v>
      </c>
      <c r="C39" s="83">
        <f t="shared" ref="C39:Z39" si="6">IF(LEN(C$2)&gt;0,C14+C22+C36,"")</f>
        <v>4228.6980000000003</v>
      </c>
      <c r="D39" s="83">
        <f t="shared" si="6"/>
        <v>4209.6610000000001</v>
      </c>
      <c r="E39" s="83">
        <f t="shared" si="6"/>
        <v>4223.3159999999998</v>
      </c>
      <c r="F39" s="83">
        <f t="shared" si="6"/>
        <v>4282.665</v>
      </c>
      <c r="G39" s="83">
        <f t="shared" si="6"/>
        <v>4551.2690000000002</v>
      </c>
      <c r="H39" s="83">
        <f t="shared" si="6"/>
        <v>5198.8710000000001</v>
      </c>
      <c r="I39" s="83">
        <f t="shared" si="6"/>
        <v>5728.8719999999994</v>
      </c>
      <c r="J39" s="83">
        <f t="shared" si="6"/>
        <v>6134.6709999999994</v>
      </c>
      <c r="K39" s="83">
        <f t="shared" si="6"/>
        <v>6316.4629999999997</v>
      </c>
      <c r="L39" s="83">
        <f t="shared" si="6"/>
        <v>6404.5489999999991</v>
      </c>
      <c r="M39" s="83">
        <f t="shared" si="6"/>
        <v>6415.4800000000005</v>
      </c>
      <c r="N39" s="83">
        <f t="shared" si="6"/>
        <v>6415.8779999999997</v>
      </c>
      <c r="O39" s="83">
        <f t="shared" si="6"/>
        <v>6172.3359999999993</v>
      </c>
      <c r="P39" s="83">
        <f t="shared" si="6"/>
        <v>5994.2479999999996</v>
      </c>
      <c r="Q39" s="83">
        <f t="shared" si="6"/>
        <v>5953.0079999999998</v>
      </c>
      <c r="R39" s="83">
        <f t="shared" si="6"/>
        <v>6278.8950000000004</v>
      </c>
      <c r="S39" s="83">
        <f t="shared" si="6"/>
        <v>6764.143</v>
      </c>
      <c r="T39" s="83">
        <f t="shared" si="6"/>
        <v>6839.1080000000002</v>
      </c>
      <c r="U39" s="83">
        <f t="shared" si="6"/>
        <v>6588.884</v>
      </c>
      <c r="V39" s="83">
        <f t="shared" si="6"/>
        <v>6305.5169999999998</v>
      </c>
      <c r="W39" s="83">
        <f t="shared" si="6"/>
        <v>5719.9</v>
      </c>
      <c r="X39" s="83">
        <f t="shared" si="6"/>
        <v>5316.1279999999997</v>
      </c>
      <c r="Y39" s="83">
        <f t="shared" si="6"/>
        <v>4840.2139999999999</v>
      </c>
      <c r="Z39" s="84" t="str">
        <f t="shared" si="6"/>
        <v/>
      </c>
      <c r="AA39" s="96">
        <f>SUM(B39:Z39)</f>
        <v>135131.33600000004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4248.5619999999999</v>
      </c>
      <c r="C4" s="18">
        <v>4228.6980000000003</v>
      </c>
      <c r="D4" s="18">
        <v>4209.6610000000001</v>
      </c>
      <c r="E4" s="18">
        <v>4223.3159999999998</v>
      </c>
      <c r="F4" s="18">
        <v>4282.665</v>
      </c>
      <c r="G4" s="18">
        <v>4551.2690000000002</v>
      </c>
      <c r="H4" s="18">
        <v>5198.8710000000001</v>
      </c>
      <c r="I4" s="18">
        <v>5728.8720000000003</v>
      </c>
      <c r="J4" s="18">
        <v>6134.6710000000003</v>
      </c>
      <c r="K4" s="18">
        <v>6316.4629999999997</v>
      </c>
      <c r="L4" s="18">
        <v>6404.549</v>
      </c>
      <c r="M4" s="18">
        <v>6415.48</v>
      </c>
      <c r="N4" s="18">
        <v>6415.8779999999997</v>
      </c>
      <c r="O4" s="18">
        <v>6172.3360000000002</v>
      </c>
      <c r="P4" s="18">
        <v>5994.2479999999996</v>
      </c>
      <c r="Q4" s="18">
        <v>5953.0079999999998</v>
      </c>
      <c r="R4" s="18">
        <v>6278.8950000000004</v>
      </c>
      <c r="S4" s="18">
        <v>6764.143</v>
      </c>
      <c r="T4" s="18">
        <v>6839.1080000000002</v>
      </c>
      <c r="U4" s="18">
        <v>6588.884</v>
      </c>
      <c r="V4" s="18">
        <v>6305.5169999999998</v>
      </c>
      <c r="W4" s="18">
        <v>5719.9</v>
      </c>
      <c r="X4" s="18">
        <v>5316.1279999999997</v>
      </c>
      <c r="Y4" s="18">
        <v>4840.2139999999999</v>
      </c>
      <c r="Z4" s="19"/>
      <c r="AA4" s="20">
        <f>SUM(B4:Z4)</f>
        <v>135131.33600000001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33.369999999999997</v>
      </c>
      <c r="C7" s="28">
        <v>27.66</v>
      </c>
      <c r="D7" s="28">
        <v>26.78</v>
      </c>
      <c r="E7" s="28">
        <v>26.56</v>
      </c>
      <c r="F7" s="28">
        <v>28.05</v>
      </c>
      <c r="G7" s="28">
        <v>41.99</v>
      </c>
      <c r="H7" s="28">
        <v>53.23</v>
      </c>
      <c r="I7" s="28">
        <v>73.75</v>
      </c>
      <c r="J7" s="28">
        <v>63.76</v>
      </c>
      <c r="K7" s="28">
        <v>66.5</v>
      </c>
      <c r="L7" s="28">
        <v>54.14</v>
      </c>
      <c r="M7" s="28">
        <v>53.93</v>
      </c>
      <c r="N7" s="28">
        <v>53.23</v>
      </c>
      <c r="O7" s="28">
        <v>53.23</v>
      </c>
      <c r="P7" s="28">
        <v>63.36</v>
      </c>
      <c r="Q7" s="28">
        <v>68.069999999999993</v>
      </c>
      <c r="R7" s="28">
        <v>86.21</v>
      </c>
      <c r="S7" s="28">
        <v>110.04</v>
      </c>
      <c r="T7" s="28">
        <v>110.02</v>
      </c>
      <c r="U7" s="28">
        <v>86.21</v>
      </c>
      <c r="V7" s="28">
        <v>86.21</v>
      </c>
      <c r="W7" s="28">
        <v>78.430000000000007</v>
      </c>
      <c r="X7" s="28">
        <v>59.86</v>
      </c>
      <c r="Y7" s="28">
        <v>45.95</v>
      </c>
      <c r="Z7" s="29"/>
      <c r="AA7" s="30">
        <v>60.439166666666665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1007.035</v>
      </c>
      <c r="C17" s="67">
        <v>1022.452</v>
      </c>
      <c r="D17" s="67">
        <v>1032.018</v>
      </c>
      <c r="E17" s="67">
        <v>1032.152</v>
      </c>
      <c r="F17" s="67">
        <v>1033.2719999999999</v>
      </c>
      <c r="G17" s="67">
        <v>1030.1369999999999</v>
      </c>
      <c r="H17" s="67">
        <v>1013.84</v>
      </c>
      <c r="I17" s="67">
        <v>994.84699999999998</v>
      </c>
      <c r="J17" s="67">
        <v>965.18399999999997</v>
      </c>
      <c r="K17" s="67">
        <v>927.37</v>
      </c>
      <c r="L17" s="67">
        <v>830.96</v>
      </c>
      <c r="M17" s="67">
        <v>804.83100000000002</v>
      </c>
      <c r="N17" s="67">
        <v>787.55700000000002</v>
      </c>
      <c r="O17" s="67">
        <v>781.96199999999999</v>
      </c>
      <c r="P17" s="67">
        <v>839.99</v>
      </c>
      <c r="Q17" s="67">
        <v>840.84900000000005</v>
      </c>
      <c r="R17" s="67">
        <v>856.65099999999995</v>
      </c>
      <c r="S17" s="67">
        <v>945.49</v>
      </c>
      <c r="T17" s="67">
        <v>880.52700000000004</v>
      </c>
      <c r="U17" s="67">
        <v>882.596</v>
      </c>
      <c r="V17" s="67">
        <v>885.09799999999996</v>
      </c>
      <c r="W17" s="67">
        <v>911.17100000000005</v>
      </c>
      <c r="X17" s="67">
        <v>820.04100000000005</v>
      </c>
      <c r="Y17" s="67">
        <v>984.41600000000005</v>
      </c>
      <c r="Z17" s="68"/>
      <c r="AA17" s="69">
        <f>SUM(B17:Z17)</f>
        <v>22110.446000000007</v>
      </c>
    </row>
    <row r="18" spans="1:27" ht="24.95" customHeight="1" x14ac:dyDescent="0.2">
      <c r="A18" s="70" t="s">
        <v>13</v>
      </c>
      <c r="B18" s="71">
        <v>756.37400000000002</v>
      </c>
      <c r="C18" s="72">
        <v>744.7729999999998</v>
      </c>
      <c r="D18" s="72">
        <v>737.37500000000011</v>
      </c>
      <c r="E18" s="72">
        <v>744.06499999999994</v>
      </c>
      <c r="F18" s="72">
        <v>790.56100000000004</v>
      </c>
      <c r="G18" s="72">
        <v>927.60300000000007</v>
      </c>
      <c r="H18" s="72">
        <v>1108.8839999999998</v>
      </c>
      <c r="I18" s="72">
        <v>1261.5</v>
      </c>
      <c r="J18" s="72">
        <v>1343.826</v>
      </c>
      <c r="K18" s="72">
        <v>1369.922</v>
      </c>
      <c r="L18" s="72">
        <v>1386.588</v>
      </c>
      <c r="M18" s="72">
        <v>1396.8710000000001</v>
      </c>
      <c r="N18" s="72">
        <v>1403.2950000000001</v>
      </c>
      <c r="O18" s="72">
        <v>1370.6759999999999</v>
      </c>
      <c r="P18" s="72">
        <v>1311.4000000000003</v>
      </c>
      <c r="Q18" s="72">
        <v>1265.6909999999998</v>
      </c>
      <c r="R18" s="72">
        <v>1267.5279999999998</v>
      </c>
      <c r="S18" s="72">
        <v>1282.6989999999998</v>
      </c>
      <c r="T18" s="72">
        <v>1282.6469999999999</v>
      </c>
      <c r="U18" s="72">
        <v>1259.877</v>
      </c>
      <c r="V18" s="72">
        <v>1206.27</v>
      </c>
      <c r="W18" s="72">
        <v>1101.8019999999999</v>
      </c>
      <c r="X18" s="72">
        <v>1061.434</v>
      </c>
      <c r="Y18" s="72">
        <v>985.28800000000001</v>
      </c>
      <c r="Z18" s="73"/>
      <c r="AA18" s="74">
        <f>SUM(B18:Z18)</f>
        <v>27366.949000000001</v>
      </c>
    </row>
    <row r="19" spans="1:27" ht="24.95" customHeight="1" x14ac:dyDescent="0.2">
      <c r="A19" s="70" t="s">
        <v>14</v>
      </c>
      <c r="B19" s="75">
        <v>2286.029</v>
      </c>
      <c r="C19" s="76">
        <v>2186.473</v>
      </c>
      <c r="D19" s="76">
        <v>2095.2680000000005</v>
      </c>
      <c r="E19" s="76">
        <v>2074.0990000000002</v>
      </c>
      <c r="F19" s="76">
        <v>2155.3029999999999</v>
      </c>
      <c r="G19" s="76">
        <v>2471.029</v>
      </c>
      <c r="H19" s="76">
        <v>2916.1469999999995</v>
      </c>
      <c r="I19" s="76">
        <v>3250.5250000000001</v>
      </c>
      <c r="J19" s="76">
        <v>3513.6609999999991</v>
      </c>
      <c r="K19" s="76">
        <v>3604.1709999999998</v>
      </c>
      <c r="L19" s="76">
        <v>3716.0010000000002</v>
      </c>
      <c r="M19" s="76">
        <v>3760.7779999999993</v>
      </c>
      <c r="N19" s="76">
        <v>3737.0260000000003</v>
      </c>
      <c r="O19" s="76">
        <v>3564.197999999999</v>
      </c>
      <c r="P19" s="76">
        <v>3452.3579999999997</v>
      </c>
      <c r="Q19" s="76">
        <v>3596.4679999999998</v>
      </c>
      <c r="R19" s="76">
        <v>3949.2159999999994</v>
      </c>
      <c r="S19" s="76">
        <v>4306.4539999999997</v>
      </c>
      <c r="T19" s="76">
        <v>4448.9340000000002</v>
      </c>
      <c r="U19" s="76">
        <v>4232.9110000000001</v>
      </c>
      <c r="V19" s="76">
        <v>4017.1489999999994</v>
      </c>
      <c r="W19" s="76">
        <v>3543.4270000000001</v>
      </c>
      <c r="X19" s="76">
        <v>3304.1529999999998</v>
      </c>
      <c r="Y19" s="76">
        <v>2745.51</v>
      </c>
      <c r="Z19" s="73"/>
      <c r="AA19" s="74">
        <f>SUM(B19:Z19)</f>
        <v>78927.287999999986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116.5</v>
      </c>
      <c r="C21" s="72">
        <v>114</v>
      </c>
      <c r="D21" s="72">
        <v>118</v>
      </c>
      <c r="E21" s="72">
        <v>118</v>
      </c>
      <c r="F21" s="72">
        <v>117.5</v>
      </c>
      <c r="G21" s="72">
        <v>117.5</v>
      </c>
      <c r="H21" s="72">
        <v>123</v>
      </c>
      <c r="I21" s="72">
        <v>123</v>
      </c>
      <c r="J21" s="72">
        <v>121</v>
      </c>
      <c r="K21" s="72">
        <v>118</v>
      </c>
      <c r="L21" s="72">
        <v>118</v>
      </c>
      <c r="M21" s="72">
        <v>118</v>
      </c>
      <c r="N21" s="72">
        <v>118</v>
      </c>
      <c r="O21" s="72">
        <v>117.5</v>
      </c>
      <c r="P21" s="72">
        <v>122.5</v>
      </c>
      <c r="Q21" s="72">
        <v>131</v>
      </c>
      <c r="R21" s="72">
        <v>142.5</v>
      </c>
      <c r="S21" s="72">
        <v>152.5</v>
      </c>
      <c r="T21" s="72">
        <v>155</v>
      </c>
      <c r="U21" s="72">
        <v>153.5</v>
      </c>
      <c r="V21" s="72">
        <v>145</v>
      </c>
      <c r="W21" s="72">
        <v>133.5</v>
      </c>
      <c r="X21" s="72">
        <v>125.5</v>
      </c>
      <c r="Y21" s="72">
        <v>120</v>
      </c>
      <c r="Z21" s="72"/>
      <c r="AA21" s="74">
        <f>SUM(B21:Z21)</f>
        <v>3039</v>
      </c>
    </row>
    <row r="22" spans="1:27" ht="30" customHeight="1" thickBot="1" x14ac:dyDescent="0.25">
      <c r="A22" s="81" t="s">
        <v>17</v>
      </c>
      <c r="B22" s="82">
        <f t="shared" ref="B22:AA22" si="1">SUM(B17:B21)</f>
        <v>4165.9380000000001</v>
      </c>
      <c r="C22" s="83">
        <f t="shared" si="1"/>
        <v>4067.6979999999999</v>
      </c>
      <c r="D22" s="83">
        <f t="shared" si="1"/>
        <v>3982.6610000000005</v>
      </c>
      <c r="E22" s="83">
        <f t="shared" si="1"/>
        <v>3968.3160000000003</v>
      </c>
      <c r="F22" s="83">
        <f t="shared" si="1"/>
        <v>4096.6360000000004</v>
      </c>
      <c r="G22" s="83">
        <f t="shared" si="1"/>
        <v>4546.2690000000002</v>
      </c>
      <c r="H22" s="83">
        <f t="shared" si="1"/>
        <v>5161.8709999999992</v>
      </c>
      <c r="I22" s="83">
        <f t="shared" si="1"/>
        <v>5629.8719999999994</v>
      </c>
      <c r="J22" s="83">
        <f t="shared" si="1"/>
        <v>5943.6709999999994</v>
      </c>
      <c r="K22" s="83">
        <f t="shared" si="1"/>
        <v>6019.4629999999997</v>
      </c>
      <c r="L22" s="83">
        <f t="shared" si="1"/>
        <v>6051.549</v>
      </c>
      <c r="M22" s="83">
        <f t="shared" si="1"/>
        <v>6080.48</v>
      </c>
      <c r="N22" s="83">
        <f t="shared" si="1"/>
        <v>6045.8780000000006</v>
      </c>
      <c r="O22" s="83">
        <f t="shared" si="1"/>
        <v>5834.3359999999993</v>
      </c>
      <c r="P22" s="83">
        <f t="shared" si="1"/>
        <v>5726.2479999999996</v>
      </c>
      <c r="Q22" s="83">
        <f t="shared" si="1"/>
        <v>5834.0079999999998</v>
      </c>
      <c r="R22" s="83">
        <f t="shared" si="1"/>
        <v>6215.8949999999986</v>
      </c>
      <c r="S22" s="83">
        <f t="shared" si="1"/>
        <v>6687.143</v>
      </c>
      <c r="T22" s="83">
        <f t="shared" si="1"/>
        <v>6767.1080000000002</v>
      </c>
      <c r="U22" s="83">
        <f t="shared" si="1"/>
        <v>6528.884</v>
      </c>
      <c r="V22" s="83">
        <f t="shared" si="1"/>
        <v>6253.5169999999998</v>
      </c>
      <c r="W22" s="83">
        <f t="shared" si="1"/>
        <v>5689.9</v>
      </c>
      <c r="X22" s="83">
        <f t="shared" si="1"/>
        <v>5311.1279999999997</v>
      </c>
      <c r="Y22" s="83">
        <f t="shared" si="1"/>
        <v>4835.2139999999999</v>
      </c>
      <c r="Z22" s="84">
        <f t="shared" si="1"/>
        <v>0</v>
      </c>
      <c r="AA22" s="85">
        <f t="shared" si="1"/>
        <v>131443.68299999999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585.5</v>
      </c>
      <c r="C25" s="67">
        <v>583</v>
      </c>
      <c r="D25" s="67">
        <v>587</v>
      </c>
      <c r="E25" s="67">
        <v>587</v>
      </c>
      <c r="F25" s="67">
        <v>586.5</v>
      </c>
      <c r="G25" s="67">
        <v>586.5</v>
      </c>
      <c r="H25" s="67">
        <v>592</v>
      </c>
      <c r="I25" s="67">
        <v>592</v>
      </c>
      <c r="J25" s="67">
        <v>590</v>
      </c>
      <c r="K25" s="67">
        <v>587</v>
      </c>
      <c r="L25" s="67">
        <v>587</v>
      </c>
      <c r="M25" s="67">
        <v>587</v>
      </c>
      <c r="N25" s="67">
        <v>587</v>
      </c>
      <c r="O25" s="67">
        <v>586.5</v>
      </c>
      <c r="P25" s="67">
        <v>591.5</v>
      </c>
      <c r="Q25" s="67">
        <v>600</v>
      </c>
      <c r="R25" s="67">
        <v>611.5</v>
      </c>
      <c r="S25" s="67">
        <v>621.5</v>
      </c>
      <c r="T25" s="67">
        <v>624</v>
      </c>
      <c r="U25" s="67">
        <v>622.5</v>
      </c>
      <c r="V25" s="67">
        <v>614</v>
      </c>
      <c r="W25" s="67">
        <v>602.5</v>
      </c>
      <c r="X25" s="67">
        <v>594.5</v>
      </c>
      <c r="Y25" s="67">
        <v>589</v>
      </c>
      <c r="Z25" s="68"/>
      <c r="AA25" s="69">
        <f>SUM(B25:Z25)</f>
        <v>14295</v>
      </c>
    </row>
    <row r="26" spans="1:27" ht="24.95" customHeight="1" x14ac:dyDescent="0.2">
      <c r="A26" s="70" t="s">
        <v>20</v>
      </c>
      <c r="B26" s="71">
        <v>3663.0619999999999</v>
      </c>
      <c r="C26" s="72">
        <v>3645.6979999999999</v>
      </c>
      <c r="D26" s="72">
        <v>3622.6610000000001</v>
      </c>
      <c r="E26" s="72">
        <v>3636.3159999999998</v>
      </c>
      <c r="F26" s="72">
        <v>3696.165</v>
      </c>
      <c r="G26" s="72">
        <v>3964.7689999999998</v>
      </c>
      <c r="H26" s="72">
        <v>4606.8710000000001</v>
      </c>
      <c r="I26" s="72">
        <v>5136.8720000000003</v>
      </c>
      <c r="J26" s="72">
        <v>5544.6710000000003</v>
      </c>
      <c r="K26" s="72">
        <v>5729.4629999999997</v>
      </c>
      <c r="L26" s="72">
        <v>5817.549</v>
      </c>
      <c r="M26" s="72">
        <v>5828.48</v>
      </c>
      <c r="N26" s="72">
        <v>5828.8779999999997</v>
      </c>
      <c r="O26" s="72">
        <v>5585.8360000000002</v>
      </c>
      <c r="P26" s="72">
        <v>5402.7479999999996</v>
      </c>
      <c r="Q26" s="72">
        <v>5353.0079999999998</v>
      </c>
      <c r="R26" s="72">
        <v>5667.3950000000004</v>
      </c>
      <c r="S26" s="72">
        <v>6142.643</v>
      </c>
      <c r="T26" s="72">
        <v>6215.1080000000002</v>
      </c>
      <c r="U26" s="72">
        <v>5966.384</v>
      </c>
      <c r="V26" s="72">
        <v>5691.5169999999998</v>
      </c>
      <c r="W26" s="72">
        <v>5117.3999999999996</v>
      </c>
      <c r="X26" s="72">
        <v>4721.6279999999997</v>
      </c>
      <c r="Y26" s="72">
        <v>4251.2139999999999</v>
      </c>
      <c r="Z26" s="73"/>
      <c r="AA26" s="74">
        <f>SUM(B26:Z26)</f>
        <v>120836.33600000001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4248.5619999999999</v>
      </c>
      <c r="C28" s="57">
        <f t="shared" si="2"/>
        <v>4228.6980000000003</v>
      </c>
      <c r="D28" s="57">
        <f t="shared" si="2"/>
        <v>4209.6610000000001</v>
      </c>
      <c r="E28" s="57">
        <f t="shared" si="2"/>
        <v>4223.3159999999998</v>
      </c>
      <c r="F28" s="57">
        <f t="shared" si="2"/>
        <v>4282.665</v>
      </c>
      <c r="G28" s="57">
        <f t="shared" si="2"/>
        <v>4551.2690000000002</v>
      </c>
      <c r="H28" s="57">
        <f t="shared" si="2"/>
        <v>5198.8710000000001</v>
      </c>
      <c r="I28" s="57">
        <f t="shared" si="2"/>
        <v>5728.8720000000003</v>
      </c>
      <c r="J28" s="57">
        <f t="shared" si="2"/>
        <v>6134.6710000000003</v>
      </c>
      <c r="K28" s="57">
        <f t="shared" si="2"/>
        <v>6316.4629999999997</v>
      </c>
      <c r="L28" s="57">
        <f t="shared" si="2"/>
        <v>6404.549</v>
      </c>
      <c r="M28" s="57">
        <f t="shared" si="2"/>
        <v>6415.48</v>
      </c>
      <c r="N28" s="57">
        <f t="shared" si="2"/>
        <v>6415.8779999999997</v>
      </c>
      <c r="O28" s="57">
        <f t="shared" si="2"/>
        <v>6172.3360000000002</v>
      </c>
      <c r="P28" s="57">
        <f t="shared" si="2"/>
        <v>5994.2479999999996</v>
      </c>
      <c r="Q28" s="57">
        <f t="shared" si="2"/>
        <v>5953.0079999999998</v>
      </c>
      <c r="R28" s="57">
        <f t="shared" si="2"/>
        <v>6278.8950000000004</v>
      </c>
      <c r="S28" s="57">
        <f t="shared" si="2"/>
        <v>6764.143</v>
      </c>
      <c r="T28" s="57">
        <f t="shared" si="2"/>
        <v>6839.1080000000002</v>
      </c>
      <c r="U28" s="57">
        <f t="shared" si="2"/>
        <v>6588.884</v>
      </c>
      <c r="V28" s="57">
        <f t="shared" si="2"/>
        <v>6305.5169999999998</v>
      </c>
      <c r="W28" s="57">
        <f t="shared" si="2"/>
        <v>5719.9</v>
      </c>
      <c r="X28" s="57">
        <f t="shared" si="2"/>
        <v>5316.1279999999997</v>
      </c>
      <c r="Y28" s="57">
        <f t="shared" si="2"/>
        <v>4840.2139999999999</v>
      </c>
      <c r="Z28" s="58">
        <f t="shared" si="2"/>
        <v>0</v>
      </c>
      <c r="AA28" s="59">
        <f t="shared" si="2"/>
        <v>135131.33600000001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5</v>
      </c>
      <c r="C31" s="90">
        <v>5</v>
      </c>
      <c r="D31" s="90">
        <v>5</v>
      </c>
      <c r="E31" s="90">
        <v>5</v>
      </c>
      <c r="F31" s="90">
        <v>5</v>
      </c>
      <c r="G31" s="90">
        <v>5</v>
      </c>
      <c r="H31" s="90">
        <v>5</v>
      </c>
      <c r="I31" s="90">
        <v>5</v>
      </c>
      <c r="J31" s="90">
        <v>5</v>
      </c>
      <c r="K31" s="90">
        <v>5</v>
      </c>
      <c r="L31" s="90">
        <v>35</v>
      </c>
      <c r="M31" s="90">
        <v>35</v>
      </c>
      <c r="N31" s="90">
        <v>35</v>
      </c>
      <c r="O31" s="90">
        <v>5</v>
      </c>
      <c r="P31" s="90">
        <v>5</v>
      </c>
      <c r="Q31" s="90">
        <v>5</v>
      </c>
      <c r="R31" s="90">
        <v>5</v>
      </c>
      <c r="S31" s="90">
        <v>5</v>
      </c>
      <c r="T31" s="90">
        <v>5</v>
      </c>
      <c r="U31" s="90">
        <v>5</v>
      </c>
      <c r="V31" s="90">
        <v>5</v>
      </c>
      <c r="W31" s="90">
        <v>5</v>
      </c>
      <c r="X31" s="90">
        <v>5</v>
      </c>
      <c r="Y31" s="90">
        <v>5</v>
      </c>
      <c r="Z31" s="91"/>
      <c r="AA31" s="69">
        <f t="shared" ref="AA31:AA36" si="3">SUM(B31:Z31)</f>
        <v>210</v>
      </c>
    </row>
    <row r="32" spans="1:27" ht="24.95" customHeight="1" x14ac:dyDescent="0.2">
      <c r="A32" s="92" t="s">
        <v>35</v>
      </c>
      <c r="B32" s="93">
        <v>5</v>
      </c>
      <c r="C32" s="94">
        <v>5</v>
      </c>
      <c r="D32" s="94">
        <v>5</v>
      </c>
      <c r="E32" s="94">
        <v>5</v>
      </c>
      <c r="F32" s="94">
        <v>5</v>
      </c>
      <c r="G32" s="94"/>
      <c r="H32" s="94">
        <v>32</v>
      </c>
      <c r="I32" s="94">
        <v>94</v>
      </c>
      <c r="J32" s="94">
        <v>186</v>
      </c>
      <c r="K32" s="94">
        <v>292</v>
      </c>
      <c r="L32" s="94">
        <v>318</v>
      </c>
      <c r="M32" s="94">
        <v>300</v>
      </c>
      <c r="N32" s="94">
        <v>335</v>
      </c>
      <c r="O32" s="94">
        <v>333</v>
      </c>
      <c r="P32" s="94">
        <v>263</v>
      </c>
      <c r="Q32" s="94">
        <v>114</v>
      </c>
      <c r="R32" s="94">
        <v>58</v>
      </c>
      <c r="S32" s="94">
        <v>72</v>
      </c>
      <c r="T32" s="94">
        <v>67</v>
      </c>
      <c r="U32" s="94">
        <v>55</v>
      </c>
      <c r="V32" s="94">
        <v>47</v>
      </c>
      <c r="W32" s="94">
        <v>25</v>
      </c>
      <c r="X32" s="94"/>
      <c r="Y32" s="94"/>
      <c r="Z32" s="95"/>
      <c r="AA32" s="74">
        <f t="shared" si="3"/>
        <v>2616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72.623999999999995</v>
      </c>
      <c r="C35" s="94">
        <v>151</v>
      </c>
      <c r="D35" s="94">
        <v>217</v>
      </c>
      <c r="E35" s="94">
        <v>245</v>
      </c>
      <c r="F35" s="94">
        <v>176.029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861.65300000000002</v>
      </c>
    </row>
    <row r="36" spans="1:27" ht="30" customHeight="1" thickBot="1" x14ac:dyDescent="0.25">
      <c r="A36" s="81" t="s">
        <v>39</v>
      </c>
      <c r="B36" s="82">
        <f>SUM(B31:B35)</f>
        <v>82.623999999999995</v>
      </c>
      <c r="C36" s="83">
        <f t="shared" ref="C36:Z36" si="4">SUM(C31:C35)</f>
        <v>161</v>
      </c>
      <c r="D36" s="83">
        <f t="shared" si="4"/>
        <v>227</v>
      </c>
      <c r="E36" s="83">
        <f t="shared" si="4"/>
        <v>255</v>
      </c>
      <c r="F36" s="83">
        <f t="shared" si="4"/>
        <v>186.029</v>
      </c>
      <c r="G36" s="83">
        <f t="shared" si="4"/>
        <v>5</v>
      </c>
      <c r="H36" s="83">
        <f t="shared" si="4"/>
        <v>37</v>
      </c>
      <c r="I36" s="83">
        <f t="shared" si="4"/>
        <v>99</v>
      </c>
      <c r="J36" s="83">
        <f t="shared" si="4"/>
        <v>191</v>
      </c>
      <c r="K36" s="83">
        <f t="shared" si="4"/>
        <v>297</v>
      </c>
      <c r="L36" s="83">
        <f t="shared" si="4"/>
        <v>353</v>
      </c>
      <c r="M36" s="83">
        <f t="shared" si="4"/>
        <v>335</v>
      </c>
      <c r="N36" s="83">
        <f t="shared" si="4"/>
        <v>370</v>
      </c>
      <c r="O36" s="83">
        <f t="shared" si="4"/>
        <v>338</v>
      </c>
      <c r="P36" s="83">
        <f t="shared" si="4"/>
        <v>268</v>
      </c>
      <c r="Q36" s="83">
        <f t="shared" si="4"/>
        <v>119</v>
      </c>
      <c r="R36" s="83">
        <f t="shared" si="4"/>
        <v>63</v>
      </c>
      <c r="S36" s="83">
        <f t="shared" si="4"/>
        <v>77</v>
      </c>
      <c r="T36" s="83">
        <f t="shared" si="4"/>
        <v>72</v>
      </c>
      <c r="U36" s="83">
        <f t="shared" si="4"/>
        <v>60</v>
      </c>
      <c r="V36" s="83">
        <f t="shared" si="4"/>
        <v>52</v>
      </c>
      <c r="W36" s="83">
        <f t="shared" si="4"/>
        <v>30</v>
      </c>
      <c r="X36" s="83">
        <f t="shared" si="4"/>
        <v>5</v>
      </c>
      <c r="Y36" s="83">
        <f t="shared" si="4"/>
        <v>5</v>
      </c>
      <c r="Z36" s="84">
        <f t="shared" si="4"/>
        <v>0</v>
      </c>
      <c r="AA36" s="85">
        <f t="shared" si="3"/>
        <v>3687.6530000000002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4248.5619999999999</v>
      </c>
      <c r="C39" s="83">
        <f t="shared" ref="C39:Z39" si="6">SUM(C10:C13)+C22+C36</f>
        <v>4228.6980000000003</v>
      </c>
      <c r="D39" s="83">
        <f t="shared" si="6"/>
        <v>4209.6610000000001</v>
      </c>
      <c r="E39" s="83">
        <f t="shared" si="6"/>
        <v>4223.3160000000007</v>
      </c>
      <c r="F39" s="83">
        <f t="shared" si="6"/>
        <v>4282.6650000000009</v>
      </c>
      <c r="G39" s="83">
        <f t="shared" si="6"/>
        <v>4551.2690000000002</v>
      </c>
      <c r="H39" s="83">
        <f t="shared" si="6"/>
        <v>5198.8709999999992</v>
      </c>
      <c r="I39" s="83">
        <f t="shared" si="6"/>
        <v>5728.8719999999994</v>
      </c>
      <c r="J39" s="83">
        <f t="shared" si="6"/>
        <v>6134.6709999999994</v>
      </c>
      <c r="K39" s="83">
        <f t="shared" si="6"/>
        <v>6316.4629999999997</v>
      </c>
      <c r="L39" s="83">
        <f t="shared" si="6"/>
        <v>6404.549</v>
      </c>
      <c r="M39" s="83">
        <f t="shared" si="6"/>
        <v>6415.48</v>
      </c>
      <c r="N39" s="83">
        <f t="shared" si="6"/>
        <v>6415.8780000000006</v>
      </c>
      <c r="O39" s="83">
        <f t="shared" si="6"/>
        <v>6172.3359999999993</v>
      </c>
      <c r="P39" s="83">
        <f t="shared" si="6"/>
        <v>5994.2479999999996</v>
      </c>
      <c r="Q39" s="83">
        <f t="shared" si="6"/>
        <v>5953.0079999999998</v>
      </c>
      <c r="R39" s="83">
        <f t="shared" si="6"/>
        <v>6278.8949999999986</v>
      </c>
      <c r="S39" s="83">
        <f t="shared" si="6"/>
        <v>6764.143</v>
      </c>
      <c r="T39" s="83">
        <f t="shared" si="6"/>
        <v>6839.1080000000002</v>
      </c>
      <c r="U39" s="83">
        <f t="shared" si="6"/>
        <v>6588.884</v>
      </c>
      <c r="V39" s="83">
        <f t="shared" si="6"/>
        <v>6305.5169999999998</v>
      </c>
      <c r="W39" s="83">
        <f t="shared" si="6"/>
        <v>5719.9</v>
      </c>
      <c r="X39" s="83">
        <f t="shared" si="6"/>
        <v>5316.1279999999997</v>
      </c>
      <c r="Y39" s="83">
        <f t="shared" si="6"/>
        <v>4840.2139999999999</v>
      </c>
      <c r="Z39" s="84">
        <f t="shared" si="6"/>
        <v>0</v>
      </c>
      <c r="AA39" s="96">
        <f>SUM(B39:Z39)</f>
        <v>135131.33600000001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2020-11-15T12:16:59Z</dcterms:created>
  <dcterms:modified xsi:type="dcterms:W3CDTF">2020-11-15T12:17:01Z</dcterms:modified>
</cp:coreProperties>
</file>