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[1]SPOT_Orders_OverView_01!$A$79:$A$141</definedName>
    <definedName name="MKT_OVW_PARTICIPANTS_S">[1]SPOT_Orders_OverView_01!$A$5:$A$75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AA39" i="5" s="1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<sst xmlns="http://schemas.openxmlformats.org/spreadsheetml/2006/main" count="74" uniqueCount="41">
  <si>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14/11/2020 14:03:57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</si>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</sst>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645</c:v>
                </c:pt>
                <c:pt idx="1">
                  <c:v>645</c:v>
                </c:pt>
                <c:pt idx="2">
                  <c:v>645</c:v>
                </c:pt>
                <c:pt idx="3">
                  <c:v>645</c:v>
                </c:pt>
                <c:pt idx="4">
                  <c:v>645</c:v>
                </c:pt>
                <c:pt idx="5">
                  <c:v>645</c:v>
                </c:pt>
                <c:pt idx="6">
                  <c:v>645</c:v>
                </c:pt>
                <c:pt idx="7">
                  <c:v>645</c:v>
                </c:pt>
                <c:pt idx="8">
                  <c:v>645</c:v>
                </c:pt>
                <c:pt idx="9">
                  <c:v>645</c:v>
                </c:pt>
                <c:pt idx="10">
                  <c:v>645</c:v>
                </c:pt>
                <c:pt idx="11">
                  <c:v>645</c:v>
                </c:pt>
                <c:pt idx="12">
                  <c:v>645</c:v>
                </c:pt>
                <c:pt idx="13">
                  <c:v>645</c:v>
                </c:pt>
                <c:pt idx="14">
                  <c:v>645</c:v>
                </c:pt>
                <c:pt idx="15">
                  <c:v>645</c:v>
                </c:pt>
                <c:pt idx="16">
                  <c:v>745.72800000000007</c:v>
                </c:pt>
                <c:pt idx="17">
                  <c:v>798.46299999999997</c:v>
                </c:pt>
                <c:pt idx="18">
                  <c:v>892.63400000000001</c:v>
                </c:pt>
                <c:pt idx="19">
                  <c:v>872.9</c:v>
                </c:pt>
                <c:pt idx="20">
                  <c:v>959</c:v>
                </c:pt>
                <c:pt idx="21">
                  <c:v>703</c:v>
                </c:pt>
                <c:pt idx="22">
                  <c:v>645</c:v>
                </c:pt>
                <c:pt idx="23">
                  <c:v>645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2165.855</c:v>
                </c:pt>
                <c:pt idx="1">
                  <c:v>2109.0590000000002</c:v>
                </c:pt>
                <c:pt idx="2">
                  <c:v>1925.9</c:v>
                </c:pt>
                <c:pt idx="3">
                  <c:v>1925.9</c:v>
                </c:pt>
                <c:pt idx="4">
                  <c:v>1925.9</c:v>
                </c:pt>
                <c:pt idx="5">
                  <c:v>1925.9</c:v>
                </c:pt>
                <c:pt idx="6">
                  <c:v>2059.8779999999997</c:v>
                </c:pt>
                <c:pt idx="7">
                  <c:v>2099.681</c:v>
                </c:pt>
                <c:pt idx="8">
                  <c:v>2166.5709999999999</c:v>
                </c:pt>
                <c:pt idx="9">
                  <c:v>2081.9</c:v>
                </c:pt>
                <c:pt idx="10">
                  <c:v>2094.15</c:v>
                </c:pt>
                <c:pt idx="11">
                  <c:v>2104.7269999999999</c:v>
                </c:pt>
                <c:pt idx="12">
                  <c:v>2078.9</c:v>
                </c:pt>
                <c:pt idx="13">
                  <c:v>2078.9</c:v>
                </c:pt>
                <c:pt idx="14">
                  <c:v>2317.3489999999997</c:v>
                </c:pt>
                <c:pt idx="15">
                  <c:v>2892.06</c:v>
                </c:pt>
                <c:pt idx="16">
                  <c:v>3148.9479999999999</c:v>
                </c:pt>
                <c:pt idx="17">
                  <c:v>3152.9340000000002</c:v>
                </c:pt>
                <c:pt idx="18">
                  <c:v>3152.415</c:v>
                </c:pt>
                <c:pt idx="19">
                  <c:v>3155.415</c:v>
                </c:pt>
                <c:pt idx="20">
                  <c:v>3229.5360000000001</c:v>
                </c:pt>
                <c:pt idx="21">
                  <c:v>3029.51</c:v>
                </c:pt>
                <c:pt idx="22">
                  <c:v>2744.6869999999999</c:v>
                </c:pt>
                <c:pt idx="23">
                  <c:v>2254.0950000000003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903</c:v>
                </c:pt>
                <c:pt idx="1">
                  <c:v>863</c:v>
                </c:pt>
                <c:pt idx="2">
                  <c:v>904</c:v>
                </c:pt>
                <c:pt idx="3">
                  <c:v>881</c:v>
                </c:pt>
                <c:pt idx="4">
                  <c:v>891.70699999999999</c:v>
                </c:pt>
                <c:pt idx="5">
                  <c:v>988.75199999999995</c:v>
                </c:pt>
                <c:pt idx="6">
                  <c:v>1012</c:v>
                </c:pt>
                <c:pt idx="7">
                  <c:v>978</c:v>
                </c:pt>
                <c:pt idx="8">
                  <c:v>958</c:v>
                </c:pt>
                <c:pt idx="9">
                  <c:v>1042</c:v>
                </c:pt>
                <c:pt idx="10">
                  <c:v>1071</c:v>
                </c:pt>
                <c:pt idx="11">
                  <c:v>1073</c:v>
                </c:pt>
                <c:pt idx="12">
                  <c:v>983.52</c:v>
                </c:pt>
                <c:pt idx="13">
                  <c:v>952.77199999999993</c:v>
                </c:pt>
                <c:pt idx="14">
                  <c:v>1058</c:v>
                </c:pt>
                <c:pt idx="15">
                  <c:v>990</c:v>
                </c:pt>
                <c:pt idx="16">
                  <c:v>1152</c:v>
                </c:pt>
                <c:pt idx="17">
                  <c:v>1152</c:v>
                </c:pt>
                <c:pt idx="18">
                  <c:v>1153</c:v>
                </c:pt>
                <c:pt idx="19">
                  <c:v>1154</c:v>
                </c:pt>
                <c:pt idx="20">
                  <c:v>1156</c:v>
                </c:pt>
                <c:pt idx="21">
                  <c:v>1152</c:v>
                </c:pt>
                <c:pt idx="22">
                  <c:v>1155</c:v>
                </c:pt>
                <c:pt idx="23">
                  <c:v>1289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686.04300000000001</c:v>
                </c:pt>
                <c:pt idx="1">
                  <c:v>690.93599999999992</c:v>
                </c:pt>
                <c:pt idx="2">
                  <c:v>673.05099999999993</c:v>
                </c:pt>
                <c:pt idx="3">
                  <c:v>669.78299999999979</c:v>
                </c:pt>
                <c:pt idx="4">
                  <c:v>653.899</c:v>
                </c:pt>
                <c:pt idx="5">
                  <c:v>621.21799999999996</c:v>
                </c:pt>
                <c:pt idx="6">
                  <c:v>670.52</c:v>
                </c:pt>
                <c:pt idx="7">
                  <c:v>1025.5540000000001</c:v>
                </c:pt>
                <c:pt idx="8">
                  <c:v>1477.2269999999999</c:v>
                </c:pt>
                <c:pt idx="9">
                  <c:v>1774.643</c:v>
                </c:pt>
                <c:pt idx="10">
                  <c:v>1892.6250000000002</c:v>
                </c:pt>
                <c:pt idx="11">
                  <c:v>1888.0809999999997</c:v>
                </c:pt>
                <c:pt idx="12">
                  <c:v>1774.1760000000002</c:v>
                </c:pt>
                <c:pt idx="13">
                  <c:v>1551.1489999999999</c:v>
                </c:pt>
                <c:pt idx="14">
                  <c:v>1157.8150000000001</c:v>
                </c:pt>
                <c:pt idx="15">
                  <c:v>709.096</c:v>
                </c:pt>
                <c:pt idx="16">
                  <c:v>512.21</c:v>
                </c:pt>
                <c:pt idx="17">
                  <c:v>501.88799999999986</c:v>
                </c:pt>
                <c:pt idx="18">
                  <c:v>479.92400000000009</c:v>
                </c:pt>
                <c:pt idx="19">
                  <c:v>452.99500000000006</c:v>
                </c:pt>
                <c:pt idx="20">
                  <c:v>429.33499999999998</c:v>
                </c:pt>
                <c:pt idx="21">
                  <c:v>426.60600000000005</c:v>
                </c:pt>
                <c:pt idx="22">
                  <c:v>417.68899999999996</c:v>
                </c:pt>
                <c:pt idx="23">
                  <c:v>416.81099999999998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30</c:v>
                </c:pt>
                <c:pt idx="8">
                  <c:v>80</c:v>
                </c:pt>
                <c:pt idx="9">
                  <c:v>46</c:v>
                </c:pt>
                <c:pt idx="10">
                  <c:v>60</c:v>
                </c:pt>
                <c:pt idx="11">
                  <c:v>60</c:v>
                </c:pt>
                <c:pt idx="12">
                  <c:v>121</c:v>
                </c:pt>
                <c:pt idx="13">
                  <c:v>91</c:v>
                </c:pt>
                <c:pt idx="14">
                  <c:v>30</c:v>
                </c:pt>
                <c:pt idx="15">
                  <c:v>30</c:v>
                </c:pt>
                <c:pt idx="16">
                  <c:v>203</c:v>
                </c:pt>
                <c:pt idx="17">
                  <c:v>510</c:v>
                </c:pt>
                <c:pt idx="18">
                  <c:v>557</c:v>
                </c:pt>
                <c:pt idx="19">
                  <c:v>538</c:v>
                </c:pt>
                <c:pt idx="20">
                  <c:v>101</c:v>
                </c:pt>
                <c:pt idx="21">
                  <c:v>106</c:v>
                </c:pt>
                <c:pt idx="22">
                  <c:v>80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625952"/>
        <c:axId val="338626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4429.8980000000001</c:v>
                </c:pt>
                <c:pt idx="1">
                  <c:v>4337.9949999999999</c:v>
                </c:pt>
                <c:pt idx="2">
                  <c:v>4177.951</c:v>
                </c:pt>
                <c:pt idx="3">
                  <c:v>4151.683</c:v>
                </c:pt>
                <c:pt idx="4">
                  <c:v>4146.5060000000003</c:v>
                </c:pt>
                <c:pt idx="5">
                  <c:v>4236.87</c:v>
                </c:pt>
                <c:pt idx="6">
                  <c:v>4443.3980000000001</c:v>
                </c:pt>
                <c:pt idx="7">
                  <c:v>4778.2349999999997</c:v>
                </c:pt>
                <c:pt idx="8">
                  <c:v>5326.7979999999998</c:v>
                </c:pt>
                <c:pt idx="9">
                  <c:v>5589.5429999999997</c:v>
                </c:pt>
                <c:pt idx="10">
                  <c:v>5762.7749999999996</c:v>
                </c:pt>
                <c:pt idx="11">
                  <c:v>5770.808</c:v>
                </c:pt>
                <c:pt idx="12">
                  <c:v>5602.5959999999995</c:v>
                </c:pt>
                <c:pt idx="13">
                  <c:v>5318.8209999999999</c:v>
                </c:pt>
                <c:pt idx="14">
                  <c:v>5208.1639999999998</c:v>
                </c:pt>
                <c:pt idx="15">
                  <c:v>5266.1559999999999</c:v>
                </c:pt>
                <c:pt idx="16">
                  <c:v>5761.8860000000004</c:v>
                </c:pt>
                <c:pt idx="17">
                  <c:v>6115.2849999999999</c:v>
                </c:pt>
                <c:pt idx="18">
                  <c:v>6234.973</c:v>
                </c:pt>
                <c:pt idx="19">
                  <c:v>6173.31</c:v>
                </c:pt>
                <c:pt idx="20">
                  <c:v>5874.8710000000001</c:v>
                </c:pt>
                <c:pt idx="21">
                  <c:v>5417.116</c:v>
                </c:pt>
                <c:pt idx="22">
                  <c:v>5042.3760000000002</c:v>
                </c:pt>
                <c:pt idx="23">
                  <c:v>4634.9059999999999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625952"/>
        <c:axId val="338626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43.28</c:v>
                </c:pt>
                <c:pt idx="1">
                  <c:v>41.55</c:v>
                </c:pt>
                <c:pt idx="2">
                  <c:v>40.049999999999997</c:v>
                </c:pt>
                <c:pt idx="3">
                  <c:v>38.049999999999997</c:v>
                </c:pt>
                <c:pt idx="4">
                  <c:v>35.56</c:v>
                </c:pt>
                <c:pt idx="5">
                  <c:v>40.950000000000003</c:v>
                </c:pt>
                <c:pt idx="6">
                  <c:v>48.1</c:v>
                </c:pt>
                <c:pt idx="7">
                  <c:v>48.1</c:v>
                </c:pt>
                <c:pt idx="8">
                  <c:v>48.1</c:v>
                </c:pt>
                <c:pt idx="9">
                  <c:v>46</c:v>
                </c:pt>
                <c:pt idx="10">
                  <c:v>46</c:v>
                </c:pt>
                <c:pt idx="11">
                  <c:v>44.93</c:v>
                </c:pt>
                <c:pt idx="12">
                  <c:v>42.73</c:v>
                </c:pt>
                <c:pt idx="13">
                  <c:v>41.13</c:v>
                </c:pt>
                <c:pt idx="14">
                  <c:v>46.17</c:v>
                </c:pt>
                <c:pt idx="15">
                  <c:v>50.46</c:v>
                </c:pt>
                <c:pt idx="16">
                  <c:v>84.51</c:v>
                </c:pt>
                <c:pt idx="17">
                  <c:v>85.9</c:v>
                </c:pt>
                <c:pt idx="18">
                  <c:v>86.13</c:v>
                </c:pt>
                <c:pt idx="19">
                  <c:v>86.13</c:v>
                </c:pt>
                <c:pt idx="20">
                  <c:v>86.21</c:v>
                </c:pt>
                <c:pt idx="21">
                  <c:v>73.260000000000005</c:v>
                </c:pt>
                <c:pt idx="22">
                  <c:v>52.15</c:v>
                </c:pt>
                <c:pt idx="23">
                  <c:v>48.1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627128"/>
        <c:axId val="338626736"/>
      </c:lineChart>
      <c:catAx>
        <c:axId val="338625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626344"/>
        <c:crosses val="autoZero"/>
        <c:auto val="1"/>
        <c:lblAlgn val="ctr"/>
        <c:lblOffset val="100"/>
        <c:noMultiLvlLbl val="0"/>
      </c:catAx>
      <c:valAx>
        <c:axId val="338626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625952"/>
        <c:crosses val="autoZero"/>
        <c:crossBetween val="between"/>
      </c:valAx>
      <c:valAx>
        <c:axId val="338626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627128"/>
        <c:crosses val="max"/>
        <c:crossBetween val="between"/>
      </c:valAx>
      <c:catAx>
        <c:axId val="338627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626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44150</v>
          </cell>
        </row>
        <row r="4">
          <cell r="C4" t="str">
            <v>DAM</v>
          </cell>
        </row>
        <row r="19">
          <cell r="C19">
            <v>16581.724999999999</v>
          </cell>
        </row>
        <row r="20">
          <cell r="C20">
            <v>57820.170000000027</v>
          </cell>
        </row>
        <row r="21">
          <cell r="C21">
            <v>2935</v>
          </cell>
        </row>
        <row r="22">
          <cell r="C22">
            <v>24912.751</v>
          </cell>
        </row>
        <row r="23">
          <cell r="C23">
            <v>21553.273999999994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23826.03</v>
          </cell>
        </row>
        <row r="32">
          <cell r="C32">
            <v>20410.938999999998</v>
          </cell>
        </row>
        <row r="33">
          <cell r="C33">
            <v>74666.069999999978</v>
          </cell>
        </row>
        <row r="34">
          <cell r="C34">
            <v>0</v>
          </cell>
        </row>
        <row r="35">
          <cell r="C35">
            <v>1966.3810000000003</v>
          </cell>
        </row>
        <row r="36">
          <cell r="C36">
            <v>2933.5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43.28</v>
          </cell>
          <cell r="C7">
            <v>41.55</v>
          </cell>
          <cell r="D7">
            <v>40.049999999999997</v>
          </cell>
          <cell r="E7">
            <v>38.049999999999997</v>
          </cell>
          <cell r="F7">
            <v>35.56</v>
          </cell>
          <cell r="G7">
            <v>40.950000000000003</v>
          </cell>
          <cell r="H7">
            <v>48.1</v>
          </cell>
          <cell r="I7">
            <v>48.1</v>
          </cell>
          <cell r="J7">
            <v>48.1</v>
          </cell>
          <cell r="K7">
            <v>46</v>
          </cell>
          <cell r="L7">
            <v>46</v>
          </cell>
          <cell r="M7">
            <v>44.93</v>
          </cell>
          <cell r="N7">
            <v>42.73</v>
          </cell>
          <cell r="O7">
            <v>41.13</v>
          </cell>
          <cell r="P7">
            <v>46.17</v>
          </cell>
          <cell r="Q7">
            <v>50.46</v>
          </cell>
          <cell r="R7">
            <v>84.51</v>
          </cell>
          <cell r="S7">
            <v>85.9</v>
          </cell>
          <cell r="T7">
            <v>86.13</v>
          </cell>
          <cell r="U7">
            <v>86.13</v>
          </cell>
          <cell r="V7">
            <v>86.21</v>
          </cell>
          <cell r="W7">
            <v>73.260000000000005</v>
          </cell>
          <cell r="X7">
            <v>52.15</v>
          </cell>
          <cell r="Y7">
            <v>48.1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180.63399999999999</v>
          </cell>
          <cell r="U12">
            <v>160.9</v>
          </cell>
          <cell r="V12">
            <v>247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197.72800000000001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211.46299999999999</v>
          </cell>
          <cell r="T17">
            <v>280</v>
          </cell>
          <cell r="U17">
            <v>280</v>
          </cell>
          <cell r="V17">
            <v>280</v>
          </cell>
          <cell r="W17">
            <v>181</v>
          </cell>
          <cell r="X17">
            <v>181</v>
          </cell>
          <cell r="Y17">
            <v>181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212</v>
          </cell>
          <cell r="S19">
            <v>212</v>
          </cell>
          <cell r="T19">
            <v>212</v>
          </cell>
          <cell r="U19">
            <v>212</v>
          </cell>
          <cell r="V19">
            <v>212</v>
          </cell>
          <cell r="W19">
            <v>212</v>
          </cell>
          <cell r="X19">
            <v>154</v>
          </cell>
          <cell r="Y19">
            <v>154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414</v>
          </cell>
          <cell r="M25">
            <v>414</v>
          </cell>
          <cell r="N25">
            <v>414</v>
          </cell>
          <cell r="O25">
            <v>414</v>
          </cell>
          <cell r="P25">
            <v>414</v>
          </cell>
          <cell r="Q25">
            <v>415</v>
          </cell>
          <cell r="R25">
            <v>415</v>
          </cell>
          <cell r="S25">
            <v>415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250</v>
          </cell>
          <cell r="C26">
            <v>250</v>
          </cell>
          <cell r="D26">
            <v>250</v>
          </cell>
          <cell r="E26">
            <v>250</v>
          </cell>
          <cell r="F26">
            <v>250</v>
          </cell>
          <cell r="G26">
            <v>250</v>
          </cell>
          <cell r="H26">
            <v>250</v>
          </cell>
          <cell r="I26">
            <v>250</v>
          </cell>
          <cell r="J26">
            <v>250</v>
          </cell>
          <cell r="K26">
            <v>250</v>
          </cell>
          <cell r="L26">
            <v>250</v>
          </cell>
          <cell r="M26">
            <v>250</v>
          </cell>
          <cell r="N26">
            <v>250</v>
          </cell>
          <cell r="O26">
            <v>250</v>
          </cell>
          <cell r="P26">
            <v>250</v>
          </cell>
          <cell r="Q26">
            <v>350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436.75599999999997</v>
          </cell>
          <cell r="Y26">
            <v>360</v>
          </cell>
        </row>
        <row r="28">
          <cell r="B28">
            <v>236</v>
          </cell>
          <cell r="C28">
            <v>236</v>
          </cell>
          <cell r="D28">
            <v>236</v>
          </cell>
          <cell r="E28">
            <v>236</v>
          </cell>
          <cell r="F28">
            <v>236</v>
          </cell>
          <cell r="G28">
            <v>236</v>
          </cell>
          <cell r="H28">
            <v>309.63799999999998</v>
          </cell>
          <cell r="I28">
            <v>344.44099999999997</v>
          </cell>
          <cell r="J28">
            <v>411.33100000000002</v>
          </cell>
          <cell r="K28">
            <v>352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352</v>
          </cell>
          <cell r="Q28">
            <v>439</v>
          </cell>
          <cell r="R28">
            <v>438</v>
          </cell>
          <cell r="S28">
            <v>438</v>
          </cell>
          <cell r="T28">
            <v>439</v>
          </cell>
          <cell r="U28">
            <v>440</v>
          </cell>
          <cell r="V28">
            <v>441</v>
          </cell>
          <cell r="W28">
            <v>441</v>
          </cell>
          <cell r="X28">
            <v>441</v>
          </cell>
          <cell r="Y28">
            <v>236.44499999999999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515.92700000000002</v>
          </cell>
          <cell r="N29">
            <v>500</v>
          </cell>
          <cell r="O29">
            <v>500</v>
          </cell>
          <cell r="P29">
            <v>557.19799999999998</v>
          </cell>
          <cell r="Q29">
            <v>701.36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627.33600000000001</v>
          </cell>
          <cell r="W29">
            <v>500</v>
          </cell>
          <cell r="X29">
            <v>500</v>
          </cell>
          <cell r="Y29">
            <v>500</v>
          </cell>
        </row>
        <row r="35">
          <cell r="B35">
            <v>231.66300000000001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290.33999999999997</v>
          </cell>
          <cell r="I35">
            <v>295.33999999999997</v>
          </cell>
          <cell r="J35">
            <v>295.33999999999997</v>
          </cell>
          <cell r="K35">
            <v>270</v>
          </cell>
          <cell r="L35">
            <v>285.25</v>
          </cell>
          <cell r="M35">
            <v>279.89999999999998</v>
          </cell>
          <cell r="N35">
            <v>270</v>
          </cell>
          <cell r="O35">
            <v>270</v>
          </cell>
          <cell r="P35">
            <v>285.5</v>
          </cell>
          <cell r="Q35">
            <v>295.8</v>
          </cell>
          <cell r="R35">
            <v>357.048</v>
          </cell>
          <cell r="S35">
            <v>360.03399999999999</v>
          </cell>
          <cell r="T35">
            <v>355.51499999999999</v>
          </cell>
          <cell r="U35">
            <v>355.51499999999999</v>
          </cell>
          <cell r="V35">
            <v>363.00400000000002</v>
          </cell>
          <cell r="W35">
            <v>348.29700000000003</v>
          </cell>
          <cell r="X35">
            <v>262.03100000000001</v>
          </cell>
          <cell r="Y35">
            <v>270.75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196.15600000000001</v>
          </cell>
          <cell r="C37">
            <v>166.15899999999999</v>
          </cell>
          <cell r="D37">
            <v>165</v>
          </cell>
          <cell r="E37">
            <v>165</v>
          </cell>
          <cell r="F37">
            <v>165</v>
          </cell>
          <cell r="G37">
            <v>165</v>
          </cell>
          <cell r="H37">
            <v>165</v>
          </cell>
          <cell r="I37">
            <v>165</v>
          </cell>
          <cell r="J37">
            <v>165</v>
          </cell>
          <cell r="K37">
            <v>165</v>
          </cell>
          <cell r="L37">
            <v>165</v>
          </cell>
          <cell r="M37">
            <v>165</v>
          </cell>
          <cell r="N37">
            <v>165</v>
          </cell>
          <cell r="O37">
            <v>165</v>
          </cell>
          <cell r="P37">
            <v>270.75099999999998</v>
          </cell>
          <cell r="Q37">
            <v>283</v>
          </cell>
          <cell r="R37">
            <v>395</v>
          </cell>
          <cell r="S37">
            <v>395</v>
          </cell>
          <cell r="T37">
            <v>396</v>
          </cell>
          <cell r="U37">
            <v>397</v>
          </cell>
          <cell r="V37">
            <v>366.47300000000001</v>
          </cell>
          <cell r="W37">
            <v>337.04700000000003</v>
          </cell>
          <cell r="X37">
            <v>280</v>
          </cell>
          <cell r="Y37">
            <v>160</v>
          </cell>
        </row>
        <row r="38">
          <cell r="B38">
            <v>207.136</v>
          </cell>
          <cell r="C38">
            <v>182</v>
          </cell>
          <cell r="P38">
            <v>60</v>
          </cell>
          <cell r="Q38">
            <v>280</v>
          </cell>
          <cell r="R38">
            <v>396</v>
          </cell>
          <cell r="S38">
            <v>397</v>
          </cell>
          <cell r="T38">
            <v>397</v>
          </cell>
          <cell r="U38">
            <v>398</v>
          </cell>
          <cell r="V38">
            <v>366.82299999999998</v>
          </cell>
          <cell r="W38">
            <v>338.26600000000002</v>
          </cell>
          <cell r="X38">
            <v>280</v>
          </cell>
          <cell r="Y38">
            <v>182</v>
          </cell>
        </row>
        <row r="40">
          <cell r="R40">
            <v>82</v>
          </cell>
          <cell r="S40">
            <v>164</v>
          </cell>
          <cell r="T40">
            <v>82</v>
          </cell>
          <cell r="U40">
            <v>164</v>
          </cell>
        </row>
        <row r="41">
          <cell r="R41">
            <v>77</v>
          </cell>
          <cell r="S41">
            <v>77</v>
          </cell>
          <cell r="T41">
            <v>77</v>
          </cell>
          <cell r="U41">
            <v>77</v>
          </cell>
          <cell r="V41">
            <v>15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50</v>
          </cell>
          <cell r="T43">
            <v>50</v>
          </cell>
        </row>
        <row r="44">
          <cell r="T44">
            <v>99</v>
          </cell>
          <cell r="U44">
            <v>95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9">
          <cell r="S49">
            <v>119</v>
          </cell>
          <cell r="T49">
            <v>119</v>
          </cell>
          <cell r="U49">
            <v>32</v>
          </cell>
          <cell r="V49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S51">
            <v>70</v>
          </cell>
          <cell r="T51">
            <v>50</v>
          </cell>
        </row>
        <row r="53">
          <cell r="T53">
            <v>50</v>
          </cell>
          <cell r="U53">
            <v>50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L56">
            <v>14</v>
          </cell>
          <cell r="M56">
            <v>14</v>
          </cell>
          <cell r="N56">
            <v>14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686.04300000000001</v>
          </cell>
          <cell r="C59">
            <v>690.93599999999992</v>
          </cell>
          <cell r="D59">
            <v>673.05099999999993</v>
          </cell>
          <cell r="E59">
            <v>669.78299999999979</v>
          </cell>
          <cell r="F59">
            <v>653.899</v>
          </cell>
          <cell r="G59">
            <v>621.21799999999996</v>
          </cell>
          <cell r="H59">
            <v>670.52</v>
          </cell>
          <cell r="I59">
            <v>1025.5540000000001</v>
          </cell>
          <cell r="J59">
            <v>1477.2269999999999</v>
          </cell>
          <cell r="K59">
            <v>1774.643</v>
          </cell>
          <cell r="L59">
            <v>1892.6250000000002</v>
          </cell>
          <cell r="M59">
            <v>1888.0809999999997</v>
          </cell>
          <cell r="N59">
            <v>1774.1760000000002</v>
          </cell>
          <cell r="O59">
            <v>1551.1489999999999</v>
          </cell>
          <cell r="P59">
            <v>1157.8150000000001</v>
          </cell>
          <cell r="Q59">
            <v>709.096</v>
          </cell>
          <cell r="R59">
            <v>512.21</v>
          </cell>
          <cell r="S59">
            <v>501.88799999999986</v>
          </cell>
          <cell r="T59">
            <v>479.92400000000009</v>
          </cell>
          <cell r="U59">
            <v>452.99500000000006</v>
          </cell>
          <cell r="V59">
            <v>429.33499999999998</v>
          </cell>
          <cell r="W59">
            <v>426.60600000000005</v>
          </cell>
          <cell r="X59">
            <v>417.68899999999996</v>
          </cell>
          <cell r="Y59">
            <v>416.81099999999998</v>
          </cell>
        </row>
        <row r="72">
          <cell r="B72">
            <v>290</v>
          </cell>
          <cell r="C72">
            <v>290</v>
          </cell>
          <cell r="D72">
            <v>316</v>
          </cell>
          <cell r="E72">
            <v>303</v>
          </cell>
          <cell r="F72">
            <v>303</v>
          </cell>
          <cell r="G72">
            <v>303</v>
          </cell>
          <cell r="H72">
            <v>302</v>
          </cell>
          <cell r="I72">
            <v>138</v>
          </cell>
          <cell r="J72">
            <v>140</v>
          </cell>
          <cell r="K72">
            <v>140</v>
          </cell>
          <cell r="L72">
            <v>118</v>
          </cell>
          <cell r="M72">
            <v>117</v>
          </cell>
          <cell r="N72">
            <v>112</v>
          </cell>
          <cell r="O72">
            <v>131</v>
          </cell>
          <cell r="P72">
            <v>112</v>
          </cell>
          <cell r="Q72">
            <v>129</v>
          </cell>
          <cell r="R72">
            <v>138</v>
          </cell>
          <cell r="S72">
            <v>136</v>
          </cell>
          <cell r="T72">
            <v>137</v>
          </cell>
          <cell r="U72">
            <v>138</v>
          </cell>
          <cell r="V72">
            <v>140</v>
          </cell>
          <cell r="W72">
            <v>143</v>
          </cell>
          <cell r="X72">
            <v>148</v>
          </cell>
          <cell r="Y72">
            <v>303</v>
          </cell>
        </row>
        <row r="73">
          <cell r="B73">
            <v>400</v>
          </cell>
          <cell r="C73">
            <v>400</v>
          </cell>
          <cell r="D73">
            <v>375</v>
          </cell>
          <cell r="E73">
            <v>370</v>
          </cell>
          <cell r="F73">
            <v>370</v>
          </cell>
          <cell r="G73">
            <v>370</v>
          </cell>
          <cell r="H73">
            <v>355</v>
          </cell>
          <cell r="I73">
            <v>385</v>
          </cell>
          <cell r="J73">
            <v>362</v>
          </cell>
          <cell r="K73">
            <v>377</v>
          </cell>
          <cell r="L73">
            <v>377</v>
          </cell>
          <cell r="M73">
            <v>380</v>
          </cell>
          <cell r="N73">
            <v>380</v>
          </cell>
          <cell r="O73">
            <v>380</v>
          </cell>
          <cell r="P73">
            <v>400</v>
          </cell>
          <cell r="Q73">
            <v>400</v>
          </cell>
          <cell r="R73">
            <v>400</v>
          </cell>
          <cell r="S73">
            <v>400</v>
          </cell>
          <cell r="T73">
            <v>400</v>
          </cell>
          <cell r="U73">
            <v>400</v>
          </cell>
          <cell r="V73">
            <v>400</v>
          </cell>
          <cell r="W73">
            <v>393</v>
          </cell>
          <cell r="X73">
            <v>391</v>
          </cell>
          <cell r="Y73">
            <v>370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97</v>
          </cell>
          <cell r="C76">
            <v>57</v>
          </cell>
          <cell r="D76">
            <v>97</v>
          </cell>
          <cell r="E76">
            <v>92</v>
          </cell>
          <cell r="F76">
            <v>102.70699999999999</v>
          </cell>
          <cell r="G76">
            <v>199.75200000000001</v>
          </cell>
          <cell r="H76">
            <v>239</v>
          </cell>
          <cell r="I76">
            <v>339</v>
          </cell>
          <cell r="J76">
            <v>340</v>
          </cell>
          <cell r="K76">
            <v>409</v>
          </cell>
          <cell r="L76">
            <v>460</v>
          </cell>
          <cell r="M76">
            <v>460</v>
          </cell>
          <cell r="N76">
            <v>375.52</v>
          </cell>
          <cell r="O76">
            <v>325.77199999999999</v>
          </cell>
          <cell r="P76">
            <v>430</v>
          </cell>
          <cell r="Q76">
            <v>345</v>
          </cell>
          <cell r="R76">
            <v>498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3">
        <row r="64">
          <cell r="B64">
            <v>1001.606</v>
          </cell>
          <cell r="C64">
            <v>1015.0170000000001</v>
          </cell>
          <cell r="D64">
            <v>1026.578</v>
          </cell>
          <cell r="E64">
            <v>1016.7139999999999</v>
          </cell>
          <cell r="F64">
            <v>1024.835</v>
          </cell>
          <cell r="G64">
            <v>1023.699</v>
          </cell>
          <cell r="H64">
            <v>1006.409</v>
          </cell>
          <cell r="I64">
            <v>988.41599999999994</v>
          </cell>
          <cell r="J64">
            <v>992.74599999999998</v>
          </cell>
          <cell r="K64">
            <v>993.93399999999997</v>
          </cell>
          <cell r="L64">
            <v>989.53</v>
          </cell>
          <cell r="M64">
            <v>987.4</v>
          </cell>
          <cell r="N64">
            <v>986.12300000000005</v>
          </cell>
          <cell r="O64">
            <v>985.53200000000004</v>
          </cell>
          <cell r="P64">
            <v>970.56</v>
          </cell>
          <cell r="Q64">
            <v>957.41800000000001</v>
          </cell>
          <cell r="R64">
            <v>963.21799999999996</v>
          </cell>
          <cell r="S64">
            <v>976.55</v>
          </cell>
          <cell r="T64">
            <v>984.58699999999999</v>
          </cell>
          <cell r="U64">
            <v>988.65700000000004</v>
          </cell>
          <cell r="V64">
            <v>992.16399999999999</v>
          </cell>
          <cell r="W64">
            <v>993.23800000000006</v>
          </cell>
          <cell r="X64">
            <v>974.61199999999997</v>
          </cell>
          <cell r="Y64">
            <v>986.48699999999997</v>
          </cell>
        </row>
        <row r="65">
          <cell r="B65">
            <v>789.89199999999994</v>
          </cell>
          <cell r="C65">
            <v>769.57899999999995</v>
          </cell>
          <cell r="D65">
            <v>753.26900000000001</v>
          </cell>
          <cell r="E65">
            <v>748.69100000000003</v>
          </cell>
          <cell r="F65">
            <v>746.08999999999992</v>
          </cell>
          <cell r="G65">
            <v>762.20400000000006</v>
          </cell>
          <cell r="H65">
            <v>783.827</v>
          </cell>
          <cell r="I65">
            <v>821.77799999999991</v>
          </cell>
          <cell r="J65">
            <v>861.96399999999994</v>
          </cell>
          <cell r="K65">
            <v>886.97700000000009</v>
          </cell>
          <cell r="L65">
            <v>908.30500000000018</v>
          </cell>
          <cell r="M65">
            <v>908.22200000000009</v>
          </cell>
          <cell r="N65">
            <v>887.07799999999997</v>
          </cell>
          <cell r="O65">
            <v>860.23700000000019</v>
          </cell>
          <cell r="P65">
            <v>852.62500000000011</v>
          </cell>
          <cell r="Q65">
            <v>863.26699999999983</v>
          </cell>
          <cell r="R65">
            <v>923.35699999999986</v>
          </cell>
          <cell r="S65">
            <v>952.24900000000002</v>
          </cell>
          <cell r="T65">
            <v>957.41399999999976</v>
          </cell>
          <cell r="U65">
            <v>949.02499999999986</v>
          </cell>
          <cell r="V65">
            <v>915.67399999999998</v>
          </cell>
          <cell r="W65">
            <v>871.18200000000002</v>
          </cell>
          <cell r="X65">
            <v>840.77299999999991</v>
          </cell>
          <cell r="Y65">
            <v>797.26000000000022</v>
          </cell>
        </row>
        <row r="66">
          <cell r="B66">
            <v>2431.9000000000005</v>
          </cell>
          <cell r="C66">
            <v>2289.5460000000007</v>
          </cell>
          <cell r="D66">
            <v>2172.5499999999997</v>
          </cell>
          <cell r="E66">
            <v>2135.7999999999997</v>
          </cell>
          <cell r="F66">
            <v>2167.0810000000001</v>
          </cell>
          <cell r="G66">
            <v>2305.9670000000006</v>
          </cell>
          <cell r="H66">
            <v>2506.1620000000003</v>
          </cell>
          <cell r="I66">
            <v>2803.5410000000006</v>
          </cell>
          <cell r="J66">
            <v>3194.0879999999997</v>
          </cell>
          <cell r="K66">
            <v>3452.4940000000001</v>
          </cell>
          <cell r="L66">
            <v>3636.5820000000003</v>
          </cell>
          <cell r="M66">
            <v>3669.6859999999988</v>
          </cell>
          <cell r="N66">
            <v>3523.395</v>
          </cell>
          <cell r="O66">
            <v>3251.0519999999997</v>
          </cell>
          <cell r="P66">
            <v>3182.4789999999998</v>
          </cell>
          <cell r="Q66">
            <v>3229.4710000000005</v>
          </cell>
          <cell r="R66">
            <v>3695.8110000000001</v>
          </cell>
          <cell r="S66">
            <v>3994.9860000000003</v>
          </cell>
          <cell r="T66">
            <v>4097.9719999999998</v>
          </cell>
          <cell r="U66">
            <v>4041.1279999999997</v>
          </cell>
          <cell r="V66">
            <v>3769.5330000000004</v>
          </cell>
          <cell r="W66">
            <v>3364.6960000000004</v>
          </cell>
          <cell r="X66">
            <v>3046.9909999999995</v>
          </cell>
          <cell r="Y66">
            <v>2703.1590000000006</v>
          </cell>
        </row>
        <row r="68">
          <cell r="B68">
            <v>116.5</v>
          </cell>
          <cell r="C68">
            <v>117</v>
          </cell>
          <cell r="D68">
            <v>116.5</v>
          </cell>
          <cell r="E68">
            <v>118</v>
          </cell>
          <cell r="F68">
            <v>118.5</v>
          </cell>
          <cell r="G68">
            <v>115</v>
          </cell>
          <cell r="H68">
            <v>117</v>
          </cell>
          <cell r="I68">
            <v>114.5</v>
          </cell>
          <cell r="J68">
            <v>113</v>
          </cell>
          <cell r="K68">
            <v>114.5</v>
          </cell>
          <cell r="L68">
            <v>118</v>
          </cell>
          <cell r="M68">
            <v>115.5</v>
          </cell>
          <cell r="N68">
            <v>116</v>
          </cell>
          <cell r="O68">
            <v>118</v>
          </cell>
          <cell r="P68">
            <v>117.5</v>
          </cell>
          <cell r="Q68">
            <v>121</v>
          </cell>
          <cell r="R68">
            <v>129.5</v>
          </cell>
          <cell r="S68">
            <v>141.5</v>
          </cell>
          <cell r="T68">
            <v>145</v>
          </cell>
          <cell r="U68">
            <v>144.5</v>
          </cell>
          <cell r="V68">
            <v>138.5</v>
          </cell>
          <cell r="W68">
            <v>129</v>
          </cell>
          <cell r="X68">
            <v>121</v>
          </cell>
          <cell r="Y68">
            <v>118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30</v>
          </cell>
          <cell r="I72">
            <v>50</v>
          </cell>
          <cell r="J72">
            <v>165</v>
          </cell>
          <cell r="K72">
            <v>141.63800000000001</v>
          </cell>
          <cell r="L72">
            <v>110.358</v>
          </cell>
          <cell r="M72">
            <v>90</v>
          </cell>
          <cell r="N72">
            <v>90</v>
          </cell>
          <cell r="O72">
            <v>104</v>
          </cell>
          <cell r="P72">
            <v>85</v>
          </cell>
          <cell r="Q72">
            <v>95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59</v>
          </cell>
          <cell r="W72">
            <v>59</v>
          </cell>
          <cell r="X72">
            <v>59</v>
          </cell>
          <cell r="Y72">
            <v>30</v>
          </cell>
        </row>
        <row r="76">
          <cell r="B76">
            <v>60</v>
          </cell>
          <cell r="C76">
            <v>116.85299999999999</v>
          </cell>
          <cell r="D76">
            <v>79.054000000000002</v>
          </cell>
          <cell r="E76">
            <v>102.47800000000001</v>
          </cell>
          <cell r="F76">
            <v>60</v>
          </cell>
        </row>
      </sheetData>
      <sheetData sheetId="14">
        <row r="7">
          <cell r="B7">
            <v>43.28</v>
          </cell>
          <cell r="C7">
            <v>41.55</v>
          </cell>
          <cell r="D7">
            <v>40.049999999999997</v>
          </cell>
          <cell r="E7">
            <v>38.049999999999997</v>
          </cell>
          <cell r="F7">
            <v>35.56</v>
          </cell>
          <cell r="G7">
            <v>40.950000000000003</v>
          </cell>
          <cell r="H7">
            <v>48.1</v>
          </cell>
          <cell r="I7">
            <v>48.1</v>
          </cell>
          <cell r="J7">
            <v>48.1</v>
          </cell>
          <cell r="K7">
            <v>46</v>
          </cell>
          <cell r="L7">
            <v>46</v>
          </cell>
          <cell r="M7">
            <v>44.93</v>
          </cell>
          <cell r="N7">
            <v>42.73</v>
          </cell>
          <cell r="O7">
            <v>41.13</v>
          </cell>
          <cell r="P7">
            <v>46.17</v>
          </cell>
          <cell r="Q7">
            <v>50.46</v>
          </cell>
          <cell r="R7">
            <v>84.51</v>
          </cell>
          <cell r="S7">
            <v>85.9</v>
          </cell>
          <cell r="T7">
            <v>86.13</v>
          </cell>
          <cell r="U7">
            <v>86.13</v>
          </cell>
          <cell r="V7">
            <v>86.21</v>
          </cell>
          <cell r="W7">
            <v>73.260000000000005</v>
          </cell>
          <cell r="X7">
            <v>52.15</v>
          </cell>
          <cell r="Y7">
            <v>48.1</v>
          </cell>
        </row>
      </sheetData>
      <sheetData sheetId="15"/>
      <sheetData sheetId="16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79">
          <cell r="A79" t="str">
            <v>ADMIE</v>
          </cell>
        </row>
        <row r="80">
          <cell r="A80" t="str">
            <v>ATTIKI_GSC</v>
          </cell>
        </row>
        <row r="81">
          <cell r="A81" t="str">
            <v>AYEN_ENERGIJA</v>
          </cell>
        </row>
        <row r="82">
          <cell r="A82" t="str">
            <v>DANSKECOM</v>
          </cell>
        </row>
        <row r="83">
          <cell r="A83" t="str">
            <v>EGPH_SUPPLY</v>
          </cell>
        </row>
        <row r="84">
          <cell r="A84" t="str">
            <v>ELINOIL</v>
          </cell>
        </row>
        <row r="85">
          <cell r="A85" t="str">
            <v>ELPEDISON</v>
          </cell>
        </row>
        <row r="86">
          <cell r="A86" t="str">
            <v>ELTA</v>
          </cell>
        </row>
        <row r="87">
          <cell r="A87" t="str">
            <v>EPA_THESS</v>
          </cell>
        </row>
        <row r="88">
          <cell r="A88" t="str">
            <v>EUNICE_TRADING</v>
          </cell>
        </row>
        <row r="89">
          <cell r="A89" t="str">
            <v>GEN-I-ATHENS</v>
          </cell>
        </row>
        <row r="90">
          <cell r="A90" t="str">
            <v>GREENENV</v>
          </cell>
        </row>
        <row r="91">
          <cell r="A91" t="str">
            <v>HERON</v>
          </cell>
        </row>
        <row r="92">
          <cell r="A92" t="str">
            <v>HSE</v>
          </cell>
        </row>
        <row r="93">
          <cell r="A93" t="str">
            <v>INTERENERGO</v>
          </cell>
        </row>
        <row r="94">
          <cell r="A94" t="str">
            <v>KEN</v>
          </cell>
        </row>
        <row r="95">
          <cell r="A95" t="str">
            <v>KVMARKOUSA</v>
          </cell>
        </row>
        <row r="96">
          <cell r="A96" t="str">
            <v>LE_TRADING</v>
          </cell>
        </row>
        <row r="97">
          <cell r="A97" t="str">
            <v>LIG_MEGALOPOLIS</v>
          </cell>
        </row>
        <row r="98">
          <cell r="A98" t="str">
            <v>LIG_MELITIS</v>
          </cell>
        </row>
        <row r="99">
          <cell r="A99" t="str">
            <v>MYTILINEOS</v>
          </cell>
        </row>
        <row r="100">
          <cell r="A100" t="str">
            <v>NRG_TRADING_HOUS</v>
          </cell>
        </row>
        <row r="101">
          <cell r="A101" t="str">
            <v>OTEESTATE</v>
          </cell>
        </row>
        <row r="102">
          <cell r="A102" t="str">
            <v>PETROGAZ</v>
          </cell>
        </row>
        <row r="103">
          <cell r="A103" t="str">
            <v>PPC</v>
          </cell>
        </row>
        <row r="104">
          <cell r="A104" t="str">
            <v>SOLARENERGY</v>
          </cell>
        </row>
        <row r="105">
          <cell r="A105" t="str">
            <v>VIENER</v>
          </cell>
        </row>
        <row r="106">
          <cell r="A106" t="str">
            <v>VIOLAR</v>
          </cell>
        </row>
        <row r="107">
          <cell r="A107" t="str">
            <v>VOLTERRA</v>
          </cell>
        </row>
        <row r="108">
          <cell r="A108" t="str">
            <v>VOLTON</v>
          </cell>
        </row>
        <row r="109">
          <cell r="A109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44150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44151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4429.8980000000001</v>
      </c>
      <c r="C4" s="18">
        <v>4337.9949999999999</v>
      </c>
      <c r="D4" s="18">
        <v>4177.951</v>
      </c>
      <c r="E4" s="18">
        <v>4151.683</v>
      </c>
      <c r="F4" s="18">
        <v>4146.5060000000003</v>
      </c>
      <c r="G4" s="18">
        <v>4236.87</v>
      </c>
      <c r="H4" s="18">
        <v>4443.3980000000001</v>
      </c>
      <c r="I4" s="18">
        <v>4778.2349999999997</v>
      </c>
      <c r="J4" s="18">
        <v>5326.7979999999998</v>
      </c>
      <c r="K4" s="18">
        <v>5589.5429999999997</v>
      </c>
      <c r="L4" s="18">
        <v>5762.7749999999996</v>
      </c>
      <c r="M4" s="18">
        <v>5770.808</v>
      </c>
      <c r="N4" s="18">
        <v>5602.5959999999995</v>
      </c>
      <c r="O4" s="18">
        <v>5318.8209999999999</v>
      </c>
      <c r="P4" s="18">
        <v>5208.1639999999998</v>
      </c>
      <c r="Q4" s="18">
        <v>5266.1559999999999</v>
      </c>
      <c r="R4" s="18">
        <v>5761.8860000000004</v>
      </c>
      <c r="S4" s="18">
        <v>6115.2849999999999</v>
      </c>
      <c r="T4" s="18">
        <v>6234.973</v>
      </c>
      <c r="U4" s="18">
        <v>6173.31</v>
      </c>
      <c r="V4" s="18">
        <v>5874.8710000000001</v>
      </c>
      <c r="W4" s="18">
        <v>5417.116</v>
      </c>
      <c r="X4" s="18">
        <v>5042.3760000000002</v>
      </c>
      <c r="Y4" s="18">
        <v>4634.9059999999999</v>
      </c>
      <c r="Z4" s="19"/>
      <c r="AA4" s="20">
        <f>SUM(B4:Z4)</f>
        <v>123802.92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43.28</v>
      </c>
      <c r="C7" s="28">
        <v>41.55</v>
      </c>
      <c r="D7" s="28">
        <v>40.049999999999997</v>
      </c>
      <c r="E7" s="28">
        <v>38.049999999999997</v>
      </c>
      <c r="F7" s="28">
        <v>35.56</v>
      </c>
      <c r="G7" s="28">
        <v>40.950000000000003</v>
      </c>
      <c r="H7" s="28">
        <v>48.1</v>
      </c>
      <c r="I7" s="28">
        <v>48.1</v>
      </c>
      <c r="J7" s="28">
        <v>48.1</v>
      </c>
      <c r="K7" s="28">
        <v>46</v>
      </c>
      <c r="L7" s="28">
        <v>46</v>
      </c>
      <c r="M7" s="28">
        <v>44.93</v>
      </c>
      <c r="N7" s="28">
        <v>42.73</v>
      </c>
      <c r="O7" s="28">
        <v>41.13</v>
      </c>
      <c r="P7" s="28">
        <v>46.17</v>
      </c>
      <c r="Q7" s="28">
        <v>50.46</v>
      </c>
      <c r="R7" s="28">
        <v>84.51</v>
      </c>
      <c r="S7" s="28">
        <v>85.9</v>
      </c>
      <c r="T7" s="28">
        <v>86.13</v>
      </c>
      <c r="U7" s="28">
        <v>86.13</v>
      </c>
      <c r="V7" s="28">
        <v>86.21</v>
      </c>
      <c r="W7" s="28">
        <v>73.260000000000005</v>
      </c>
      <c r="X7" s="28">
        <v>52.15</v>
      </c>
      <c r="Y7" s="28">
        <v>48.1</v>
      </c>
      <c r="Z7" s="29"/>
      <c r="AA7" s="30">
        <f>IF(SUM(GR_MAINLAND_MCP_SUM_SELL)&lt;&gt;0,AVERAGEIF(GR_MAINLAND_MCP_SUM_SELL,"&lt;&gt;"""),"")</f>
        <v>54.314583333333331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645</v>
      </c>
      <c r="C10" s="42">
        <v>645</v>
      </c>
      <c r="D10" s="42">
        <v>645</v>
      </c>
      <c r="E10" s="42">
        <v>645</v>
      </c>
      <c r="F10" s="42">
        <v>645</v>
      </c>
      <c r="G10" s="42">
        <v>645</v>
      </c>
      <c r="H10" s="42">
        <v>645</v>
      </c>
      <c r="I10" s="42">
        <v>645</v>
      </c>
      <c r="J10" s="42">
        <v>645</v>
      </c>
      <c r="K10" s="42">
        <v>645</v>
      </c>
      <c r="L10" s="42">
        <v>645</v>
      </c>
      <c r="M10" s="42">
        <v>645</v>
      </c>
      <c r="N10" s="42">
        <v>645</v>
      </c>
      <c r="O10" s="42">
        <v>645</v>
      </c>
      <c r="P10" s="42">
        <v>645</v>
      </c>
      <c r="Q10" s="42">
        <v>645</v>
      </c>
      <c r="R10" s="42">
        <v>745.72800000000007</v>
      </c>
      <c r="S10" s="42">
        <v>798.46299999999997</v>
      </c>
      <c r="T10" s="42">
        <v>892.63400000000001</v>
      </c>
      <c r="U10" s="42">
        <v>872.9</v>
      </c>
      <c r="V10" s="42">
        <v>959</v>
      </c>
      <c r="W10" s="42">
        <v>703</v>
      </c>
      <c r="X10" s="42">
        <v>645</v>
      </c>
      <c r="Y10" s="42">
        <v>645</v>
      </c>
      <c r="Z10" s="43"/>
      <c r="AA10" s="44">
        <f>SUM(B10:Z10)</f>
        <v>16581.724999999999</v>
      </c>
    </row>
    <row r="11" spans="1:27" ht="24.95" customHeight="1" x14ac:dyDescent="0.2">
      <c r="A11" s="45" t="s">
        <v>7</v>
      </c>
      <c r="B11" s="46">
        <v>2165.855</v>
      </c>
      <c r="C11" s="47">
        <v>2109.0590000000002</v>
      </c>
      <c r="D11" s="47">
        <v>1925.9</v>
      </c>
      <c r="E11" s="47">
        <v>1925.9</v>
      </c>
      <c r="F11" s="47">
        <v>1925.9</v>
      </c>
      <c r="G11" s="47">
        <v>1925.9</v>
      </c>
      <c r="H11" s="47">
        <v>2059.8779999999997</v>
      </c>
      <c r="I11" s="47">
        <v>2099.681</v>
      </c>
      <c r="J11" s="47">
        <v>2166.5709999999999</v>
      </c>
      <c r="K11" s="47">
        <v>2081.9</v>
      </c>
      <c r="L11" s="47">
        <v>2094.15</v>
      </c>
      <c r="M11" s="47">
        <v>2104.7269999999999</v>
      </c>
      <c r="N11" s="47">
        <v>2078.9</v>
      </c>
      <c r="O11" s="47">
        <v>2078.9</v>
      </c>
      <c r="P11" s="47">
        <v>2317.3489999999997</v>
      </c>
      <c r="Q11" s="47">
        <v>2892.06</v>
      </c>
      <c r="R11" s="47">
        <v>3148.9479999999999</v>
      </c>
      <c r="S11" s="47">
        <v>3152.9340000000002</v>
      </c>
      <c r="T11" s="47">
        <v>3152.415</v>
      </c>
      <c r="U11" s="47">
        <v>3155.415</v>
      </c>
      <c r="V11" s="47">
        <v>3229.5360000000001</v>
      </c>
      <c r="W11" s="47">
        <v>3029.51</v>
      </c>
      <c r="X11" s="47">
        <v>2744.6869999999999</v>
      </c>
      <c r="Y11" s="47">
        <v>2254.0950000000003</v>
      </c>
      <c r="Z11" s="48"/>
      <c r="AA11" s="49">
        <f>SUM(B11:Z11)</f>
        <v>57820.170000000006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56</v>
      </c>
      <c r="I12" s="47">
        <v>30</v>
      </c>
      <c r="J12" s="47">
        <v>80</v>
      </c>
      <c r="K12" s="47">
        <v>46</v>
      </c>
      <c r="L12" s="47">
        <v>60</v>
      </c>
      <c r="M12" s="47">
        <v>60</v>
      </c>
      <c r="N12" s="47">
        <v>121</v>
      </c>
      <c r="O12" s="47">
        <v>91</v>
      </c>
      <c r="P12" s="47">
        <v>30</v>
      </c>
      <c r="Q12" s="47">
        <v>30</v>
      </c>
      <c r="R12" s="47">
        <v>203</v>
      </c>
      <c r="S12" s="47">
        <v>510</v>
      </c>
      <c r="T12" s="47">
        <v>557</v>
      </c>
      <c r="U12" s="47">
        <v>538</v>
      </c>
      <c r="V12" s="47">
        <v>101</v>
      </c>
      <c r="W12" s="47">
        <v>106</v>
      </c>
      <c r="X12" s="47">
        <v>80</v>
      </c>
      <c r="Y12" s="47">
        <v>30</v>
      </c>
      <c r="Z12" s="48"/>
      <c r="AA12" s="49">
        <f>SUM(B12:Z12)</f>
        <v>2935</v>
      </c>
    </row>
    <row r="13" spans="1:27" ht="24.95" customHeight="1" x14ac:dyDescent="0.2">
      <c r="A13" s="50" t="s">
        <v>9</v>
      </c>
      <c r="B13" s="51">
        <v>686.04300000000001</v>
      </c>
      <c r="C13" s="52">
        <v>690.93599999999992</v>
      </c>
      <c r="D13" s="52">
        <v>673.05099999999993</v>
      </c>
      <c r="E13" s="52">
        <v>669.78299999999979</v>
      </c>
      <c r="F13" s="52">
        <v>653.899</v>
      </c>
      <c r="G13" s="52">
        <v>621.21799999999996</v>
      </c>
      <c r="H13" s="52">
        <v>670.52</v>
      </c>
      <c r="I13" s="52">
        <v>1025.5540000000001</v>
      </c>
      <c r="J13" s="52">
        <v>1477.2269999999999</v>
      </c>
      <c r="K13" s="52">
        <v>1774.643</v>
      </c>
      <c r="L13" s="52">
        <v>1892.6250000000002</v>
      </c>
      <c r="M13" s="52">
        <v>1888.0809999999997</v>
      </c>
      <c r="N13" s="52">
        <v>1774.1760000000002</v>
      </c>
      <c r="O13" s="52">
        <v>1551.1489999999999</v>
      </c>
      <c r="P13" s="52">
        <v>1157.8150000000001</v>
      </c>
      <c r="Q13" s="52">
        <v>709.096</v>
      </c>
      <c r="R13" s="52">
        <v>512.21</v>
      </c>
      <c r="S13" s="52">
        <v>501.88799999999986</v>
      </c>
      <c r="T13" s="52">
        <v>479.92400000000009</v>
      </c>
      <c r="U13" s="52">
        <v>452.99500000000006</v>
      </c>
      <c r="V13" s="52">
        <v>429.33499999999998</v>
      </c>
      <c r="W13" s="52">
        <v>426.60600000000005</v>
      </c>
      <c r="X13" s="52">
        <v>417.68899999999996</v>
      </c>
      <c r="Y13" s="52">
        <v>416.81099999999998</v>
      </c>
      <c r="Z13" s="53"/>
      <c r="AA13" s="54">
        <f>SUM(B13:Z13)</f>
        <v>21553.273999999994</v>
      </c>
    </row>
    <row r="14" spans="1:27" ht="30" customHeight="1" thickBot="1" x14ac:dyDescent="0.25">
      <c r="A14" s="55" t="s">
        <v>10</v>
      </c>
      <c r="B14" s="56">
        <f>IF(LEN(B$2)&gt;0,SUM(B10:B13),"")</f>
        <v>3526.8980000000001</v>
      </c>
      <c r="C14" s="57">
        <f t="shared" ref="C14:Z14" si="0">IF(LEN(C$2)&gt;0,SUM(C10:C13),"")</f>
        <v>3474.9949999999999</v>
      </c>
      <c r="D14" s="57">
        <f t="shared" si="0"/>
        <v>3273.951</v>
      </c>
      <c r="E14" s="57">
        <f t="shared" si="0"/>
        <v>3270.683</v>
      </c>
      <c r="F14" s="57">
        <f t="shared" si="0"/>
        <v>3254.799</v>
      </c>
      <c r="G14" s="57">
        <f t="shared" si="0"/>
        <v>3248.1179999999999</v>
      </c>
      <c r="H14" s="57">
        <f t="shared" si="0"/>
        <v>3431.3979999999997</v>
      </c>
      <c r="I14" s="57">
        <f t="shared" si="0"/>
        <v>3800.2350000000001</v>
      </c>
      <c r="J14" s="57">
        <f t="shared" si="0"/>
        <v>4368.7979999999998</v>
      </c>
      <c r="K14" s="57">
        <f t="shared" si="0"/>
        <v>4547.5429999999997</v>
      </c>
      <c r="L14" s="57">
        <f t="shared" si="0"/>
        <v>4691.7750000000005</v>
      </c>
      <c r="M14" s="57">
        <f t="shared" si="0"/>
        <v>4697.8079999999991</v>
      </c>
      <c r="N14" s="57">
        <f t="shared" si="0"/>
        <v>4619.076</v>
      </c>
      <c r="O14" s="57">
        <f t="shared" si="0"/>
        <v>4366.049</v>
      </c>
      <c r="P14" s="57">
        <f t="shared" si="0"/>
        <v>4150.1639999999998</v>
      </c>
      <c r="Q14" s="57">
        <f t="shared" si="0"/>
        <v>4276.1559999999999</v>
      </c>
      <c r="R14" s="57">
        <f t="shared" si="0"/>
        <v>4609.8859999999995</v>
      </c>
      <c r="S14" s="57">
        <f t="shared" si="0"/>
        <v>4963.2849999999999</v>
      </c>
      <c r="T14" s="57">
        <f t="shared" si="0"/>
        <v>5081.973</v>
      </c>
      <c r="U14" s="57">
        <f t="shared" si="0"/>
        <v>5019.3100000000004</v>
      </c>
      <c r="V14" s="57">
        <f t="shared" si="0"/>
        <v>4718.8710000000001</v>
      </c>
      <c r="W14" s="57">
        <f t="shared" si="0"/>
        <v>4265.116</v>
      </c>
      <c r="X14" s="57">
        <f t="shared" si="0"/>
        <v>3887.3759999999997</v>
      </c>
      <c r="Y14" s="57">
        <f t="shared" si="0"/>
        <v>3345.9060000000004</v>
      </c>
      <c r="Z14" s="58" t="str">
        <f t="shared" si="0"/>
        <v/>
      </c>
      <c r="AA14" s="59">
        <f>SUM(AA9:AA13)</f>
        <v>98890.168999999994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1501.9</v>
      </c>
      <c r="C25" s="67">
        <v>1508.9</v>
      </c>
      <c r="D25" s="67">
        <v>1492.9</v>
      </c>
      <c r="E25" s="67">
        <v>1491.9</v>
      </c>
      <c r="F25" s="67">
        <v>1482.9</v>
      </c>
      <c r="G25" s="67">
        <v>1474.9</v>
      </c>
      <c r="H25" s="67">
        <v>1528.9</v>
      </c>
      <c r="I25" s="67">
        <v>1805.9</v>
      </c>
      <c r="J25" s="67">
        <v>2263.9</v>
      </c>
      <c r="K25" s="67">
        <v>2503.9</v>
      </c>
      <c r="L25" s="67">
        <v>2598.9</v>
      </c>
      <c r="M25" s="67">
        <v>2597.9</v>
      </c>
      <c r="N25" s="67">
        <v>2546.9</v>
      </c>
      <c r="O25" s="67">
        <v>2316.9</v>
      </c>
      <c r="P25" s="67">
        <v>1911.9</v>
      </c>
      <c r="Q25" s="67">
        <v>1511.9</v>
      </c>
      <c r="R25" s="67">
        <v>1510.9</v>
      </c>
      <c r="S25" s="67">
        <v>1809.9</v>
      </c>
      <c r="T25" s="67">
        <v>1847.9</v>
      </c>
      <c r="U25" s="67">
        <v>1803.9</v>
      </c>
      <c r="V25" s="67">
        <v>1350.9</v>
      </c>
      <c r="W25" s="67">
        <v>1355.9</v>
      </c>
      <c r="X25" s="67">
        <v>1320.9</v>
      </c>
      <c r="Y25" s="67">
        <v>1306.9000000000001</v>
      </c>
      <c r="Z25" s="68"/>
      <c r="AA25" s="69">
        <f>SUM(B25:Z25)</f>
        <v>42847.60000000002</v>
      </c>
    </row>
    <row r="26" spans="1:27" ht="24.95" customHeight="1" x14ac:dyDescent="0.2">
      <c r="A26" s="70" t="s">
        <v>20</v>
      </c>
      <c r="B26" s="71">
        <v>758.99800000000005</v>
      </c>
      <c r="C26" s="72">
        <v>668.09500000000003</v>
      </c>
      <c r="D26" s="72">
        <v>706.05100000000004</v>
      </c>
      <c r="E26" s="72">
        <v>680.78300000000002</v>
      </c>
      <c r="F26" s="72">
        <v>684.60599999999999</v>
      </c>
      <c r="G26" s="72">
        <v>782.97</v>
      </c>
      <c r="H26" s="72">
        <v>900.49800000000005</v>
      </c>
      <c r="I26" s="72">
        <v>953.33500000000004</v>
      </c>
      <c r="J26" s="72">
        <v>1181.8979999999999</v>
      </c>
      <c r="K26" s="72">
        <v>1117.643</v>
      </c>
      <c r="L26" s="72">
        <v>1195.875</v>
      </c>
      <c r="M26" s="72">
        <v>1204.9079999999999</v>
      </c>
      <c r="N26" s="72">
        <v>1087.6959999999999</v>
      </c>
      <c r="O26" s="72">
        <v>1033.921</v>
      </c>
      <c r="P26" s="72">
        <v>1173.2639999999999</v>
      </c>
      <c r="Q26" s="72">
        <v>1335.2560000000001</v>
      </c>
      <c r="R26" s="72">
        <v>1806.9860000000001</v>
      </c>
      <c r="S26" s="72">
        <v>1751.385</v>
      </c>
      <c r="T26" s="72">
        <v>1833.0730000000001</v>
      </c>
      <c r="U26" s="72">
        <v>1815.41</v>
      </c>
      <c r="V26" s="72">
        <v>1984.971</v>
      </c>
      <c r="W26" s="72">
        <v>1632.2159999999999</v>
      </c>
      <c r="X26" s="72">
        <v>1414.4760000000001</v>
      </c>
      <c r="Y26" s="72">
        <v>1209.0060000000001</v>
      </c>
      <c r="Z26" s="73"/>
      <c r="AA26" s="74">
        <f>SUM(B26:Z26)</f>
        <v>28913.32</v>
      </c>
    </row>
    <row r="27" spans="1:27" ht="24.95" customHeight="1" x14ac:dyDescent="0.2">
      <c r="A27" s="77" t="s">
        <v>21</v>
      </c>
      <c r="B27" s="75">
        <v>2169</v>
      </c>
      <c r="C27" s="76">
        <v>2161</v>
      </c>
      <c r="D27" s="76">
        <v>1979</v>
      </c>
      <c r="E27" s="76">
        <v>1979</v>
      </c>
      <c r="F27" s="76">
        <v>1979</v>
      </c>
      <c r="G27" s="76">
        <v>1979</v>
      </c>
      <c r="H27" s="76">
        <v>2014</v>
      </c>
      <c r="I27" s="76">
        <v>2019</v>
      </c>
      <c r="J27" s="76">
        <v>1881</v>
      </c>
      <c r="K27" s="76">
        <v>1968</v>
      </c>
      <c r="L27" s="76">
        <v>1968</v>
      </c>
      <c r="M27" s="76">
        <v>1968</v>
      </c>
      <c r="N27" s="76">
        <v>1968</v>
      </c>
      <c r="O27" s="76">
        <v>1968</v>
      </c>
      <c r="P27" s="76">
        <v>2123</v>
      </c>
      <c r="Q27" s="76">
        <v>2419</v>
      </c>
      <c r="R27" s="76">
        <v>2444</v>
      </c>
      <c r="S27" s="76">
        <v>2554</v>
      </c>
      <c r="T27" s="76">
        <v>2554</v>
      </c>
      <c r="U27" s="76">
        <v>2554</v>
      </c>
      <c r="V27" s="76">
        <v>2539</v>
      </c>
      <c r="W27" s="76">
        <v>2429</v>
      </c>
      <c r="X27" s="76">
        <v>2307</v>
      </c>
      <c r="Y27" s="76">
        <v>2119</v>
      </c>
      <c r="Z27" s="78"/>
      <c r="AA27" s="79">
        <f>SUM(B27:Z27)</f>
        <v>52042</v>
      </c>
    </row>
    <row r="28" spans="1:27" ht="30" customHeight="1" thickBot="1" x14ac:dyDescent="0.25">
      <c r="A28" s="55" t="s">
        <v>22</v>
      </c>
      <c r="B28" s="56">
        <f>IF(LEN(B$2)&gt;0,SUM(B25:B27),"")</f>
        <v>4429.8980000000001</v>
      </c>
      <c r="C28" s="57">
        <f t="shared" ref="C28:Z28" si="2">IF(LEN(C$2)&gt;0,SUM(C25:C27),"")</f>
        <v>4337.9949999999999</v>
      </c>
      <c r="D28" s="57">
        <f t="shared" si="2"/>
        <v>4177.951</v>
      </c>
      <c r="E28" s="57">
        <f t="shared" si="2"/>
        <v>4151.683</v>
      </c>
      <c r="F28" s="57">
        <f t="shared" si="2"/>
        <v>4146.5060000000003</v>
      </c>
      <c r="G28" s="57">
        <f t="shared" si="2"/>
        <v>4236.87</v>
      </c>
      <c r="H28" s="57">
        <f t="shared" si="2"/>
        <v>4443.3980000000001</v>
      </c>
      <c r="I28" s="57">
        <f t="shared" si="2"/>
        <v>4778.2350000000006</v>
      </c>
      <c r="J28" s="57">
        <f t="shared" si="2"/>
        <v>5326.7979999999998</v>
      </c>
      <c r="K28" s="57">
        <f t="shared" si="2"/>
        <v>5589.5429999999997</v>
      </c>
      <c r="L28" s="57">
        <f t="shared" si="2"/>
        <v>5762.7749999999996</v>
      </c>
      <c r="M28" s="57">
        <f t="shared" si="2"/>
        <v>5770.808</v>
      </c>
      <c r="N28" s="57">
        <f t="shared" si="2"/>
        <v>5602.5959999999995</v>
      </c>
      <c r="O28" s="57">
        <f t="shared" si="2"/>
        <v>5318.8209999999999</v>
      </c>
      <c r="P28" s="57">
        <f t="shared" si="2"/>
        <v>5208.1639999999998</v>
      </c>
      <c r="Q28" s="57">
        <f t="shared" si="2"/>
        <v>5266.1559999999999</v>
      </c>
      <c r="R28" s="57">
        <f t="shared" si="2"/>
        <v>5761.8860000000004</v>
      </c>
      <c r="S28" s="57">
        <f t="shared" si="2"/>
        <v>6115.2849999999999</v>
      </c>
      <c r="T28" s="57">
        <f t="shared" si="2"/>
        <v>6234.973</v>
      </c>
      <c r="U28" s="57">
        <f t="shared" si="2"/>
        <v>6173.31</v>
      </c>
      <c r="V28" s="57">
        <f t="shared" si="2"/>
        <v>5874.8710000000001</v>
      </c>
      <c r="W28" s="57">
        <f t="shared" si="2"/>
        <v>5417.116</v>
      </c>
      <c r="X28" s="57">
        <f t="shared" si="2"/>
        <v>5042.3760000000002</v>
      </c>
      <c r="Y28" s="57">
        <f t="shared" si="2"/>
        <v>4634.9059999999999</v>
      </c>
      <c r="Z28" s="58" t="str">
        <f t="shared" si="2"/>
        <v/>
      </c>
      <c r="AA28" s="59">
        <f>SUM(AA25:AA27)</f>
        <v>123802.92000000001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290</v>
      </c>
      <c r="C31" s="90">
        <v>290</v>
      </c>
      <c r="D31" s="90">
        <v>316</v>
      </c>
      <c r="E31" s="90">
        <v>303</v>
      </c>
      <c r="F31" s="90">
        <v>303</v>
      </c>
      <c r="G31" s="90">
        <v>303</v>
      </c>
      <c r="H31" s="90">
        <v>302</v>
      </c>
      <c r="I31" s="90">
        <v>138</v>
      </c>
      <c r="J31" s="90">
        <v>140</v>
      </c>
      <c r="K31" s="90">
        <v>140</v>
      </c>
      <c r="L31" s="90">
        <v>118</v>
      </c>
      <c r="M31" s="90">
        <v>117</v>
      </c>
      <c r="N31" s="90">
        <v>112</v>
      </c>
      <c r="O31" s="90">
        <v>131</v>
      </c>
      <c r="P31" s="90">
        <v>112</v>
      </c>
      <c r="Q31" s="90">
        <v>129</v>
      </c>
      <c r="R31" s="90">
        <v>138</v>
      </c>
      <c r="S31" s="90">
        <v>136</v>
      </c>
      <c r="T31" s="90">
        <v>137</v>
      </c>
      <c r="U31" s="90">
        <v>138</v>
      </c>
      <c r="V31" s="90">
        <v>140</v>
      </c>
      <c r="W31" s="90">
        <v>143</v>
      </c>
      <c r="X31" s="90">
        <v>148</v>
      </c>
      <c r="Y31" s="90">
        <v>303</v>
      </c>
      <c r="Z31" s="91"/>
      <c r="AA31" s="69">
        <f t="shared" ref="AA31:AA36" si="3">SUM(B31:Z31)</f>
        <v>4527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375</v>
      </c>
      <c r="E32" s="94">
        <v>370</v>
      </c>
      <c r="F32" s="94">
        <v>370</v>
      </c>
      <c r="G32" s="94">
        <v>370</v>
      </c>
      <c r="H32" s="94">
        <v>355</v>
      </c>
      <c r="I32" s="94">
        <v>385</v>
      </c>
      <c r="J32" s="94">
        <v>362</v>
      </c>
      <c r="K32" s="94">
        <v>377</v>
      </c>
      <c r="L32" s="94">
        <v>377</v>
      </c>
      <c r="M32" s="94">
        <v>380</v>
      </c>
      <c r="N32" s="94">
        <v>380</v>
      </c>
      <c r="O32" s="94">
        <v>380</v>
      </c>
      <c r="P32" s="94">
        <v>400</v>
      </c>
      <c r="Q32" s="94">
        <v>400</v>
      </c>
      <c r="R32" s="94">
        <v>400</v>
      </c>
      <c r="S32" s="94">
        <v>400</v>
      </c>
      <c r="T32" s="94">
        <v>400</v>
      </c>
      <c r="U32" s="94">
        <v>400</v>
      </c>
      <c r="V32" s="94">
        <v>400</v>
      </c>
      <c r="W32" s="94">
        <v>393</v>
      </c>
      <c r="X32" s="94">
        <v>391</v>
      </c>
      <c r="Y32" s="94">
        <v>370</v>
      </c>
      <c r="Z32" s="95"/>
      <c r="AA32" s="74">
        <f t="shared" si="3"/>
        <v>9235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97</v>
      </c>
      <c r="C35" s="94">
        <v>57</v>
      </c>
      <c r="D35" s="94">
        <v>97</v>
      </c>
      <c r="E35" s="94">
        <v>92</v>
      </c>
      <c r="F35" s="94">
        <v>102.70699999999999</v>
      </c>
      <c r="G35" s="94">
        <v>199.75200000000001</v>
      </c>
      <c r="H35" s="94">
        <v>239</v>
      </c>
      <c r="I35" s="94">
        <v>339</v>
      </c>
      <c r="J35" s="94">
        <v>340</v>
      </c>
      <c r="K35" s="94">
        <v>409</v>
      </c>
      <c r="L35" s="94">
        <v>460</v>
      </c>
      <c r="M35" s="94">
        <v>460</v>
      </c>
      <c r="N35" s="94">
        <v>375.52</v>
      </c>
      <c r="O35" s="94">
        <v>325.77199999999999</v>
      </c>
      <c r="P35" s="94">
        <v>430</v>
      </c>
      <c r="Q35" s="94">
        <v>345</v>
      </c>
      <c r="R35" s="94">
        <v>498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8366.7510000000002</v>
      </c>
    </row>
    <row r="36" spans="1:27" ht="30" customHeight="1" thickBot="1" x14ac:dyDescent="0.25">
      <c r="A36" s="81" t="s">
        <v>29</v>
      </c>
      <c r="B36" s="82">
        <f>IF(LEN(B$2)&gt;0,SUM(B31:B35),"")</f>
        <v>903</v>
      </c>
      <c r="C36" s="83">
        <f t="shared" ref="C36:Z36" si="4">IF(LEN(C$2)&gt;0,SUM(C31:C35),"")</f>
        <v>863</v>
      </c>
      <c r="D36" s="83">
        <f t="shared" si="4"/>
        <v>904</v>
      </c>
      <c r="E36" s="83">
        <f t="shared" si="4"/>
        <v>881</v>
      </c>
      <c r="F36" s="83">
        <f t="shared" si="4"/>
        <v>891.70699999999999</v>
      </c>
      <c r="G36" s="83">
        <f t="shared" si="4"/>
        <v>988.75199999999995</v>
      </c>
      <c r="H36" s="83">
        <f t="shared" si="4"/>
        <v>1012</v>
      </c>
      <c r="I36" s="83">
        <f t="shared" si="4"/>
        <v>978</v>
      </c>
      <c r="J36" s="83">
        <f t="shared" si="4"/>
        <v>958</v>
      </c>
      <c r="K36" s="83">
        <f t="shared" si="4"/>
        <v>1042</v>
      </c>
      <c r="L36" s="83">
        <f t="shared" si="4"/>
        <v>1071</v>
      </c>
      <c r="M36" s="83">
        <f t="shared" si="4"/>
        <v>1073</v>
      </c>
      <c r="N36" s="83">
        <f t="shared" si="4"/>
        <v>983.52</v>
      </c>
      <c r="O36" s="83">
        <f t="shared" si="4"/>
        <v>952.77199999999993</v>
      </c>
      <c r="P36" s="83">
        <f t="shared" si="4"/>
        <v>1058</v>
      </c>
      <c r="Q36" s="83">
        <f t="shared" si="4"/>
        <v>990</v>
      </c>
      <c r="R36" s="83">
        <f t="shared" si="4"/>
        <v>1152</v>
      </c>
      <c r="S36" s="83">
        <f t="shared" si="4"/>
        <v>1152</v>
      </c>
      <c r="T36" s="83">
        <f t="shared" si="4"/>
        <v>1153</v>
      </c>
      <c r="U36" s="83">
        <f t="shared" si="4"/>
        <v>1154</v>
      </c>
      <c r="V36" s="83">
        <f t="shared" si="4"/>
        <v>1156</v>
      </c>
      <c r="W36" s="83">
        <f t="shared" si="4"/>
        <v>1152</v>
      </c>
      <c r="X36" s="83">
        <f t="shared" si="4"/>
        <v>1155</v>
      </c>
      <c r="Y36" s="83">
        <f t="shared" si="4"/>
        <v>1289</v>
      </c>
      <c r="Z36" s="84" t="str">
        <f t="shared" si="4"/>
        <v/>
      </c>
      <c r="AA36" s="85">
        <f t="shared" si="3"/>
        <v>24912.751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4429.8980000000001</v>
      </c>
      <c r="C39" s="83">
        <f t="shared" ref="C39:Z39" si="6">IF(LEN(C$2)&gt;0,C14+C22+C36,"")</f>
        <v>4337.9949999999999</v>
      </c>
      <c r="D39" s="83">
        <f t="shared" si="6"/>
        <v>4177.951</v>
      </c>
      <c r="E39" s="83">
        <f t="shared" si="6"/>
        <v>4151.683</v>
      </c>
      <c r="F39" s="83">
        <f t="shared" si="6"/>
        <v>4146.5060000000003</v>
      </c>
      <c r="G39" s="83">
        <f t="shared" si="6"/>
        <v>4236.87</v>
      </c>
      <c r="H39" s="83">
        <f t="shared" si="6"/>
        <v>4443.3979999999992</v>
      </c>
      <c r="I39" s="83">
        <f t="shared" si="6"/>
        <v>4778.2350000000006</v>
      </c>
      <c r="J39" s="83">
        <f t="shared" si="6"/>
        <v>5326.7979999999998</v>
      </c>
      <c r="K39" s="83">
        <f t="shared" si="6"/>
        <v>5589.5429999999997</v>
      </c>
      <c r="L39" s="83">
        <f t="shared" si="6"/>
        <v>5762.7750000000005</v>
      </c>
      <c r="M39" s="83">
        <f t="shared" si="6"/>
        <v>5770.8079999999991</v>
      </c>
      <c r="N39" s="83">
        <f t="shared" si="6"/>
        <v>5602.5959999999995</v>
      </c>
      <c r="O39" s="83">
        <f t="shared" si="6"/>
        <v>5318.8209999999999</v>
      </c>
      <c r="P39" s="83">
        <f t="shared" si="6"/>
        <v>5208.1639999999998</v>
      </c>
      <c r="Q39" s="83">
        <f t="shared" si="6"/>
        <v>5266.1559999999999</v>
      </c>
      <c r="R39" s="83">
        <f t="shared" si="6"/>
        <v>5761.8859999999995</v>
      </c>
      <c r="S39" s="83">
        <f t="shared" si="6"/>
        <v>6115.2849999999999</v>
      </c>
      <c r="T39" s="83">
        <f t="shared" si="6"/>
        <v>6234.973</v>
      </c>
      <c r="U39" s="83">
        <f t="shared" si="6"/>
        <v>6173.31</v>
      </c>
      <c r="V39" s="83">
        <f t="shared" si="6"/>
        <v>5874.8710000000001</v>
      </c>
      <c r="W39" s="83">
        <f t="shared" si="6"/>
        <v>5417.116</v>
      </c>
      <c r="X39" s="83">
        <f t="shared" si="6"/>
        <v>5042.3760000000002</v>
      </c>
      <c r="Y39" s="83">
        <f t="shared" si="6"/>
        <v>4634.9060000000009</v>
      </c>
      <c r="Z39" s="84" t="str">
        <f t="shared" si="6"/>
        <v/>
      </c>
      <c r="AA39" s="96">
        <f>SUM(B39:Z39)</f>
        <v>123802.92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4429.8980000000001</v>
      </c>
      <c r="C4" s="18">
        <v>4337.9949999999999</v>
      </c>
      <c r="D4" s="18">
        <v>4177.951</v>
      </c>
      <c r="E4" s="18">
        <v>4151.683</v>
      </c>
      <c r="F4" s="18">
        <v>4146.5060000000003</v>
      </c>
      <c r="G4" s="18">
        <v>4236.87</v>
      </c>
      <c r="H4" s="18">
        <v>4443.3980000000001</v>
      </c>
      <c r="I4" s="18">
        <v>4778.2349999999997</v>
      </c>
      <c r="J4" s="18">
        <v>5326.7979999999998</v>
      </c>
      <c r="K4" s="18">
        <v>5589.5429999999997</v>
      </c>
      <c r="L4" s="18">
        <v>5762.7749999999996</v>
      </c>
      <c r="M4" s="18">
        <v>5770.808</v>
      </c>
      <c r="N4" s="18">
        <v>5602.5959999999995</v>
      </c>
      <c r="O4" s="18">
        <v>5318.8209999999999</v>
      </c>
      <c r="P4" s="18">
        <v>5208.1639999999998</v>
      </c>
      <c r="Q4" s="18">
        <v>5266.1559999999999</v>
      </c>
      <c r="R4" s="18">
        <v>5761.8860000000004</v>
      </c>
      <c r="S4" s="18">
        <v>6115.2849999999999</v>
      </c>
      <c r="T4" s="18">
        <v>6234.973</v>
      </c>
      <c r="U4" s="18">
        <v>6173.31</v>
      </c>
      <c r="V4" s="18">
        <v>5874.8710000000001</v>
      </c>
      <c r="W4" s="18">
        <v>5417.116</v>
      </c>
      <c r="X4" s="18">
        <v>5042.3760000000002</v>
      </c>
      <c r="Y4" s="18">
        <v>4634.9059999999999</v>
      </c>
      <c r="Z4" s="19"/>
      <c r="AA4" s="20">
        <f>SUM(B4:Z4)</f>
        <v>123802.92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43.28</v>
      </c>
      <c r="C7" s="28">
        <v>41.55</v>
      </c>
      <c r="D7" s="28">
        <v>40.049999999999997</v>
      </c>
      <c r="E7" s="28">
        <v>38.049999999999997</v>
      </c>
      <c r="F7" s="28">
        <v>35.56</v>
      </c>
      <c r="G7" s="28">
        <v>40.950000000000003</v>
      </c>
      <c r="H7" s="28">
        <v>48.1</v>
      </c>
      <c r="I7" s="28">
        <v>48.1</v>
      </c>
      <c r="J7" s="28">
        <v>48.1</v>
      </c>
      <c r="K7" s="28">
        <v>46</v>
      </c>
      <c r="L7" s="28">
        <v>46</v>
      </c>
      <c r="M7" s="28">
        <v>44.93</v>
      </c>
      <c r="N7" s="28">
        <v>42.73</v>
      </c>
      <c r="O7" s="28">
        <v>41.13</v>
      </c>
      <c r="P7" s="28">
        <v>46.17</v>
      </c>
      <c r="Q7" s="28">
        <v>50.46</v>
      </c>
      <c r="R7" s="28">
        <v>84.51</v>
      </c>
      <c r="S7" s="28">
        <v>85.9</v>
      </c>
      <c r="T7" s="28">
        <v>86.13</v>
      </c>
      <c r="U7" s="28">
        <v>86.13</v>
      </c>
      <c r="V7" s="28">
        <v>86.21</v>
      </c>
      <c r="W7" s="28">
        <v>73.260000000000005</v>
      </c>
      <c r="X7" s="28">
        <v>52.15</v>
      </c>
      <c r="Y7" s="28">
        <v>48.1</v>
      </c>
      <c r="Z7" s="29"/>
      <c r="AA7" s="30">
        <v>54.314583333333331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1001.606</v>
      </c>
      <c r="C17" s="67">
        <v>1015.0170000000001</v>
      </c>
      <c r="D17" s="67">
        <v>1026.578</v>
      </c>
      <c r="E17" s="67">
        <v>1016.7139999999999</v>
      </c>
      <c r="F17" s="67">
        <v>1024.835</v>
      </c>
      <c r="G17" s="67">
        <v>1023.699</v>
      </c>
      <c r="H17" s="67">
        <v>1006.409</v>
      </c>
      <c r="I17" s="67">
        <v>988.41599999999994</v>
      </c>
      <c r="J17" s="67">
        <v>992.74599999999998</v>
      </c>
      <c r="K17" s="67">
        <v>993.93399999999997</v>
      </c>
      <c r="L17" s="67">
        <v>989.53</v>
      </c>
      <c r="M17" s="67">
        <v>987.4</v>
      </c>
      <c r="N17" s="67">
        <v>986.12300000000005</v>
      </c>
      <c r="O17" s="67">
        <v>985.53200000000004</v>
      </c>
      <c r="P17" s="67">
        <v>970.56</v>
      </c>
      <c r="Q17" s="67">
        <v>957.41800000000001</v>
      </c>
      <c r="R17" s="67">
        <v>963.21799999999996</v>
      </c>
      <c r="S17" s="67">
        <v>976.55</v>
      </c>
      <c r="T17" s="67">
        <v>984.58699999999999</v>
      </c>
      <c r="U17" s="67">
        <v>988.65700000000004</v>
      </c>
      <c r="V17" s="67">
        <v>992.16399999999999</v>
      </c>
      <c r="W17" s="67">
        <v>993.23800000000006</v>
      </c>
      <c r="X17" s="67">
        <v>974.61199999999997</v>
      </c>
      <c r="Y17" s="67">
        <v>986.48699999999997</v>
      </c>
      <c r="Z17" s="68"/>
      <c r="AA17" s="69">
        <f>SUM(B17:Z17)</f>
        <v>23826.03</v>
      </c>
    </row>
    <row r="18" spans="1:27" ht="24.95" customHeight="1" x14ac:dyDescent="0.2">
      <c r="A18" s="70" t="s">
        <v>13</v>
      </c>
      <c r="B18" s="71">
        <v>789.89199999999994</v>
      </c>
      <c r="C18" s="72">
        <v>769.57899999999995</v>
      </c>
      <c r="D18" s="72">
        <v>753.26900000000001</v>
      </c>
      <c r="E18" s="72">
        <v>748.69100000000003</v>
      </c>
      <c r="F18" s="72">
        <v>746.08999999999992</v>
      </c>
      <c r="G18" s="72">
        <v>762.20400000000006</v>
      </c>
      <c r="H18" s="72">
        <v>783.827</v>
      </c>
      <c r="I18" s="72">
        <v>821.77799999999991</v>
      </c>
      <c r="J18" s="72">
        <v>861.96399999999994</v>
      </c>
      <c r="K18" s="72">
        <v>886.97700000000009</v>
      </c>
      <c r="L18" s="72">
        <v>908.30500000000018</v>
      </c>
      <c r="M18" s="72">
        <v>908.22200000000009</v>
      </c>
      <c r="N18" s="72">
        <v>887.07799999999997</v>
      </c>
      <c r="O18" s="72">
        <v>860.23700000000019</v>
      </c>
      <c r="P18" s="72">
        <v>852.62500000000011</v>
      </c>
      <c r="Q18" s="72">
        <v>863.26699999999983</v>
      </c>
      <c r="R18" s="72">
        <v>923.35699999999986</v>
      </c>
      <c r="S18" s="72">
        <v>952.24900000000002</v>
      </c>
      <c r="T18" s="72">
        <v>957.41399999999976</v>
      </c>
      <c r="U18" s="72">
        <v>949.02499999999986</v>
      </c>
      <c r="V18" s="72">
        <v>915.67399999999998</v>
      </c>
      <c r="W18" s="72">
        <v>871.18200000000002</v>
      </c>
      <c r="X18" s="72">
        <v>840.77299999999991</v>
      </c>
      <c r="Y18" s="72">
        <v>797.26000000000022</v>
      </c>
      <c r="Z18" s="73"/>
      <c r="AA18" s="74">
        <f>SUM(B18:Z18)</f>
        <v>20410.938999999998</v>
      </c>
    </row>
    <row r="19" spans="1:27" ht="24.95" customHeight="1" x14ac:dyDescent="0.2">
      <c r="A19" s="70" t="s">
        <v>14</v>
      </c>
      <c r="B19" s="75">
        <v>2431.9000000000005</v>
      </c>
      <c r="C19" s="76">
        <v>2289.5460000000007</v>
      </c>
      <c r="D19" s="76">
        <v>2172.5499999999997</v>
      </c>
      <c r="E19" s="76">
        <v>2135.7999999999997</v>
      </c>
      <c r="F19" s="76">
        <v>2167.0810000000001</v>
      </c>
      <c r="G19" s="76">
        <v>2305.9670000000006</v>
      </c>
      <c r="H19" s="76">
        <v>2506.1620000000003</v>
      </c>
      <c r="I19" s="76">
        <v>2803.5410000000006</v>
      </c>
      <c r="J19" s="76">
        <v>3194.0879999999997</v>
      </c>
      <c r="K19" s="76">
        <v>3452.4940000000001</v>
      </c>
      <c r="L19" s="76">
        <v>3636.5820000000003</v>
      </c>
      <c r="M19" s="76">
        <v>3669.6859999999988</v>
      </c>
      <c r="N19" s="76">
        <v>3523.395</v>
      </c>
      <c r="O19" s="76">
        <v>3251.0519999999997</v>
      </c>
      <c r="P19" s="76">
        <v>3182.4789999999998</v>
      </c>
      <c r="Q19" s="76">
        <v>3229.4710000000005</v>
      </c>
      <c r="R19" s="76">
        <v>3695.8110000000001</v>
      </c>
      <c r="S19" s="76">
        <v>3994.9860000000003</v>
      </c>
      <c r="T19" s="76">
        <v>4097.9719999999998</v>
      </c>
      <c r="U19" s="76">
        <v>4041.1279999999997</v>
      </c>
      <c r="V19" s="76">
        <v>3769.5330000000004</v>
      </c>
      <c r="W19" s="76">
        <v>3364.6960000000004</v>
      </c>
      <c r="X19" s="76">
        <v>3046.9909999999995</v>
      </c>
      <c r="Y19" s="76">
        <v>2703.1590000000006</v>
      </c>
      <c r="Z19" s="73"/>
      <c r="AA19" s="74">
        <f>SUM(B19:Z19)</f>
        <v>74666.069999999978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116.5</v>
      </c>
      <c r="C21" s="72">
        <v>117</v>
      </c>
      <c r="D21" s="72">
        <v>116.5</v>
      </c>
      <c r="E21" s="72">
        <v>118</v>
      </c>
      <c r="F21" s="72">
        <v>118.5</v>
      </c>
      <c r="G21" s="72">
        <v>115</v>
      </c>
      <c r="H21" s="72">
        <v>117</v>
      </c>
      <c r="I21" s="72">
        <v>114.5</v>
      </c>
      <c r="J21" s="72">
        <v>113</v>
      </c>
      <c r="K21" s="72">
        <v>114.5</v>
      </c>
      <c r="L21" s="72">
        <v>118</v>
      </c>
      <c r="M21" s="72">
        <v>115.5</v>
      </c>
      <c r="N21" s="72">
        <v>116</v>
      </c>
      <c r="O21" s="72">
        <v>118</v>
      </c>
      <c r="P21" s="72">
        <v>117.5</v>
      </c>
      <c r="Q21" s="72">
        <v>121</v>
      </c>
      <c r="R21" s="72">
        <v>129.5</v>
      </c>
      <c r="S21" s="72">
        <v>141.5</v>
      </c>
      <c r="T21" s="72">
        <v>145</v>
      </c>
      <c r="U21" s="72">
        <v>144.5</v>
      </c>
      <c r="V21" s="72">
        <v>138.5</v>
      </c>
      <c r="W21" s="72">
        <v>129</v>
      </c>
      <c r="X21" s="72">
        <v>121</v>
      </c>
      <c r="Y21" s="72">
        <v>118</v>
      </c>
      <c r="Z21" s="72"/>
      <c r="AA21" s="74">
        <f>SUM(B21:Z21)</f>
        <v>2933.5</v>
      </c>
    </row>
    <row r="22" spans="1:27" ht="30" customHeight="1" thickBot="1" x14ac:dyDescent="0.25">
      <c r="A22" s="81" t="s">
        <v>17</v>
      </c>
      <c r="B22" s="82">
        <f t="shared" ref="B22:AA22" si="1">SUM(B17:B21)</f>
        <v>4339.898000000001</v>
      </c>
      <c r="C22" s="83">
        <f t="shared" si="1"/>
        <v>4191.1420000000007</v>
      </c>
      <c r="D22" s="83">
        <f t="shared" si="1"/>
        <v>4068.8969999999999</v>
      </c>
      <c r="E22" s="83">
        <f t="shared" si="1"/>
        <v>4019.2049999999999</v>
      </c>
      <c r="F22" s="83">
        <f t="shared" si="1"/>
        <v>4056.5060000000003</v>
      </c>
      <c r="G22" s="83">
        <f t="shared" si="1"/>
        <v>4206.8700000000008</v>
      </c>
      <c r="H22" s="83">
        <f t="shared" si="1"/>
        <v>4413.3980000000001</v>
      </c>
      <c r="I22" s="83">
        <f t="shared" si="1"/>
        <v>4728.2350000000006</v>
      </c>
      <c r="J22" s="83">
        <f t="shared" si="1"/>
        <v>5161.7979999999998</v>
      </c>
      <c r="K22" s="83">
        <f t="shared" si="1"/>
        <v>5447.9050000000007</v>
      </c>
      <c r="L22" s="83">
        <f t="shared" si="1"/>
        <v>5652.4170000000004</v>
      </c>
      <c r="M22" s="83">
        <f t="shared" si="1"/>
        <v>5680.8079999999991</v>
      </c>
      <c r="N22" s="83">
        <f t="shared" si="1"/>
        <v>5512.5959999999995</v>
      </c>
      <c r="O22" s="83">
        <f t="shared" si="1"/>
        <v>5214.8209999999999</v>
      </c>
      <c r="P22" s="83">
        <f t="shared" si="1"/>
        <v>5123.1639999999998</v>
      </c>
      <c r="Q22" s="83">
        <f t="shared" si="1"/>
        <v>5171.1560000000009</v>
      </c>
      <c r="R22" s="83">
        <f t="shared" si="1"/>
        <v>5711.8860000000004</v>
      </c>
      <c r="S22" s="83">
        <f t="shared" si="1"/>
        <v>6065.2849999999999</v>
      </c>
      <c r="T22" s="83">
        <f t="shared" si="1"/>
        <v>6184.973</v>
      </c>
      <c r="U22" s="83">
        <f t="shared" si="1"/>
        <v>6123.3099999999995</v>
      </c>
      <c r="V22" s="83">
        <f t="shared" si="1"/>
        <v>5815.8710000000001</v>
      </c>
      <c r="W22" s="83">
        <f t="shared" si="1"/>
        <v>5358.116</v>
      </c>
      <c r="X22" s="83">
        <f t="shared" si="1"/>
        <v>4983.3759999999993</v>
      </c>
      <c r="Y22" s="83">
        <f t="shared" si="1"/>
        <v>4604.9060000000009</v>
      </c>
      <c r="Z22" s="84">
        <f t="shared" si="1"/>
        <v>0</v>
      </c>
      <c r="AA22" s="85">
        <f t="shared" si="1"/>
        <v>121836.53899999998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610.5</v>
      </c>
      <c r="C25" s="67">
        <v>611</v>
      </c>
      <c r="D25" s="67">
        <v>610.5</v>
      </c>
      <c r="E25" s="67">
        <v>612</v>
      </c>
      <c r="F25" s="67">
        <v>612.5</v>
      </c>
      <c r="G25" s="67">
        <v>609</v>
      </c>
      <c r="H25" s="67">
        <v>611</v>
      </c>
      <c r="I25" s="67">
        <v>618.5</v>
      </c>
      <c r="J25" s="67">
        <v>617</v>
      </c>
      <c r="K25" s="67">
        <v>618.5</v>
      </c>
      <c r="L25" s="67">
        <v>622</v>
      </c>
      <c r="M25" s="67">
        <v>619.5</v>
      </c>
      <c r="N25" s="67">
        <v>620</v>
      </c>
      <c r="O25" s="67">
        <v>622</v>
      </c>
      <c r="P25" s="67">
        <v>621.5</v>
      </c>
      <c r="Q25" s="67">
        <v>625</v>
      </c>
      <c r="R25" s="67">
        <v>633.5</v>
      </c>
      <c r="S25" s="67">
        <v>645.5</v>
      </c>
      <c r="T25" s="67">
        <v>649</v>
      </c>
      <c r="U25" s="67">
        <v>648.5</v>
      </c>
      <c r="V25" s="67">
        <v>642.5</v>
      </c>
      <c r="W25" s="67">
        <v>633</v>
      </c>
      <c r="X25" s="67">
        <v>625</v>
      </c>
      <c r="Y25" s="67">
        <v>612</v>
      </c>
      <c r="Z25" s="68"/>
      <c r="AA25" s="69">
        <f>SUM(B25:Z25)</f>
        <v>14949.5</v>
      </c>
    </row>
    <row r="26" spans="1:27" ht="24.95" customHeight="1" x14ac:dyDescent="0.2">
      <c r="A26" s="70" t="s">
        <v>20</v>
      </c>
      <c r="B26" s="71">
        <v>3819.3980000000001</v>
      </c>
      <c r="C26" s="72">
        <v>3726.9949999999999</v>
      </c>
      <c r="D26" s="72">
        <v>3567.451</v>
      </c>
      <c r="E26" s="72">
        <v>3539.683</v>
      </c>
      <c r="F26" s="72">
        <v>3534.0059999999999</v>
      </c>
      <c r="G26" s="72">
        <v>3627.87</v>
      </c>
      <c r="H26" s="72">
        <v>3832.3980000000001</v>
      </c>
      <c r="I26" s="72">
        <v>4159.7349999999997</v>
      </c>
      <c r="J26" s="72">
        <v>4709.7979999999998</v>
      </c>
      <c r="K26" s="72">
        <v>4971.0429999999997</v>
      </c>
      <c r="L26" s="72">
        <v>5140.7749999999996</v>
      </c>
      <c r="M26" s="72">
        <v>5151.308</v>
      </c>
      <c r="N26" s="72">
        <v>4982.5959999999995</v>
      </c>
      <c r="O26" s="72">
        <v>4696.8209999999999</v>
      </c>
      <c r="P26" s="72">
        <v>4586.6639999999998</v>
      </c>
      <c r="Q26" s="72">
        <v>4641.1559999999999</v>
      </c>
      <c r="R26" s="72">
        <v>5128.3860000000004</v>
      </c>
      <c r="S26" s="72">
        <v>5469.7849999999999</v>
      </c>
      <c r="T26" s="72">
        <v>5585.973</v>
      </c>
      <c r="U26" s="72">
        <v>5524.81</v>
      </c>
      <c r="V26" s="72">
        <v>5232.3710000000001</v>
      </c>
      <c r="W26" s="72">
        <v>4784.116</v>
      </c>
      <c r="X26" s="72">
        <v>4417.3760000000002</v>
      </c>
      <c r="Y26" s="72">
        <v>4022.9059999999999</v>
      </c>
      <c r="Z26" s="73"/>
      <c r="AA26" s="74">
        <f>SUM(B26:Z26)</f>
        <v>108853.41999999998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4429.8980000000001</v>
      </c>
      <c r="C28" s="57">
        <f t="shared" si="2"/>
        <v>4337.9949999999999</v>
      </c>
      <c r="D28" s="57">
        <f t="shared" si="2"/>
        <v>4177.951</v>
      </c>
      <c r="E28" s="57">
        <f t="shared" si="2"/>
        <v>4151.683</v>
      </c>
      <c r="F28" s="57">
        <f t="shared" si="2"/>
        <v>4146.5059999999994</v>
      </c>
      <c r="G28" s="57">
        <f t="shared" si="2"/>
        <v>4236.87</v>
      </c>
      <c r="H28" s="57">
        <f t="shared" si="2"/>
        <v>4443.3980000000001</v>
      </c>
      <c r="I28" s="57">
        <f t="shared" si="2"/>
        <v>4778.2349999999997</v>
      </c>
      <c r="J28" s="57">
        <f t="shared" si="2"/>
        <v>5326.7979999999998</v>
      </c>
      <c r="K28" s="57">
        <f t="shared" si="2"/>
        <v>5589.5429999999997</v>
      </c>
      <c r="L28" s="57">
        <f t="shared" si="2"/>
        <v>5762.7749999999996</v>
      </c>
      <c r="M28" s="57">
        <f t="shared" si="2"/>
        <v>5770.808</v>
      </c>
      <c r="N28" s="57">
        <f t="shared" si="2"/>
        <v>5602.5959999999995</v>
      </c>
      <c r="O28" s="57">
        <f t="shared" si="2"/>
        <v>5318.8209999999999</v>
      </c>
      <c r="P28" s="57">
        <f t="shared" si="2"/>
        <v>5208.1639999999998</v>
      </c>
      <c r="Q28" s="57">
        <f t="shared" si="2"/>
        <v>5266.1559999999999</v>
      </c>
      <c r="R28" s="57">
        <f t="shared" si="2"/>
        <v>5761.8860000000004</v>
      </c>
      <c r="S28" s="57">
        <f t="shared" si="2"/>
        <v>6115.2849999999999</v>
      </c>
      <c r="T28" s="57">
        <f t="shared" si="2"/>
        <v>6234.973</v>
      </c>
      <c r="U28" s="57">
        <f t="shared" si="2"/>
        <v>6173.31</v>
      </c>
      <c r="V28" s="57">
        <f t="shared" si="2"/>
        <v>5874.8710000000001</v>
      </c>
      <c r="W28" s="57">
        <f t="shared" si="2"/>
        <v>5417.116</v>
      </c>
      <c r="X28" s="57">
        <f t="shared" si="2"/>
        <v>5042.3760000000002</v>
      </c>
      <c r="Y28" s="57">
        <f t="shared" si="2"/>
        <v>4634.9059999999999</v>
      </c>
      <c r="Z28" s="58">
        <f t="shared" si="2"/>
        <v>0</v>
      </c>
      <c r="AA28" s="59">
        <f t="shared" si="2"/>
        <v>123802.91999999998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30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30</v>
      </c>
      <c r="I31" s="90">
        <v>50</v>
      </c>
      <c r="J31" s="90">
        <v>165</v>
      </c>
      <c r="K31" s="90">
        <v>141.63800000000001</v>
      </c>
      <c r="L31" s="90">
        <v>110.358</v>
      </c>
      <c r="M31" s="90">
        <v>90</v>
      </c>
      <c r="N31" s="90">
        <v>90</v>
      </c>
      <c r="O31" s="90">
        <v>104</v>
      </c>
      <c r="P31" s="90">
        <v>85</v>
      </c>
      <c r="Q31" s="90">
        <v>95</v>
      </c>
      <c r="R31" s="90">
        <v>50</v>
      </c>
      <c r="S31" s="90">
        <v>50</v>
      </c>
      <c r="T31" s="90">
        <v>50</v>
      </c>
      <c r="U31" s="90">
        <v>50</v>
      </c>
      <c r="V31" s="90">
        <v>59</v>
      </c>
      <c r="W31" s="90">
        <v>59</v>
      </c>
      <c r="X31" s="90">
        <v>59</v>
      </c>
      <c r="Y31" s="90">
        <v>30</v>
      </c>
      <c r="Z31" s="91"/>
      <c r="AA31" s="69">
        <f t="shared" ref="AA31:AA36" si="3">SUM(B31:Z31)</f>
        <v>1547.9960000000001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60</v>
      </c>
      <c r="C35" s="94">
        <v>116.85299999999999</v>
      </c>
      <c r="D35" s="94">
        <v>79.054000000000002</v>
      </c>
      <c r="E35" s="94">
        <v>102.47800000000001</v>
      </c>
      <c r="F35" s="94">
        <v>60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418.38499999999999</v>
      </c>
    </row>
    <row r="36" spans="1:27" ht="30" customHeight="1" thickBot="1" x14ac:dyDescent="0.25">
      <c r="A36" s="81" t="s">
        <v>39</v>
      </c>
      <c r="B36" s="82">
        <f>SUM(B31:B35)</f>
        <v>90</v>
      </c>
      <c r="C36" s="83">
        <f t="shared" ref="C36:Z36" si="4">SUM(C31:C35)</f>
        <v>146.85300000000001</v>
      </c>
      <c r="D36" s="83">
        <f t="shared" si="4"/>
        <v>109.054</v>
      </c>
      <c r="E36" s="83">
        <f t="shared" si="4"/>
        <v>132.47800000000001</v>
      </c>
      <c r="F36" s="83">
        <f t="shared" si="4"/>
        <v>90</v>
      </c>
      <c r="G36" s="83">
        <f t="shared" si="4"/>
        <v>30</v>
      </c>
      <c r="H36" s="83">
        <f t="shared" si="4"/>
        <v>30</v>
      </c>
      <c r="I36" s="83">
        <f t="shared" si="4"/>
        <v>50</v>
      </c>
      <c r="J36" s="83">
        <f t="shared" si="4"/>
        <v>165</v>
      </c>
      <c r="K36" s="83">
        <f t="shared" si="4"/>
        <v>141.63800000000001</v>
      </c>
      <c r="L36" s="83">
        <f t="shared" si="4"/>
        <v>110.358</v>
      </c>
      <c r="M36" s="83">
        <f t="shared" si="4"/>
        <v>90</v>
      </c>
      <c r="N36" s="83">
        <f t="shared" si="4"/>
        <v>90</v>
      </c>
      <c r="O36" s="83">
        <f t="shared" si="4"/>
        <v>104</v>
      </c>
      <c r="P36" s="83">
        <f t="shared" si="4"/>
        <v>85</v>
      </c>
      <c r="Q36" s="83">
        <f t="shared" si="4"/>
        <v>95</v>
      </c>
      <c r="R36" s="83">
        <f t="shared" si="4"/>
        <v>50</v>
      </c>
      <c r="S36" s="83">
        <f t="shared" si="4"/>
        <v>50</v>
      </c>
      <c r="T36" s="83">
        <f t="shared" si="4"/>
        <v>50</v>
      </c>
      <c r="U36" s="83">
        <f t="shared" si="4"/>
        <v>50</v>
      </c>
      <c r="V36" s="83">
        <f t="shared" si="4"/>
        <v>59</v>
      </c>
      <c r="W36" s="83">
        <f t="shared" si="4"/>
        <v>59</v>
      </c>
      <c r="X36" s="83">
        <f t="shared" si="4"/>
        <v>59</v>
      </c>
      <c r="Y36" s="83">
        <f t="shared" si="4"/>
        <v>30</v>
      </c>
      <c r="Z36" s="84">
        <f t="shared" si="4"/>
        <v>0</v>
      </c>
      <c r="AA36" s="85">
        <f t="shared" si="3"/>
        <v>1966.3810000000001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4429.898000000001</v>
      </c>
      <c r="C39" s="83">
        <f t="shared" ref="C39:Z39" si="6">SUM(C10:C13)+C22+C36</f>
        <v>4337.9950000000008</v>
      </c>
      <c r="D39" s="83">
        <f t="shared" si="6"/>
        <v>4177.951</v>
      </c>
      <c r="E39" s="83">
        <f t="shared" si="6"/>
        <v>4151.683</v>
      </c>
      <c r="F39" s="83">
        <f t="shared" si="6"/>
        <v>4146.5060000000003</v>
      </c>
      <c r="G39" s="83">
        <f t="shared" si="6"/>
        <v>4236.8700000000008</v>
      </c>
      <c r="H39" s="83">
        <f t="shared" si="6"/>
        <v>4443.3980000000001</v>
      </c>
      <c r="I39" s="83">
        <f t="shared" si="6"/>
        <v>4778.2350000000006</v>
      </c>
      <c r="J39" s="83">
        <f t="shared" si="6"/>
        <v>5326.7979999999998</v>
      </c>
      <c r="K39" s="83">
        <f t="shared" si="6"/>
        <v>5589.5430000000006</v>
      </c>
      <c r="L39" s="83">
        <f t="shared" si="6"/>
        <v>5762.7750000000005</v>
      </c>
      <c r="M39" s="83">
        <f t="shared" si="6"/>
        <v>5770.8079999999991</v>
      </c>
      <c r="N39" s="83">
        <f t="shared" si="6"/>
        <v>5602.5959999999995</v>
      </c>
      <c r="O39" s="83">
        <f t="shared" si="6"/>
        <v>5318.8209999999999</v>
      </c>
      <c r="P39" s="83">
        <f t="shared" si="6"/>
        <v>5208.1639999999998</v>
      </c>
      <c r="Q39" s="83">
        <f t="shared" si="6"/>
        <v>5266.1560000000009</v>
      </c>
      <c r="R39" s="83">
        <f t="shared" si="6"/>
        <v>5761.8860000000004</v>
      </c>
      <c r="S39" s="83">
        <f t="shared" si="6"/>
        <v>6115.2849999999999</v>
      </c>
      <c r="T39" s="83">
        <f t="shared" si="6"/>
        <v>6234.973</v>
      </c>
      <c r="U39" s="83">
        <f t="shared" si="6"/>
        <v>6173.3099999999995</v>
      </c>
      <c r="V39" s="83">
        <f t="shared" si="6"/>
        <v>5874.8710000000001</v>
      </c>
      <c r="W39" s="83">
        <f t="shared" si="6"/>
        <v>5417.116</v>
      </c>
      <c r="X39" s="83">
        <f t="shared" si="6"/>
        <v>5042.3759999999993</v>
      </c>
      <c r="Y39" s="83">
        <f t="shared" si="6"/>
        <v>4634.9060000000009</v>
      </c>
      <c r="Z39" s="84">
        <f t="shared" si="6"/>
        <v>0</v>
      </c>
      <c r="AA39" s="96">
        <f>SUM(B39:Z39)</f>
        <v>123802.92000000001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2020-11-14T12:03:57Z</dcterms:created>
  <dcterms:modified xsi:type="dcterms:W3CDTF">2020-11-14T12:03:58Z</dcterms:modified>
</cp:coreProperties>
</file>