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[1]SPOT_Orders_OverView_01!$A$83:$A$145</definedName>
    <definedName name="MKT_OVW_PARTICIPANTS_S">[1]SPOT_Orders_OverView_01!$A$5:$A$79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<sst xmlns="http://schemas.openxmlformats.org/spreadsheetml/2006/main" count="74" uniqueCount="41">
  <si>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13/11/2020 14:27:36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</si>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</sst>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644</c:v>
                </c:pt>
                <c:pt idx="1">
                  <c:v>644</c:v>
                </c:pt>
                <c:pt idx="2">
                  <c:v>644</c:v>
                </c:pt>
                <c:pt idx="3">
                  <c:v>644</c:v>
                </c:pt>
                <c:pt idx="4">
                  <c:v>644</c:v>
                </c:pt>
                <c:pt idx="5">
                  <c:v>644</c:v>
                </c:pt>
                <c:pt idx="6">
                  <c:v>644</c:v>
                </c:pt>
                <c:pt idx="7">
                  <c:v>644</c:v>
                </c:pt>
                <c:pt idx="8">
                  <c:v>644</c:v>
                </c:pt>
                <c:pt idx="9">
                  <c:v>644</c:v>
                </c:pt>
                <c:pt idx="10">
                  <c:v>644</c:v>
                </c:pt>
                <c:pt idx="11">
                  <c:v>644</c:v>
                </c:pt>
                <c:pt idx="12">
                  <c:v>644</c:v>
                </c:pt>
                <c:pt idx="13">
                  <c:v>644</c:v>
                </c:pt>
                <c:pt idx="14">
                  <c:v>644</c:v>
                </c:pt>
                <c:pt idx="15">
                  <c:v>644</c:v>
                </c:pt>
                <c:pt idx="16">
                  <c:v>802.11099999999999</c:v>
                </c:pt>
                <c:pt idx="17">
                  <c:v>959</c:v>
                </c:pt>
                <c:pt idx="18">
                  <c:v>959</c:v>
                </c:pt>
                <c:pt idx="19">
                  <c:v>959</c:v>
                </c:pt>
                <c:pt idx="20">
                  <c:v>644</c:v>
                </c:pt>
                <c:pt idx="21">
                  <c:v>644</c:v>
                </c:pt>
                <c:pt idx="22">
                  <c:v>644</c:v>
                </c:pt>
                <c:pt idx="23">
                  <c:v>644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2431.35</c:v>
                </c:pt>
                <c:pt idx="1">
                  <c:v>2415.14</c:v>
                </c:pt>
                <c:pt idx="2">
                  <c:v>2374.9</c:v>
                </c:pt>
                <c:pt idx="3">
                  <c:v>2374.9</c:v>
                </c:pt>
                <c:pt idx="4">
                  <c:v>2374.9</c:v>
                </c:pt>
                <c:pt idx="5">
                  <c:v>2374.9</c:v>
                </c:pt>
                <c:pt idx="6">
                  <c:v>2554.87</c:v>
                </c:pt>
                <c:pt idx="7">
                  <c:v>2640.9609999999998</c:v>
                </c:pt>
                <c:pt idx="8">
                  <c:v>2620.7309999999998</c:v>
                </c:pt>
                <c:pt idx="9">
                  <c:v>2584.8959999999997</c:v>
                </c:pt>
                <c:pt idx="10">
                  <c:v>2581.9</c:v>
                </c:pt>
                <c:pt idx="11">
                  <c:v>2581.9</c:v>
                </c:pt>
                <c:pt idx="12">
                  <c:v>2575.538</c:v>
                </c:pt>
                <c:pt idx="13">
                  <c:v>2574.9</c:v>
                </c:pt>
                <c:pt idx="14">
                  <c:v>2594.0860000000002</c:v>
                </c:pt>
                <c:pt idx="15">
                  <c:v>2854.8</c:v>
                </c:pt>
                <c:pt idx="16">
                  <c:v>3029.5520000000001</c:v>
                </c:pt>
                <c:pt idx="17">
                  <c:v>3262.0749999999998</c:v>
                </c:pt>
                <c:pt idx="18">
                  <c:v>3200.3739999999998</c:v>
                </c:pt>
                <c:pt idx="19">
                  <c:v>3209.6269999999995</c:v>
                </c:pt>
                <c:pt idx="20">
                  <c:v>3249.3119999999999</c:v>
                </c:pt>
                <c:pt idx="21">
                  <c:v>2799.4719999999998</c:v>
                </c:pt>
                <c:pt idx="22">
                  <c:v>2422.9</c:v>
                </c:pt>
                <c:pt idx="23">
                  <c:v>2251.9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1169.703</c:v>
                </c:pt>
                <c:pt idx="1">
                  <c:v>1086.1279999999999</c:v>
                </c:pt>
                <c:pt idx="2">
                  <c:v>968</c:v>
                </c:pt>
                <c:pt idx="3">
                  <c:v>951.11900000000003</c:v>
                </c:pt>
                <c:pt idx="4">
                  <c:v>920.72399999999993</c:v>
                </c:pt>
                <c:pt idx="5">
                  <c:v>972.04399999999987</c:v>
                </c:pt>
                <c:pt idx="6">
                  <c:v>961.01600000000008</c:v>
                </c:pt>
                <c:pt idx="7">
                  <c:v>969</c:v>
                </c:pt>
                <c:pt idx="8">
                  <c:v>933.40899999999999</c:v>
                </c:pt>
                <c:pt idx="9">
                  <c:v>803.85</c:v>
                </c:pt>
                <c:pt idx="10">
                  <c:v>825</c:v>
                </c:pt>
                <c:pt idx="11">
                  <c:v>783.04399999999998</c:v>
                </c:pt>
                <c:pt idx="12">
                  <c:v>825</c:v>
                </c:pt>
                <c:pt idx="13">
                  <c:v>838</c:v>
                </c:pt>
                <c:pt idx="14">
                  <c:v>919</c:v>
                </c:pt>
                <c:pt idx="15">
                  <c:v>1102</c:v>
                </c:pt>
                <c:pt idx="16">
                  <c:v>1284</c:v>
                </c:pt>
                <c:pt idx="17">
                  <c:v>1284</c:v>
                </c:pt>
                <c:pt idx="18">
                  <c:v>1284</c:v>
                </c:pt>
                <c:pt idx="19">
                  <c:v>1249</c:v>
                </c:pt>
                <c:pt idx="20">
                  <c:v>1247</c:v>
                </c:pt>
                <c:pt idx="21">
                  <c:v>1190</c:v>
                </c:pt>
                <c:pt idx="22">
                  <c:v>1244.021</c:v>
                </c:pt>
                <c:pt idx="23">
                  <c:v>1043.1480000000001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338.91300000000001</c:v>
                </c:pt>
                <c:pt idx="1">
                  <c:v>376.63700000000006</c:v>
                </c:pt>
                <c:pt idx="2">
                  <c:v>406.17500000000001</c:v>
                </c:pt>
                <c:pt idx="3">
                  <c:v>431.07499999999999</c:v>
                </c:pt>
                <c:pt idx="4">
                  <c:v>467.75400000000008</c:v>
                </c:pt>
                <c:pt idx="5">
                  <c:v>486.52599999999995</c:v>
                </c:pt>
                <c:pt idx="6">
                  <c:v>579.87499999999989</c:v>
                </c:pt>
                <c:pt idx="7">
                  <c:v>971.72799999999984</c:v>
                </c:pt>
                <c:pt idx="8">
                  <c:v>1483.0520000000004</c:v>
                </c:pt>
                <c:pt idx="9">
                  <c:v>1854.0149999999999</c:v>
                </c:pt>
                <c:pt idx="10">
                  <c:v>2011.5240000000001</c:v>
                </c:pt>
                <c:pt idx="11">
                  <c:v>2065.3730000000005</c:v>
                </c:pt>
                <c:pt idx="12">
                  <c:v>2014.2849999999999</c:v>
                </c:pt>
                <c:pt idx="13">
                  <c:v>1828.7639999999994</c:v>
                </c:pt>
                <c:pt idx="14">
                  <c:v>1447.2610000000002</c:v>
                </c:pt>
                <c:pt idx="15">
                  <c:v>960.35900000000004</c:v>
                </c:pt>
                <c:pt idx="16">
                  <c:v>751.52799999999991</c:v>
                </c:pt>
                <c:pt idx="17">
                  <c:v>748.49900000000002</c:v>
                </c:pt>
                <c:pt idx="18">
                  <c:v>744.05700000000002</c:v>
                </c:pt>
                <c:pt idx="19">
                  <c:v>718.97799999999995</c:v>
                </c:pt>
                <c:pt idx="20">
                  <c:v>733.14699999999993</c:v>
                </c:pt>
                <c:pt idx="21">
                  <c:v>744.77499999999998</c:v>
                </c:pt>
                <c:pt idx="22">
                  <c:v>745.36099999999999</c:v>
                </c:pt>
                <c:pt idx="23">
                  <c:v>756.56600000000003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50</c:v>
                </c:pt>
                <c:pt idx="5">
                  <c:v>91</c:v>
                </c:pt>
                <c:pt idx="6">
                  <c:v>91</c:v>
                </c:pt>
                <c:pt idx="7">
                  <c:v>110</c:v>
                </c:pt>
                <c:pt idx="8">
                  <c:v>160</c:v>
                </c:pt>
                <c:pt idx="9">
                  <c:v>173</c:v>
                </c:pt>
                <c:pt idx="10">
                  <c:v>240</c:v>
                </c:pt>
                <c:pt idx="11">
                  <c:v>210</c:v>
                </c:pt>
                <c:pt idx="12">
                  <c:v>121</c:v>
                </c:pt>
                <c:pt idx="13">
                  <c:v>91</c:v>
                </c:pt>
                <c:pt idx="14">
                  <c:v>65</c:v>
                </c:pt>
                <c:pt idx="15">
                  <c:v>65</c:v>
                </c:pt>
                <c:pt idx="16">
                  <c:v>79</c:v>
                </c:pt>
                <c:pt idx="17">
                  <c:v>163</c:v>
                </c:pt>
                <c:pt idx="18">
                  <c:v>288</c:v>
                </c:pt>
                <c:pt idx="19">
                  <c:v>276</c:v>
                </c:pt>
                <c:pt idx="20">
                  <c:v>201</c:v>
                </c:pt>
                <c:pt idx="21">
                  <c:v>141</c:v>
                </c:pt>
                <c:pt idx="22">
                  <c:v>100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0687912"/>
        <c:axId val="281497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4613.9660000000003</c:v>
                </c:pt>
                <c:pt idx="1">
                  <c:v>4551.9049999999997</c:v>
                </c:pt>
                <c:pt idx="2">
                  <c:v>4423.0749999999998</c:v>
                </c:pt>
                <c:pt idx="3">
                  <c:v>4431.0940000000001</c:v>
                </c:pt>
                <c:pt idx="4">
                  <c:v>4457.3779999999997</c:v>
                </c:pt>
                <c:pt idx="5">
                  <c:v>4568.47</c:v>
                </c:pt>
                <c:pt idx="6">
                  <c:v>4830.7610000000004</c:v>
                </c:pt>
                <c:pt idx="7">
                  <c:v>5335.6890000000003</c:v>
                </c:pt>
                <c:pt idx="8">
                  <c:v>5841.192</c:v>
                </c:pt>
                <c:pt idx="9">
                  <c:v>6059.7610000000004</c:v>
                </c:pt>
                <c:pt idx="10">
                  <c:v>6302.424</c:v>
                </c:pt>
                <c:pt idx="11">
                  <c:v>6284.317</c:v>
                </c:pt>
                <c:pt idx="12">
                  <c:v>6179.8230000000003</c:v>
                </c:pt>
                <c:pt idx="13">
                  <c:v>5976.6639999999998</c:v>
                </c:pt>
                <c:pt idx="14">
                  <c:v>5669.3469999999998</c:v>
                </c:pt>
                <c:pt idx="15">
                  <c:v>5626.1589999999997</c:v>
                </c:pt>
                <c:pt idx="16">
                  <c:v>5946.1909999999998</c:v>
                </c:pt>
                <c:pt idx="17">
                  <c:v>6416.5739999999996</c:v>
                </c:pt>
                <c:pt idx="18">
                  <c:v>6475.4309999999996</c:v>
                </c:pt>
                <c:pt idx="19">
                  <c:v>6412.6049999999996</c:v>
                </c:pt>
                <c:pt idx="20">
                  <c:v>6074.4589999999998</c:v>
                </c:pt>
                <c:pt idx="21">
                  <c:v>5519.2470000000003</c:v>
                </c:pt>
                <c:pt idx="22">
                  <c:v>5156.2820000000002</c:v>
                </c:pt>
                <c:pt idx="23">
                  <c:v>4725.6139999999996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687912"/>
        <c:axId val="281497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47.24</c:v>
                </c:pt>
                <c:pt idx="1">
                  <c:v>44</c:v>
                </c:pt>
                <c:pt idx="2">
                  <c:v>42.05</c:v>
                </c:pt>
                <c:pt idx="3">
                  <c:v>38.75</c:v>
                </c:pt>
                <c:pt idx="4">
                  <c:v>38.71</c:v>
                </c:pt>
                <c:pt idx="5">
                  <c:v>40.72</c:v>
                </c:pt>
                <c:pt idx="6">
                  <c:v>43.92</c:v>
                </c:pt>
                <c:pt idx="7">
                  <c:v>45.69</c:v>
                </c:pt>
                <c:pt idx="8">
                  <c:v>45.24</c:v>
                </c:pt>
                <c:pt idx="9">
                  <c:v>43.19</c:v>
                </c:pt>
                <c:pt idx="10">
                  <c:v>39.61</c:v>
                </c:pt>
                <c:pt idx="11">
                  <c:v>40.479999999999997</c:v>
                </c:pt>
                <c:pt idx="12">
                  <c:v>41.55</c:v>
                </c:pt>
                <c:pt idx="13">
                  <c:v>38.43</c:v>
                </c:pt>
                <c:pt idx="14">
                  <c:v>42.55</c:v>
                </c:pt>
                <c:pt idx="15">
                  <c:v>50.19</c:v>
                </c:pt>
                <c:pt idx="16">
                  <c:v>85.9</c:v>
                </c:pt>
                <c:pt idx="17">
                  <c:v>86.15</c:v>
                </c:pt>
                <c:pt idx="18">
                  <c:v>86.15</c:v>
                </c:pt>
                <c:pt idx="19">
                  <c:v>86.15</c:v>
                </c:pt>
                <c:pt idx="20">
                  <c:v>66</c:v>
                </c:pt>
                <c:pt idx="21">
                  <c:v>51.58</c:v>
                </c:pt>
                <c:pt idx="22">
                  <c:v>46</c:v>
                </c:pt>
                <c:pt idx="23">
                  <c:v>38.44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98016"/>
        <c:axId val="281497624"/>
      </c:lineChart>
      <c:catAx>
        <c:axId val="23068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97232"/>
        <c:crosses val="autoZero"/>
        <c:auto val="1"/>
        <c:lblAlgn val="ctr"/>
        <c:lblOffset val="100"/>
        <c:noMultiLvlLbl val="0"/>
      </c:catAx>
      <c:valAx>
        <c:axId val="28149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687912"/>
        <c:crosses val="autoZero"/>
        <c:crossBetween val="between"/>
      </c:valAx>
      <c:valAx>
        <c:axId val="281497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98016"/>
        <c:crosses val="max"/>
        <c:crossBetween val="between"/>
      </c:valAx>
      <c:catAx>
        <c:axId val="281498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497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44149</v>
          </cell>
        </row>
        <row r="4">
          <cell r="C4" t="str">
            <v>DAM</v>
          </cell>
        </row>
        <row r="19">
          <cell r="C19">
            <v>16559.111000000001</v>
          </cell>
        </row>
        <row r="20">
          <cell r="C20">
            <v>63935.884000000042</v>
          </cell>
        </row>
        <row r="21">
          <cell r="C21">
            <v>2865</v>
          </cell>
        </row>
        <row r="22">
          <cell r="C22">
            <v>24852.206000000006</v>
          </cell>
        </row>
        <row r="23">
          <cell r="C23">
            <v>23666.226999999999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24049.761000000002</v>
          </cell>
        </row>
        <row r="32">
          <cell r="C32">
            <v>23397.250999999997</v>
          </cell>
        </row>
        <row r="33">
          <cell r="C33">
            <v>77683.323000000019</v>
          </cell>
        </row>
        <row r="34">
          <cell r="C34">
            <v>0</v>
          </cell>
        </row>
        <row r="35">
          <cell r="C35">
            <v>3738.5929999999994</v>
          </cell>
        </row>
        <row r="36">
          <cell r="C36">
            <v>3009.5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47.24</v>
          </cell>
          <cell r="C7">
            <v>44</v>
          </cell>
          <cell r="D7">
            <v>42.05</v>
          </cell>
          <cell r="E7">
            <v>38.75</v>
          </cell>
          <cell r="F7">
            <v>38.71</v>
          </cell>
          <cell r="G7">
            <v>40.72</v>
          </cell>
          <cell r="H7">
            <v>43.92</v>
          </cell>
          <cell r="I7">
            <v>45.69</v>
          </cell>
          <cell r="J7">
            <v>45.24</v>
          </cell>
          <cell r="K7">
            <v>43.19</v>
          </cell>
          <cell r="L7">
            <v>39.61</v>
          </cell>
          <cell r="M7">
            <v>40.479999999999997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85.9</v>
          </cell>
          <cell r="S7">
            <v>86.15</v>
          </cell>
          <cell r="T7">
            <v>86.15</v>
          </cell>
          <cell r="U7">
            <v>86.15</v>
          </cell>
          <cell r="V7">
            <v>66</v>
          </cell>
          <cell r="W7">
            <v>51.58</v>
          </cell>
          <cell r="X7">
            <v>46</v>
          </cell>
          <cell r="Y7">
            <v>38.44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247</v>
          </cell>
          <cell r="T12">
            <v>247</v>
          </cell>
          <cell r="U12">
            <v>247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220</v>
          </cell>
          <cell r="S13">
            <v>220</v>
          </cell>
          <cell r="T13">
            <v>220</v>
          </cell>
          <cell r="U13">
            <v>220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180</v>
          </cell>
          <cell r="C17">
            <v>180</v>
          </cell>
          <cell r="D17">
            <v>180</v>
          </cell>
          <cell r="E17">
            <v>180</v>
          </cell>
          <cell r="F17">
            <v>180</v>
          </cell>
          <cell r="G17">
            <v>180</v>
          </cell>
          <cell r="H17">
            <v>180</v>
          </cell>
          <cell r="I17">
            <v>180</v>
          </cell>
          <cell r="J17">
            <v>180</v>
          </cell>
          <cell r="K17">
            <v>180</v>
          </cell>
          <cell r="L17">
            <v>180</v>
          </cell>
          <cell r="M17">
            <v>180</v>
          </cell>
          <cell r="N17">
            <v>180</v>
          </cell>
          <cell r="O17">
            <v>180</v>
          </cell>
          <cell r="P17">
            <v>180</v>
          </cell>
          <cell r="Q17">
            <v>180</v>
          </cell>
          <cell r="R17">
            <v>215.11099999999999</v>
          </cell>
          <cell r="S17">
            <v>280</v>
          </cell>
          <cell r="T17">
            <v>280</v>
          </cell>
          <cell r="U17">
            <v>280</v>
          </cell>
          <cell r="V17">
            <v>180</v>
          </cell>
          <cell r="W17">
            <v>180</v>
          </cell>
          <cell r="X17">
            <v>180</v>
          </cell>
          <cell r="Y17">
            <v>180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410</v>
          </cell>
          <cell r="O25">
            <v>410</v>
          </cell>
          <cell r="P25">
            <v>413</v>
          </cell>
          <cell r="Q25">
            <v>415</v>
          </cell>
          <cell r="R25">
            <v>415</v>
          </cell>
          <cell r="S25">
            <v>415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350</v>
          </cell>
          <cell r="D26">
            <v>350</v>
          </cell>
          <cell r="E26">
            <v>350</v>
          </cell>
          <cell r="F26">
            <v>350</v>
          </cell>
          <cell r="G26">
            <v>350</v>
          </cell>
          <cell r="H26">
            <v>350</v>
          </cell>
          <cell r="I26">
            <v>350</v>
          </cell>
          <cell r="J26">
            <v>350</v>
          </cell>
          <cell r="K26">
            <v>350</v>
          </cell>
          <cell r="L26">
            <v>350</v>
          </cell>
          <cell r="M26">
            <v>350</v>
          </cell>
          <cell r="N26">
            <v>350</v>
          </cell>
          <cell r="O26">
            <v>350</v>
          </cell>
          <cell r="P26">
            <v>350</v>
          </cell>
          <cell r="Q26">
            <v>360</v>
          </cell>
          <cell r="R26">
            <v>526</v>
          </cell>
          <cell r="S26">
            <v>526</v>
          </cell>
          <cell r="T26">
            <v>526</v>
          </cell>
          <cell r="U26">
            <v>526</v>
          </cell>
          <cell r="V26">
            <v>526</v>
          </cell>
          <cell r="W26">
            <v>398.60399999999998</v>
          </cell>
          <cell r="X26">
            <v>350</v>
          </cell>
          <cell r="Y26">
            <v>350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352</v>
          </cell>
          <cell r="I28">
            <v>352</v>
          </cell>
          <cell r="J28">
            <v>352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439</v>
          </cell>
          <cell r="R28">
            <v>438</v>
          </cell>
          <cell r="S28">
            <v>438</v>
          </cell>
          <cell r="T28">
            <v>439</v>
          </cell>
          <cell r="U28">
            <v>440</v>
          </cell>
          <cell r="V28">
            <v>440</v>
          </cell>
          <cell r="W28">
            <v>440</v>
          </cell>
          <cell r="X28">
            <v>265</v>
          </cell>
          <cell r="Y28">
            <v>265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559.92100000000005</v>
          </cell>
          <cell r="R29">
            <v>500</v>
          </cell>
          <cell r="S29">
            <v>693.46900000000005</v>
          </cell>
          <cell r="T29">
            <v>572.76800000000003</v>
          </cell>
          <cell r="U29">
            <v>612.02099999999996</v>
          </cell>
          <cell r="V29">
            <v>759.58699999999999</v>
          </cell>
          <cell r="W29">
            <v>500</v>
          </cell>
          <cell r="X29">
            <v>500</v>
          </cell>
          <cell r="Y29">
            <v>500</v>
          </cell>
        </row>
        <row r="30"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30</v>
          </cell>
        </row>
        <row r="31">
          <cell r="Q31">
            <v>5</v>
          </cell>
          <cell r="R31">
            <v>5</v>
          </cell>
          <cell r="S31">
            <v>5</v>
          </cell>
          <cell r="T31">
            <v>5</v>
          </cell>
        </row>
        <row r="35">
          <cell r="B35">
            <v>256.45</v>
          </cell>
          <cell r="C35">
            <v>250.24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285</v>
          </cell>
          <cell r="I35">
            <v>285</v>
          </cell>
          <cell r="J35">
            <v>285</v>
          </cell>
          <cell r="K35">
            <v>285</v>
          </cell>
          <cell r="L35">
            <v>285</v>
          </cell>
          <cell r="M35">
            <v>285</v>
          </cell>
          <cell r="N35">
            <v>285</v>
          </cell>
          <cell r="O35">
            <v>285</v>
          </cell>
          <cell r="P35">
            <v>285</v>
          </cell>
          <cell r="Q35">
            <v>289.71800000000002</v>
          </cell>
          <cell r="R35">
            <v>337.65199999999999</v>
          </cell>
          <cell r="S35">
            <v>336.70600000000002</v>
          </cell>
          <cell r="T35">
            <v>336.70600000000002</v>
          </cell>
          <cell r="U35">
            <v>336.70600000000002</v>
          </cell>
          <cell r="V35">
            <v>326.23700000000002</v>
          </cell>
          <cell r="W35">
            <v>295.96800000000002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198</v>
          </cell>
          <cell r="C37">
            <v>198</v>
          </cell>
          <cell r="D37">
            <v>178</v>
          </cell>
          <cell r="E37">
            <v>178</v>
          </cell>
          <cell r="F37">
            <v>178</v>
          </cell>
          <cell r="G37">
            <v>178</v>
          </cell>
          <cell r="H37">
            <v>253.24600000000001</v>
          </cell>
          <cell r="I37">
            <v>293.20299999999997</v>
          </cell>
          <cell r="J37">
            <v>280.67700000000002</v>
          </cell>
          <cell r="K37">
            <v>239.25399999999999</v>
          </cell>
          <cell r="L37">
            <v>250</v>
          </cell>
          <cell r="M37">
            <v>250</v>
          </cell>
          <cell r="N37">
            <v>250.63800000000001</v>
          </cell>
          <cell r="O37">
            <v>250</v>
          </cell>
          <cell r="P37">
            <v>266.18599999999998</v>
          </cell>
          <cell r="Q37">
            <v>296.774</v>
          </cell>
          <cell r="R37">
            <v>310</v>
          </cell>
          <cell r="S37">
            <v>360</v>
          </cell>
          <cell r="T37">
            <v>360</v>
          </cell>
          <cell r="U37">
            <v>360</v>
          </cell>
          <cell r="V37">
            <v>339.49700000000001</v>
          </cell>
          <cell r="W37">
            <v>320</v>
          </cell>
          <cell r="X37">
            <v>255</v>
          </cell>
          <cell r="Y37">
            <v>160</v>
          </cell>
        </row>
        <row r="38">
          <cell r="B38">
            <v>220</v>
          </cell>
          <cell r="C38">
            <v>220</v>
          </cell>
          <cell r="D38">
            <v>200</v>
          </cell>
          <cell r="E38">
            <v>200</v>
          </cell>
          <cell r="F38">
            <v>200</v>
          </cell>
          <cell r="G38">
            <v>200</v>
          </cell>
          <cell r="H38">
            <v>269.72399999999999</v>
          </cell>
          <cell r="I38">
            <v>315.858</v>
          </cell>
          <cell r="J38">
            <v>308.154</v>
          </cell>
          <cell r="K38">
            <v>313.74200000000002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321.48700000000002</v>
          </cell>
          <cell r="R38">
            <v>330</v>
          </cell>
          <cell r="S38">
            <v>320</v>
          </cell>
          <cell r="T38">
            <v>376</v>
          </cell>
          <cell r="U38">
            <v>360</v>
          </cell>
          <cell r="V38">
            <v>313.09100000000001</v>
          </cell>
          <cell r="W38">
            <v>300</v>
          </cell>
          <cell r="X38">
            <v>258</v>
          </cell>
          <cell r="Y38">
            <v>182</v>
          </cell>
        </row>
        <row r="40">
          <cell r="F40">
            <v>20</v>
          </cell>
          <cell r="G40">
            <v>20</v>
          </cell>
          <cell r="H40">
            <v>20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32</v>
          </cell>
          <cell r="U40">
            <v>40</v>
          </cell>
          <cell r="V40">
            <v>20</v>
          </cell>
          <cell r="W40">
            <v>20</v>
          </cell>
          <cell r="X40">
            <v>20</v>
          </cell>
        </row>
        <row r="41">
          <cell r="G41">
            <v>15</v>
          </cell>
          <cell r="H41">
            <v>15</v>
          </cell>
          <cell r="I41">
            <v>40</v>
          </cell>
          <cell r="J41">
            <v>40</v>
          </cell>
          <cell r="K41">
            <v>33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K43">
            <v>54</v>
          </cell>
          <cell r="L43">
            <v>46</v>
          </cell>
        </row>
        <row r="44">
          <cell r="L44">
            <v>79</v>
          </cell>
          <cell r="M44">
            <v>115</v>
          </cell>
        </row>
        <row r="45">
          <cell r="T45">
            <v>90</v>
          </cell>
        </row>
        <row r="48">
          <cell r="S48">
            <v>98</v>
          </cell>
          <cell r="T48">
            <v>121</v>
          </cell>
          <cell r="U48">
            <v>81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U51">
            <v>60</v>
          </cell>
          <cell r="V51">
            <v>60</v>
          </cell>
        </row>
        <row r="53">
          <cell r="U53">
            <v>50</v>
          </cell>
          <cell r="V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L56">
            <v>14</v>
          </cell>
          <cell r="M56">
            <v>14</v>
          </cell>
          <cell r="N56">
            <v>14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338.91300000000001</v>
          </cell>
          <cell r="C59">
            <v>376.63700000000006</v>
          </cell>
          <cell r="D59">
            <v>406.17500000000001</v>
          </cell>
          <cell r="E59">
            <v>431.07499999999999</v>
          </cell>
          <cell r="F59">
            <v>467.75400000000008</v>
          </cell>
          <cell r="G59">
            <v>486.52599999999995</v>
          </cell>
          <cell r="H59">
            <v>579.87499999999989</v>
          </cell>
          <cell r="I59">
            <v>971.72799999999984</v>
          </cell>
          <cell r="J59">
            <v>1483.0520000000004</v>
          </cell>
          <cell r="K59">
            <v>1854.0149999999999</v>
          </cell>
          <cell r="L59">
            <v>2011.5240000000001</v>
          </cell>
          <cell r="M59">
            <v>2065.3730000000005</v>
          </cell>
          <cell r="N59">
            <v>2014.2849999999999</v>
          </cell>
          <cell r="O59">
            <v>1828.7639999999994</v>
          </cell>
          <cell r="P59">
            <v>1447.2610000000002</v>
          </cell>
          <cell r="Q59">
            <v>960.35900000000004</v>
          </cell>
          <cell r="R59">
            <v>751.52799999999991</v>
          </cell>
          <cell r="S59">
            <v>748.49900000000002</v>
          </cell>
          <cell r="T59">
            <v>744.05700000000002</v>
          </cell>
          <cell r="U59">
            <v>718.97799999999995</v>
          </cell>
          <cell r="V59">
            <v>733.14699999999993</v>
          </cell>
          <cell r="W59">
            <v>744.77499999999998</v>
          </cell>
          <cell r="X59">
            <v>745.36099999999999</v>
          </cell>
          <cell r="Y59">
            <v>756.56600000000003</v>
          </cell>
        </row>
        <row r="72">
          <cell r="B72">
            <v>278</v>
          </cell>
          <cell r="C72">
            <v>278</v>
          </cell>
          <cell r="D72">
            <v>278</v>
          </cell>
          <cell r="E72">
            <v>278</v>
          </cell>
          <cell r="F72">
            <v>278</v>
          </cell>
          <cell r="G72">
            <v>278</v>
          </cell>
          <cell r="H72">
            <v>306</v>
          </cell>
          <cell r="I72">
            <v>225</v>
          </cell>
          <cell r="J72">
            <v>286</v>
          </cell>
          <cell r="K72">
            <v>277</v>
          </cell>
          <cell r="L72">
            <v>276</v>
          </cell>
          <cell r="M72">
            <v>215</v>
          </cell>
          <cell r="N72">
            <v>210</v>
          </cell>
          <cell r="O72">
            <v>216</v>
          </cell>
          <cell r="P72">
            <v>216</v>
          </cell>
          <cell r="Q72">
            <v>233</v>
          </cell>
          <cell r="R72">
            <v>268</v>
          </cell>
          <cell r="S72">
            <v>268</v>
          </cell>
          <cell r="T72">
            <v>268</v>
          </cell>
          <cell r="U72">
            <v>233</v>
          </cell>
          <cell r="V72">
            <v>235</v>
          </cell>
          <cell r="W72">
            <v>238</v>
          </cell>
          <cell r="X72">
            <v>248</v>
          </cell>
          <cell r="Y72">
            <v>330</v>
          </cell>
        </row>
        <row r="73">
          <cell r="B73">
            <v>375</v>
          </cell>
          <cell r="C73">
            <v>350</v>
          </cell>
          <cell r="D73">
            <v>300</v>
          </cell>
          <cell r="E73">
            <v>350</v>
          </cell>
          <cell r="F73">
            <v>375</v>
          </cell>
          <cell r="G73">
            <v>380.52199999999999</v>
          </cell>
          <cell r="H73">
            <v>304.00700000000001</v>
          </cell>
          <cell r="I73">
            <v>356</v>
          </cell>
          <cell r="J73">
            <v>349.40899999999999</v>
          </cell>
          <cell r="K73">
            <v>251</v>
          </cell>
          <cell r="L73">
            <v>275</v>
          </cell>
          <cell r="M73">
            <v>305</v>
          </cell>
          <cell r="N73">
            <v>319</v>
          </cell>
          <cell r="O73">
            <v>324</v>
          </cell>
          <cell r="P73">
            <v>356</v>
          </cell>
          <cell r="Q73">
            <v>400</v>
          </cell>
          <cell r="R73">
            <v>400</v>
          </cell>
          <cell r="S73">
            <v>400</v>
          </cell>
          <cell r="T73">
            <v>400</v>
          </cell>
          <cell r="U73">
            <v>400</v>
          </cell>
          <cell r="V73">
            <v>396</v>
          </cell>
          <cell r="W73">
            <v>396</v>
          </cell>
          <cell r="X73">
            <v>394</v>
          </cell>
          <cell r="Y73">
            <v>300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400.70299999999997</v>
          </cell>
          <cell r="C76">
            <v>342.12799999999999</v>
          </cell>
          <cell r="D76">
            <v>274</v>
          </cell>
          <cell r="E76">
            <v>207.119</v>
          </cell>
          <cell r="F76">
            <v>151.72399999999999</v>
          </cell>
          <cell r="G76">
            <v>197.52199999999999</v>
          </cell>
          <cell r="H76">
            <v>235.00900000000001</v>
          </cell>
          <cell r="I76">
            <v>272</v>
          </cell>
          <cell r="J76">
            <v>182</v>
          </cell>
          <cell r="K76">
            <v>159.85</v>
          </cell>
          <cell r="L76">
            <v>158</v>
          </cell>
          <cell r="M76">
            <v>147.04399999999998</v>
          </cell>
          <cell r="N76">
            <v>180</v>
          </cell>
          <cell r="O76">
            <v>182</v>
          </cell>
          <cell r="P76">
            <v>231</v>
          </cell>
          <cell r="Q76">
            <v>353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440</v>
          </cell>
          <cell r="X76">
            <v>486.02100000000002</v>
          </cell>
          <cell r="Y76">
            <v>297.14800000000002</v>
          </cell>
        </row>
      </sheetData>
      <sheetData sheetId="10">
        <row r="64">
          <cell r="B64">
            <v>1011.229</v>
          </cell>
          <cell r="C64">
            <v>1025.5820000000001</v>
          </cell>
          <cell r="D64">
            <v>1037.6320000000001</v>
          </cell>
          <cell r="E64">
            <v>1026.895</v>
          </cell>
          <cell r="F64">
            <v>1034.6970000000001</v>
          </cell>
          <cell r="G64">
            <v>1034.67</v>
          </cell>
          <cell r="H64">
            <v>1016.136</v>
          </cell>
          <cell r="I64">
            <v>997.60599999999999</v>
          </cell>
          <cell r="J64">
            <v>1003.7429999999999</v>
          </cell>
          <cell r="K64">
            <v>1004.567</v>
          </cell>
          <cell r="L64">
            <v>998.84799999999996</v>
          </cell>
          <cell r="M64">
            <v>996.99699999999996</v>
          </cell>
          <cell r="N64">
            <v>996.548</v>
          </cell>
          <cell r="O64">
            <v>995.62900000000002</v>
          </cell>
          <cell r="P64">
            <v>979.82799999999997</v>
          </cell>
          <cell r="Q64">
            <v>967.47199999999998</v>
          </cell>
          <cell r="R64">
            <v>973.58199999999999</v>
          </cell>
          <cell r="S64">
            <v>986.84299999999996</v>
          </cell>
          <cell r="T64">
            <v>994.98800000000006</v>
          </cell>
          <cell r="U64">
            <v>999.83100000000002</v>
          </cell>
          <cell r="V64">
            <v>1001.727</v>
          </cell>
          <cell r="W64">
            <v>1002.972</v>
          </cell>
          <cell r="X64">
            <v>984.86300000000006</v>
          </cell>
          <cell r="Y64">
            <v>976.87599999999998</v>
          </cell>
        </row>
        <row r="65">
          <cell r="B65">
            <v>940.86800000000005</v>
          </cell>
          <cell r="C65">
            <v>918.70899999999995</v>
          </cell>
          <cell r="D65">
            <v>899.49699999999996</v>
          </cell>
          <cell r="E65">
            <v>890.24999999999989</v>
          </cell>
          <cell r="F65">
            <v>876.19200000000001</v>
          </cell>
          <cell r="G65">
            <v>890.47799999999995</v>
          </cell>
          <cell r="H65">
            <v>932.93000000000006</v>
          </cell>
          <cell r="I65">
            <v>1002.576</v>
          </cell>
          <cell r="J65">
            <v>1051.6669999999999</v>
          </cell>
          <cell r="K65">
            <v>1070.9119999999998</v>
          </cell>
          <cell r="L65">
            <v>1087.376</v>
          </cell>
          <cell r="M65">
            <v>1086.1969999999999</v>
          </cell>
          <cell r="N65">
            <v>1070.5610000000001</v>
          </cell>
          <cell r="O65">
            <v>1017.509</v>
          </cell>
          <cell r="P65">
            <v>987.31499999999994</v>
          </cell>
          <cell r="Q65">
            <v>980.29900000000009</v>
          </cell>
          <cell r="R65">
            <v>1003.7220000000001</v>
          </cell>
          <cell r="S65">
            <v>1040.2479999999998</v>
          </cell>
          <cell r="T65">
            <v>1043.2610000000002</v>
          </cell>
          <cell r="U65">
            <v>1026.6919999999998</v>
          </cell>
          <cell r="V65">
            <v>981.005</v>
          </cell>
          <cell r="W65">
            <v>906.8539999999997</v>
          </cell>
          <cell r="X65">
            <v>867.94100000000003</v>
          </cell>
          <cell r="Y65">
            <v>824.19199999999989</v>
          </cell>
        </row>
        <row r="66">
          <cell r="B66">
            <v>2446.8689999999997</v>
          </cell>
          <cell r="C66">
            <v>2325.1140000000005</v>
          </cell>
          <cell r="D66">
            <v>2228.8970000000004</v>
          </cell>
          <cell r="E66">
            <v>2192.4490000000005</v>
          </cell>
          <cell r="F66">
            <v>2184.489</v>
          </cell>
          <cell r="G66">
            <v>2360.3220000000001</v>
          </cell>
          <cell r="H66">
            <v>2590.1949999999997</v>
          </cell>
          <cell r="I66">
            <v>2989.6989999999996</v>
          </cell>
          <cell r="J66">
            <v>3400.2819999999997</v>
          </cell>
          <cell r="K66">
            <v>3606.0549999999998</v>
          </cell>
          <cell r="L66">
            <v>3757.4839999999999</v>
          </cell>
          <cell r="M66">
            <v>3822.6229999999996</v>
          </cell>
          <cell r="N66">
            <v>3810.1299999999997</v>
          </cell>
          <cell r="O66">
            <v>3540.5819999999994</v>
          </cell>
          <cell r="P66">
            <v>3458.9390000000003</v>
          </cell>
          <cell r="Q66">
            <v>3471.3879999999999</v>
          </cell>
          <cell r="R66">
            <v>3756.3869999999997</v>
          </cell>
          <cell r="S66">
            <v>4157.9830000000002</v>
          </cell>
          <cell r="T66">
            <v>4206.1819999999989</v>
          </cell>
          <cell r="U66">
            <v>4165.5819999999994</v>
          </cell>
          <cell r="V66">
            <v>3885.2269999999999</v>
          </cell>
          <cell r="W66">
            <v>3420.4209999999998</v>
          </cell>
          <cell r="X66">
            <v>3129.4780000000001</v>
          </cell>
          <cell r="Y66">
            <v>2776.5460000000003</v>
          </cell>
        </row>
        <row r="68">
          <cell r="B68">
            <v>117</v>
          </cell>
          <cell r="C68">
            <v>117.5</v>
          </cell>
          <cell r="D68">
            <v>115.5</v>
          </cell>
          <cell r="E68">
            <v>116.5</v>
          </cell>
          <cell r="F68">
            <v>117</v>
          </cell>
          <cell r="G68">
            <v>118</v>
          </cell>
          <cell r="H68">
            <v>116.5</v>
          </cell>
          <cell r="I68">
            <v>118</v>
          </cell>
          <cell r="J68">
            <v>116.5</v>
          </cell>
          <cell r="K68">
            <v>119.5</v>
          </cell>
          <cell r="L68">
            <v>119.5</v>
          </cell>
          <cell r="M68">
            <v>116.5</v>
          </cell>
          <cell r="N68">
            <v>119</v>
          </cell>
          <cell r="O68">
            <v>118</v>
          </cell>
          <cell r="P68">
            <v>121.5</v>
          </cell>
          <cell r="Q68">
            <v>131</v>
          </cell>
          <cell r="R68">
            <v>142.5</v>
          </cell>
          <cell r="S68">
            <v>152.5</v>
          </cell>
          <cell r="T68">
            <v>153</v>
          </cell>
          <cell r="U68">
            <v>150.5</v>
          </cell>
          <cell r="V68">
            <v>141.5</v>
          </cell>
          <cell r="W68">
            <v>130</v>
          </cell>
          <cell r="X68">
            <v>124</v>
          </cell>
          <cell r="Y68">
            <v>118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59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59</v>
          </cell>
          <cell r="W72">
            <v>59</v>
          </cell>
          <cell r="X72">
            <v>50</v>
          </cell>
          <cell r="Y72">
            <v>30</v>
          </cell>
        </row>
        <row r="73">
          <cell r="J73">
            <v>39</v>
          </cell>
          <cell r="K73">
            <v>43</v>
          </cell>
          <cell r="L73">
            <v>71</v>
          </cell>
          <cell r="M73">
            <v>37</v>
          </cell>
          <cell r="N73">
            <v>5</v>
          </cell>
          <cell r="O73">
            <v>5</v>
          </cell>
          <cell r="P73">
            <v>25</v>
          </cell>
          <cell r="Q73">
            <v>17</v>
          </cell>
          <cell r="R73">
            <v>20</v>
          </cell>
          <cell r="S73">
            <v>29</v>
          </cell>
          <cell r="T73">
            <v>28</v>
          </cell>
          <cell r="U73">
            <v>20</v>
          </cell>
          <cell r="V73">
            <v>6</v>
          </cell>
        </row>
        <row r="76">
          <cell r="B76">
            <v>68</v>
          </cell>
          <cell r="C76">
            <v>135</v>
          </cell>
          <cell r="D76">
            <v>111.54900000000001</v>
          </cell>
          <cell r="E76">
            <v>175</v>
          </cell>
          <cell r="F76">
            <v>215</v>
          </cell>
          <cell r="G76">
            <v>135</v>
          </cell>
          <cell r="H76">
            <v>145</v>
          </cell>
          <cell r="I76">
            <v>177.80799999999999</v>
          </cell>
          <cell r="J76">
            <v>180</v>
          </cell>
          <cell r="K76">
            <v>165.727</v>
          </cell>
          <cell r="L76">
            <v>218.21600000000001</v>
          </cell>
          <cell r="M76">
            <v>175</v>
          </cell>
          <cell r="N76">
            <v>128.584</v>
          </cell>
          <cell r="O76">
            <v>249.94400000000002</v>
          </cell>
          <cell r="P76">
            <v>46.765000000000001</v>
          </cell>
        </row>
      </sheetData>
      <sheetData sheetId="11">
        <row r="7">
          <cell r="B7">
            <v>47.24</v>
          </cell>
          <cell r="C7">
            <v>44</v>
          </cell>
          <cell r="D7">
            <v>42.05</v>
          </cell>
          <cell r="E7">
            <v>38.75</v>
          </cell>
          <cell r="F7">
            <v>38.71</v>
          </cell>
          <cell r="G7">
            <v>40.72</v>
          </cell>
          <cell r="H7">
            <v>43.92</v>
          </cell>
          <cell r="I7">
            <v>45.69</v>
          </cell>
          <cell r="J7">
            <v>45.24</v>
          </cell>
          <cell r="K7">
            <v>43.19</v>
          </cell>
          <cell r="L7">
            <v>39.61</v>
          </cell>
          <cell r="M7">
            <v>40.479999999999997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85.9</v>
          </cell>
          <cell r="S7">
            <v>86.15</v>
          </cell>
          <cell r="T7">
            <v>86.15</v>
          </cell>
          <cell r="U7">
            <v>86.15</v>
          </cell>
          <cell r="V7">
            <v>66</v>
          </cell>
          <cell r="W7">
            <v>51.58</v>
          </cell>
          <cell r="X7">
            <v>46</v>
          </cell>
          <cell r="Y7">
            <v>38.44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ELPEDISON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83">
          <cell r="A83" t="str">
            <v>ADMIE</v>
          </cell>
        </row>
        <row r="84">
          <cell r="A84" t="str">
            <v>ATTIKI_GSC</v>
          </cell>
        </row>
        <row r="85">
          <cell r="A85" t="str">
            <v>AYEN_ENERGIJA</v>
          </cell>
        </row>
        <row r="86">
          <cell r="A86" t="str">
            <v>DANSKECOM</v>
          </cell>
        </row>
        <row r="87">
          <cell r="A87" t="str">
            <v>EGPH_SUPPLY</v>
          </cell>
        </row>
        <row r="88">
          <cell r="A88" t="str">
            <v>ELINOIL</v>
          </cell>
        </row>
        <row r="89">
          <cell r="A89" t="str">
            <v>ELPEDISON</v>
          </cell>
        </row>
        <row r="90">
          <cell r="A90" t="str">
            <v>ELTA</v>
          </cell>
        </row>
        <row r="91">
          <cell r="A91" t="str">
            <v>EPA_THESS</v>
          </cell>
        </row>
        <row r="92">
          <cell r="A92" t="str">
            <v>EUNICE_TRADING</v>
          </cell>
        </row>
        <row r="93">
          <cell r="A93" t="str">
            <v>GEN-I-ATHENS</v>
          </cell>
        </row>
        <row r="94">
          <cell r="A94" t="str">
            <v>GREENENV</v>
          </cell>
        </row>
        <row r="95">
          <cell r="A95" t="str">
            <v>HERON</v>
          </cell>
        </row>
        <row r="96">
          <cell r="A96" t="str">
            <v>HSE</v>
          </cell>
        </row>
        <row r="97">
          <cell r="A97" t="str">
            <v>INTERENERGO</v>
          </cell>
        </row>
        <row r="98">
          <cell r="A98" t="str">
            <v>KEN</v>
          </cell>
        </row>
        <row r="99">
          <cell r="A99" t="str">
            <v>KVMARKOUSA</v>
          </cell>
        </row>
        <row r="100">
          <cell r="A100" t="str">
            <v>LE_TRADING</v>
          </cell>
        </row>
        <row r="101">
          <cell r="A101" t="str">
            <v>LIG_MEGALOPOLIS</v>
          </cell>
        </row>
        <row r="102">
          <cell r="A102" t="str">
            <v>LIG_MELITIS</v>
          </cell>
        </row>
        <row r="103">
          <cell r="A103" t="str">
            <v>MYTILINEOS</v>
          </cell>
        </row>
        <row r="104">
          <cell r="A104" t="str">
            <v>NRG_TRADING_HOUS</v>
          </cell>
        </row>
        <row r="105">
          <cell r="A105" t="str">
            <v>OTEESTATE</v>
          </cell>
        </row>
        <row r="106">
          <cell r="A106" t="str">
            <v>PETROGAZ</v>
          </cell>
        </row>
        <row r="107">
          <cell r="A107" t="str">
            <v>PPC</v>
          </cell>
        </row>
        <row r="108">
          <cell r="A108" t="str">
            <v>SOLARENERGY</v>
          </cell>
        </row>
        <row r="109">
          <cell r="A109" t="str">
            <v>VIENER</v>
          </cell>
        </row>
        <row r="110">
          <cell r="A110" t="str">
            <v>VIOLAR</v>
          </cell>
        </row>
        <row r="111">
          <cell r="A111" t="str">
            <v>VOLTERRA</v>
          </cell>
        </row>
        <row r="112">
          <cell r="A112" t="str">
            <v>VOLTON</v>
          </cell>
        </row>
        <row r="113">
          <cell r="A11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44149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4613.9660000000003</v>
      </c>
      <c r="C4" s="18">
        <v>4551.9049999999997</v>
      </c>
      <c r="D4" s="18">
        <v>4423.0749999999998</v>
      </c>
      <c r="E4" s="18">
        <v>4431.0940000000001</v>
      </c>
      <c r="F4" s="18">
        <v>4457.3779999999997</v>
      </c>
      <c r="G4" s="18">
        <v>4568.47</v>
      </c>
      <c r="H4" s="18">
        <v>4830.7610000000004</v>
      </c>
      <c r="I4" s="18">
        <v>5335.6890000000003</v>
      </c>
      <c r="J4" s="18">
        <v>5841.192</v>
      </c>
      <c r="K4" s="18">
        <v>6059.7610000000004</v>
      </c>
      <c r="L4" s="18">
        <v>6302.424</v>
      </c>
      <c r="M4" s="18">
        <v>6284.317</v>
      </c>
      <c r="N4" s="18">
        <v>6179.8230000000003</v>
      </c>
      <c r="O4" s="18">
        <v>5976.6639999999998</v>
      </c>
      <c r="P4" s="18">
        <v>5669.3469999999998</v>
      </c>
      <c r="Q4" s="18">
        <v>5626.1589999999997</v>
      </c>
      <c r="R4" s="18">
        <v>5946.1909999999998</v>
      </c>
      <c r="S4" s="18">
        <v>6416.5739999999996</v>
      </c>
      <c r="T4" s="18">
        <v>6475.4309999999996</v>
      </c>
      <c r="U4" s="18">
        <v>6412.6049999999996</v>
      </c>
      <c r="V4" s="18">
        <v>6074.4589999999998</v>
      </c>
      <c r="W4" s="18">
        <v>5519.2470000000003</v>
      </c>
      <c r="X4" s="18">
        <v>5156.2820000000002</v>
      </c>
      <c r="Y4" s="18">
        <v>4725.6139999999996</v>
      </c>
      <c r="Z4" s="19"/>
      <c r="AA4" s="20">
        <f>SUM(B4:Z4)</f>
        <v>131878.42800000001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38.75</v>
      </c>
      <c r="F7" s="28">
        <v>38.71</v>
      </c>
      <c r="G7" s="28">
        <v>40.72</v>
      </c>
      <c r="H7" s="28">
        <v>43.92</v>
      </c>
      <c r="I7" s="28">
        <v>45.69</v>
      </c>
      <c r="J7" s="28">
        <v>45.24</v>
      </c>
      <c r="K7" s="28">
        <v>43.19</v>
      </c>
      <c r="L7" s="28">
        <v>39.61</v>
      </c>
      <c r="M7" s="28">
        <v>40.479999999999997</v>
      </c>
      <c r="N7" s="28">
        <v>41.55</v>
      </c>
      <c r="O7" s="28">
        <v>38.43</v>
      </c>
      <c r="P7" s="28">
        <v>42.55</v>
      </c>
      <c r="Q7" s="28">
        <v>50.19</v>
      </c>
      <c r="R7" s="28">
        <v>85.9</v>
      </c>
      <c r="S7" s="28">
        <v>86.15</v>
      </c>
      <c r="T7" s="28">
        <v>86.15</v>
      </c>
      <c r="U7" s="28">
        <v>86.15</v>
      </c>
      <c r="V7" s="28">
        <v>66</v>
      </c>
      <c r="W7" s="28">
        <v>51.58</v>
      </c>
      <c r="X7" s="28">
        <v>46</v>
      </c>
      <c r="Y7" s="28">
        <v>38.44</v>
      </c>
      <c r="Z7" s="29"/>
      <c r="AA7" s="30">
        <f>IF(SUM(GR_MAINLAND_MCP_SUM_SELL)&lt;&gt;0,AVERAGEIF(GR_MAINLAND_MCP_SUM_SELL,"&lt;&gt;"""),"")</f>
        <v>51.195416666666659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644</v>
      </c>
      <c r="C10" s="42">
        <v>644</v>
      </c>
      <c r="D10" s="42">
        <v>644</v>
      </c>
      <c r="E10" s="42">
        <v>644</v>
      </c>
      <c r="F10" s="42">
        <v>644</v>
      </c>
      <c r="G10" s="42">
        <v>644</v>
      </c>
      <c r="H10" s="42">
        <v>644</v>
      </c>
      <c r="I10" s="42">
        <v>644</v>
      </c>
      <c r="J10" s="42">
        <v>644</v>
      </c>
      <c r="K10" s="42">
        <v>644</v>
      </c>
      <c r="L10" s="42">
        <v>644</v>
      </c>
      <c r="M10" s="42">
        <v>644</v>
      </c>
      <c r="N10" s="42">
        <v>644</v>
      </c>
      <c r="O10" s="42">
        <v>644</v>
      </c>
      <c r="P10" s="42">
        <v>644</v>
      </c>
      <c r="Q10" s="42">
        <v>644</v>
      </c>
      <c r="R10" s="42">
        <v>802.11099999999999</v>
      </c>
      <c r="S10" s="42">
        <v>959</v>
      </c>
      <c r="T10" s="42">
        <v>959</v>
      </c>
      <c r="U10" s="42">
        <v>959</v>
      </c>
      <c r="V10" s="42">
        <v>644</v>
      </c>
      <c r="W10" s="42">
        <v>644</v>
      </c>
      <c r="X10" s="42">
        <v>644</v>
      </c>
      <c r="Y10" s="42">
        <v>644</v>
      </c>
      <c r="Z10" s="43"/>
      <c r="AA10" s="44">
        <f>SUM(B10:Z10)</f>
        <v>16559.111000000001</v>
      </c>
    </row>
    <row r="11" spans="1:27" ht="24.95" customHeight="1" x14ac:dyDescent="0.2">
      <c r="A11" s="45" t="s">
        <v>7</v>
      </c>
      <c r="B11" s="46">
        <v>2431.35</v>
      </c>
      <c r="C11" s="47">
        <v>2415.14</v>
      </c>
      <c r="D11" s="47">
        <v>2374.9</v>
      </c>
      <c r="E11" s="47">
        <v>2374.9</v>
      </c>
      <c r="F11" s="47">
        <v>2374.9</v>
      </c>
      <c r="G11" s="47">
        <v>2374.9</v>
      </c>
      <c r="H11" s="47">
        <v>2554.87</v>
      </c>
      <c r="I11" s="47">
        <v>2640.9609999999998</v>
      </c>
      <c r="J11" s="47">
        <v>2620.7309999999998</v>
      </c>
      <c r="K11" s="47">
        <v>2584.8959999999997</v>
      </c>
      <c r="L11" s="47">
        <v>2581.9</v>
      </c>
      <c r="M11" s="47">
        <v>2581.9</v>
      </c>
      <c r="N11" s="47">
        <v>2575.538</v>
      </c>
      <c r="O11" s="47">
        <v>2574.9</v>
      </c>
      <c r="P11" s="47">
        <v>2594.0860000000002</v>
      </c>
      <c r="Q11" s="47">
        <v>2854.8</v>
      </c>
      <c r="R11" s="47">
        <v>3029.5520000000001</v>
      </c>
      <c r="S11" s="47">
        <v>3262.0749999999998</v>
      </c>
      <c r="T11" s="47">
        <v>3200.3739999999998</v>
      </c>
      <c r="U11" s="47">
        <v>3209.6269999999995</v>
      </c>
      <c r="V11" s="47">
        <v>3249.3119999999999</v>
      </c>
      <c r="W11" s="47">
        <v>2799.4719999999998</v>
      </c>
      <c r="X11" s="47">
        <v>2422.9</v>
      </c>
      <c r="Y11" s="47">
        <v>2251.9</v>
      </c>
      <c r="Z11" s="48"/>
      <c r="AA11" s="49">
        <f>SUM(B11:Z11)</f>
        <v>63935.884000000013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50</v>
      </c>
      <c r="G12" s="47">
        <v>91</v>
      </c>
      <c r="H12" s="47">
        <v>91</v>
      </c>
      <c r="I12" s="47">
        <v>110</v>
      </c>
      <c r="J12" s="47">
        <v>160</v>
      </c>
      <c r="K12" s="47">
        <v>173</v>
      </c>
      <c r="L12" s="47">
        <v>240</v>
      </c>
      <c r="M12" s="47">
        <v>210</v>
      </c>
      <c r="N12" s="47">
        <v>121</v>
      </c>
      <c r="O12" s="47">
        <v>91</v>
      </c>
      <c r="P12" s="47">
        <v>65</v>
      </c>
      <c r="Q12" s="47">
        <v>65</v>
      </c>
      <c r="R12" s="47">
        <v>79</v>
      </c>
      <c r="S12" s="47">
        <v>163</v>
      </c>
      <c r="T12" s="47">
        <v>288</v>
      </c>
      <c r="U12" s="47">
        <v>276</v>
      </c>
      <c r="V12" s="47">
        <v>201</v>
      </c>
      <c r="W12" s="47">
        <v>141</v>
      </c>
      <c r="X12" s="47">
        <v>100</v>
      </c>
      <c r="Y12" s="47">
        <v>30</v>
      </c>
      <c r="Z12" s="48"/>
      <c r="AA12" s="49">
        <f>SUM(B12:Z12)</f>
        <v>2865</v>
      </c>
    </row>
    <row r="13" spans="1:27" ht="24.95" customHeight="1" x14ac:dyDescent="0.2">
      <c r="A13" s="50" t="s">
        <v>9</v>
      </c>
      <c r="B13" s="51">
        <v>338.91300000000001</v>
      </c>
      <c r="C13" s="52">
        <v>376.63700000000006</v>
      </c>
      <c r="D13" s="52">
        <v>406.17500000000001</v>
      </c>
      <c r="E13" s="52">
        <v>431.07499999999999</v>
      </c>
      <c r="F13" s="52">
        <v>467.75400000000008</v>
      </c>
      <c r="G13" s="52">
        <v>486.52599999999995</v>
      </c>
      <c r="H13" s="52">
        <v>579.87499999999989</v>
      </c>
      <c r="I13" s="52">
        <v>971.72799999999984</v>
      </c>
      <c r="J13" s="52">
        <v>1483.0520000000004</v>
      </c>
      <c r="K13" s="52">
        <v>1854.0149999999999</v>
      </c>
      <c r="L13" s="52">
        <v>2011.5240000000001</v>
      </c>
      <c r="M13" s="52">
        <v>2065.3730000000005</v>
      </c>
      <c r="N13" s="52">
        <v>2014.2849999999999</v>
      </c>
      <c r="O13" s="52">
        <v>1828.7639999999994</v>
      </c>
      <c r="P13" s="52">
        <v>1447.2610000000002</v>
      </c>
      <c r="Q13" s="52">
        <v>960.35900000000004</v>
      </c>
      <c r="R13" s="52">
        <v>751.52799999999991</v>
      </c>
      <c r="S13" s="52">
        <v>748.49900000000002</v>
      </c>
      <c r="T13" s="52">
        <v>744.05700000000002</v>
      </c>
      <c r="U13" s="52">
        <v>718.97799999999995</v>
      </c>
      <c r="V13" s="52">
        <v>733.14699999999993</v>
      </c>
      <c r="W13" s="52">
        <v>744.77499999999998</v>
      </c>
      <c r="X13" s="52">
        <v>745.36099999999999</v>
      </c>
      <c r="Y13" s="52">
        <v>756.56600000000003</v>
      </c>
      <c r="Z13" s="53"/>
      <c r="AA13" s="54">
        <f>SUM(B13:Z13)</f>
        <v>23666.226999999999</v>
      </c>
    </row>
    <row r="14" spans="1:27" ht="30" customHeight="1" thickBot="1" x14ac:dyDescent="0.25">
      <c r="A14" s="55" t="s">
        <v>10</v>
      </c>
      <c r="B14" s="56">
        <f>IF(LEN(B$2)&gt;0,SUM(B10:B13),"")</f>
        <v>3444.2629999999999</v>
      </c>
      <c r="C14" s="57">
        <f t="shared" ref="C14:Z14" si="0">IF(LEN(C$2)&gt;0,SUM(C10:C13),"")</f>
        <v>3465.777</v>
      </c>
      <c r="D14" s="57">
        <f t="shared" si="0"/>
        <v>3455.0750000000003</v>
      </c>
      <c r="E14" s="57">
        <f t="shared" si="0"/>
        <v>3479.9749999999999</v>
      </c>
      <c r="F14" s="57">
        <f t="shared" si="0"/>
        <v>3536.654</v>
      </c>
      <c r="G14" s="57">
        <f t="shared" si="0"/>
        <v>3596.4259999999999</v>
      </c>
      <c r="H14" s="57">
        <f t="shared" si="0"/>
        <v>3869.7449999999999</v>
      </c>
      <c r="I14" s="57">
        <f t="shared" si="0"/>
        <v>4366.6889999999994</v>
      </c>
      <c r="J14" s="57">
        <f t="shared" si="0"/>
        <v>4907.7830000000004</v>
      </c>
      <c r="K14" s="57">
        <f t="shared" si="0"/>
        <v>5255.9110000000001</v>
      </c>
      <c r="L14" s="57">
        <f t="shared" si="0"/>
        <v>5477.424</v>
      </c>
      <c r="M14" s="57">
        <f t="shared" si="0"/>
        <v>5501.273000000001</v>
      </c>
      <c r="N14" s="57">
        <f t="shared" si="0"/>
        <v>5354.8230000000003</v>
      </c>
      <c r="O14" s="57">
        <f t="shared" si="0"/>
        <v>5138.6639999999998</v>
      </c>
      <c r="P14" s="57">
        <f t="shared" si="0"/>
        <v>4750.3470000000007</v>
      </c>
      <c r="Q14" s="57">
        <f t="shared" si="0"/>
        <v>4524.1590000000006</v>
      </c>
      <c r="R14" s="57">
        <f t="shared" si="0"/>
        <v>4662.1909999999998</v>
      </c>
      <c r="S14" s="57">
        <f t="shared" si="0"/>
        <v>5132.5739999999996</v>
      </c>
      <c r="T14" s="57">
        <f t="shared" si="0"/>
        <v>5191.4309999999996</v>
      </c>
      <c r="U14" s="57">
        <f t="shared" si="0"/>
        <v>5163.6049999999996</v>
      </c>
      <c r="V14" s="57">
        <f t="shared" si="0"/>
        <v>4827.4589999999998</v>
      </c>
      <c r="W14" s="57">
        <f t="shared" si="0"/>
        <v>4329.2469999999994</v>
      </c>
      <c r="X14" s="57">
        <f t="shared" si="0"/>
        <v>3912.261</v>
      </c>
      <c r="Y14" s="57">
        <f t="shared" si="0"/>
        <v>3682.4660000000003</v>
      </c>
      <c r="Z14" s="58" t="str">
        <f t="shared" si="0"/>
        <v/>
      </c>
      <c r="AA14" s="59">
        <f>SUM(AA9:AA13)</f>
        <v>107026.22200000001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1279.9000000000001</v>
      </c>
      <c r="C25" s="67">
        <v>1310.9</v>
      </c>
      <c r="D25" s="67">
        <v>1335.9</v>
      </c>
      <c r="E25" s="67">
        <v>1351.9</v>
      </c>
      <c r="F25" s="67">
        <v>1395.9</v>
      </c>
      <c r="G25" s="67">
        <v>1444.9</v>
      </c>
      <c r="H25" s="67">
        <v>1526.9</v>
      </c>
      <c r="I25" s="67">
        <v>1873.9</v>
      </c>
      <c r="J25" s="67">
        <v>2421.9</v>
      </c>
      <c r="K25" s="67">
        <v>2769.9</v>
      </c>
      <c r="L25" s="67">
        <v>2944.9</v>
      </c>
      <c r="M25" s="67">
        <v>2927.9</v>
      </c>
      <c r="N25" s="67">
        <v>2795.9</v>
      </c>
      <c r="O25" s="67">
        <v>2589.9</v>
      </c>
      <c r="P25" s="67">
        <v>2224.9</v>
      </c>
      <c r="Q25" s="67">
        <v>1776.9</v>
      </c>
      <c r="R25" s="67">
        <v>1621.9</v>
      </c>
      <c r="S25" s="67">
        <v>1698.9</v>
      </c>
      <c r="T25" s="67">
        <v>1814.9</v>
      </c>
      <c r="U25" s="67">
        <v>1784.9</v>
      </c>
      <c r="V25" s="67">
        <v>1705.9</v>
      </c>
      <c r="W25" s="67">
        <v>1661.9</v>
      </c>
      <c r="X25" s="67">
        <v>1633.9</v>
      </c>
      <c r="Y25" s="67">
        <v>1611.9</v>
      </c>
      <c r="Z25" s="68"/>
      <c r="AA25" s="69">
        <f>SUM(B25:Z25)</f>
        <v>45506.60000000002</v>
      </c>
    </row>
    <row r="26" spans="1:27" ht="24.95" customHeight="1" x14ac:dyDescent="0.2">
      <c r="A26" s="70" t="s">
        <v>20</v>
      </c>
      <c r="B26" s="71">
        <v>883.06600000000003</v>
      </c>
      <c r="C26" s="72">
        <v>800.005</v>
      </c>
      <c r="D26" s="72">
        <v>686.17499999999995</v>
      </c>
      <c r="E26" s="72">
        <v>678.19399999999996</v>
      </c>
      <c r="F26" s="72">
        <v>660.47799999999995</v>
      </c>
      <c r="G26" s="72">
        <v>722.57</v>
      </c>
      <c r="H26" s="72">
        <v>783.86099999999999</v>
      </c>
      <c r="I26" s="72">
        <v>853.78899999999999</v>
      </c>
      <c r="J26" s="72">
        <v>811.29200000000003</v>
      </c>
      <c r="K26" s="72">
        <v>701.86099999999999</v>
      </c>
      <c r="L26" s="72">
        <v>749.524</v>
      </c>
      <c r="M26" s="72">
        <v>748.41700000000003</v>
      </c>
      <c r="N26" s="72">
        <v>782.923</v>
      </c>
      <c r="O26" s="72">
        <v>785.76400000000001</v>
      </c>
      <c r="P26" s="72">
        <v>840.447</v>
      </c>
      <c r="Q26" s="72">
        <v>1275.259</v>
      </c>
      <c r="R26" s="72">
        <v>1695.2909999999999</v>
      </c>
      <c r="S26" s="72">
        <v>2078.674</v>
      </c>
      <c r="T26" s="72">
        <v>2019.5309999999999</v>
      </c>
      <c r="U26" s="72">
        <v>2001.7049999999999</v>
      </c>
      <c r="V26" s="72">
        <v>1787.559</v>
      </c>
      <c r="W26" s="72">
        <v>1336.347</v>
      </c>
      <c r="X26" s="72">
        <v>1086.3820000000001</v>
      </c>
      <c r="Y26" s="72">
        <v>835.71400000000006</v>
      </c>
      <c r="Z26" s="73"/>
      <c r="AA26" s="74">
        <f>SUM(B26:Z26)</f>
        <v>25604.828000000005</v>
      </c>
    </row>
    <row r="27" spans="1:27" ht="24.95" customHeight="1" x14ac:dyDescent="0.2">
      <c r="A27" s="77" t="s">
        <v>21</v>
      </c>
      <c r="B27" s="75">
        <v>2451</v>
      </c>
      <c r="C27" s="76">
        <v>2441</v>
      </c>
      <c r="D27" s="76">
        <v>2401</v>
      </c>
      <c r="E27" s="76">
        <v>2401</v>
      </c>
      <c r="F27" s="76">
        <v>2401</v>
      </c>
      <c r="G27" s="76">
        <v>2401</v>
      </c>
      <c r="H27" s="76">
        <v>2520</v>
      </c>
      <c r="I27" s="76">
        <v>2608</v>
      </c>
      <c r="J27" s="76">
        <v>2608</v>
      </c>
      <c r="K27" s="76">
        <v>2588</v>
      </c>
      <c r="L27" s="76">
        <v>2608</v>
      </c>
      <c r="M27" s="76">
        <v>2608</v>
      </c>
      <c r="N27" s="76">
        <v>2601</v>
      </c>
      <c r="O27" s="76">
        <v>2601</v>
      </c>
      <c r="P27" s="76">
        <v>2604</v>
      </c>
      <c r="Q27" s="76">
        <v>2574</v>
      </c>
      <c r="R27" s="76">
        <v>2629</v>
      </c>
      <c r="S27" s="76">
        <v>2639</v>
      </c>
      <c r="T27" s="76">
        <v>2641</v>
      </c>
      <c r="U27" s="76">
        <v>2626</v>
      </c>
      <c r="V27" s="76">
        <v>2581</v>
      </c>
      <c r="W27" s="76">
        <v>2521</v>
      </c>
      <c r="X27" s="76">
        <v>2436</v>
      </c>
      <c r="Y27" s="76">
        <v>2278</v>
      </c>
      <c r="Z27" s="78"/>
      <c r="AA27" s="79">
        <f>SUM(B27:Z27)</f>
        <v>60767</v>
      </c>
    </row>
    <row r="28" spans="1:27" ht="30" customHeight="1" thickBot="1" x14ac:dyDescent="0.25">
      <c r="A28" s="55" t="s">
        <v>22</v>
      </c>
      <c r="B28" s="56">
        <f>IF(LEN(B$2)&gt;0,SUM(B25:B27),"")</f>
        <v>4613.9660000000003</v>
      </c>
      <c r="C28" s="57">
        <f t="shared" ref="C28:Z28" si="2">IF(LEN(C$2)&gt;0,SUM(C25:C27),"")</f>
        <v>4551.9050000000007</v>
      </c>
      <c r="D28" s="57">
        <f t="shared" si="2"/>
        <v>4423.0749999999998</v>
      </c>
      <c r="E28" s="57">
        <f t="shared" si="2"/>
        <v>4431.0940000000001</v>
      </c>
      <c r="F28" s="57">
        <f t="shared" si="2"/>
        <v>4457.3780000000006</v>
      </c>
      <c r="G28" s="57">
        <f t="shared" si="2"/>
        <v>4568.47</v>
      </c>
      <c r="H28" s="57">
        <f t="shared" si="2"/>
        <v>4830.7610000000004</v>
      </c>
      <c r="I28" s="57">
        <f t="shared" si="2"/>
        <v>5335.6890000000003</v>
      </c>
      <c r="J28" s="57">
        <f t="shared" si="2"/>
        <v>5841.192</v>
      </c>
      <c r="K28" s="57">
        <f t="shared" si="2"/>
        <v>6059.7610000000004</v>
      </c>
      <c r="L28" s="57">
        <f t="shared" si="2"/>
        <v>6302.424</v>
      </c>
      <c r="M28" s="57">
        <f t="shared" si="2"/>
        <v>6284.317</v>
      </c>
      <c r="N28" s="57">
        <f t="shared" si="2"/>
        <v>6179.8230000000003</v>
      </c>
      <c r="O28" s="57">
        <f t="shared" si="2"/>
        <v>5976.6640000000007</v>
      </c>
      <c r="P28" s="57">
        <f t="shared" si="2"/>
        <v>5669.3469999999998</v>
      </c>
      <c r="Q28" s="57">
        <f t="shared" si="2"/>
        <v>5626.1589999999997</v>
      </c>
      <c r="R28" s="57">
        <f t="shared" si="2"/>
        <v>5946.1909999999998</v>
      </c>
      <c r="S28" s="57">
        <f t="shared" si="2"/>
        <v>6416.5740000000005</v>
      </c>
      <c r="T28" s="57">
        <f t="shared" si="2"/>
        <v>6475.4310000000005</v>
      </c>
      <c r="U28" s="57">
        <f t="shared" si="2"/>
        <v>6412.6049999999996</v>
      </c>
      <c r="V28" s="57">
        <f t="shared" si="2"/>
        <v>6074.4589999999998</v>
      </c>
      <c r="W28" s="57">
        <f t="shared" si="2"/>
        <v>5519.2470000000003</v>
      </c>
      <c r="X28" s="57">
        <f t="shared" si="2"/>
        <v>5156.2820000000002</v>
      </c>
      <c r="Y28" s="57">
        <f t="shared" si="2"/>
        <v>4725.6139999999996</v>
      </c>
      <c r="Z28" s="58" t="str">
        <f t="shared" si="2"/>
        <v/>
      </c>
      <c r="AA28" s="59">
        <f>SUM(AA25:AA27)</f>
        <v>131878.42800000001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278</v>
      </c>
      <c r="C31" s="90">
        <v>278</v>
      </c>
      <c r="D31" s="90">
        <v>278</v>
      </c>
      <c r="E31" s="90">
        <v>278</v>
      </c>
      <c r="F31" s="90">
        <v>278</v>
      </c>
      <c r="G31" s="90">
        <v>278</v>
      </c>
      <c r="H31" s="90">
        <v>306</v>
      </c>
      <c r="I31" s="90">
        <v>225</v>
      </c>
      <c r="J31" s="90">
        <v>286</v>
      </c>
      <c r="K31" s="90">
        <v>277</v>
      </c>
      <c r="L31" s="90">
        <v>276</v>
      </c>
      <c r="M31" s="90">
        <v>215</v>
      </c>
      <c r="N31" s="90">
        <v>210</v>
      </c>
      <c r="O31" s="90">
        <v>216</v>
      </c>
      <c r="P31" s="90">
        <v>216</v>
      </c>
      <c r="Q31" s="90">
        <v>233</v>
      </c>
      <c r="R31" s="90">
        <v>268</v>
      </c>
      <c r="S31" s="90">
        <v>268</v>
      </c>
      <c r="T31" s="90">
        <v>268</v>
      </c>
      <c r="U31" s="90">
        <v>233</v>
      </c>
      <c r="V31" s="90">
        <v>235</v>
      </c>
      <c r="W31" s="90">
        <v>238</v>
      </c>
      <c r="X31" s="90">
        <v>248</v>
      </c>
      <c r="Y31" s="90">
        <v>330</v>
      </c>
      <c r="Z31" s="91"/>
      <c r="AA31" s="69">
        <f t="shared" ref="AA31:AA36" si="3">SUM(B31:Z31)</f>
        <v>6216</v>
      </c>
    </row>
    <row r="32" spans="1:27" ht="24.95" customHeight="1" x14ac:dyDescent="0.2">
      <c r="A32" s="92" t="s">
        <v>25</v>
      </c>
      <c r="B32" s="93">
        <v>375</v>
      </c>
      <c r="C32" s="94">
        <v>350</v>
      </c>
      <c r="D32" s="94">
        <v>300</v>
      </c>
      <c r="E32" s="94">
        <v>350</v>
      </c>
      <c r="F32" s="94">
        <v>375</v>
      </c>
      <c r="G32" s="94">
        <v>380.52199999999999</v>
      </c>
      <c r="H32" s="94">
        <v>304.00700000000001</v>
      </c>
      <c r="I32" s="94">
        <v>356</v>
      </c>
      <c r="J32" s="94">
        <v>349.40899999999999</v>
      </c>
      <c r="K32" s="94">
        <v>251</v>
      </c>
      <c r="L32" s="94">
        <v>275</v>
      </c>
      <c r="M32" s="94">
        <v>305</v>
      </c>
      <c r="N32" s="94">
        <v>319</v>
      </c>
      <c r="O32" s="94">
        <v>324</v>
      </c>
      <c r="P32" s="94">
        <v>356</v>
      </c>
      <c r="Q32" s="94">
        <v>400</v>
      </c>
      <c r="R32" s="94">
        <v>400</v>
      </c>
      <c r="S32" s="94">
        <v>400</v>
      </c>
      <c r="T32" s="94">
        <v>400</v>
      </c>
      <c r="U32" s="94">
        <v>400</v>
      </c>
      <c r="V32" s="94">
        <v>396</v>
      </c>
      <c r="W32" s="94">
        <v>396</v>
      </c>
      <c r="X32" s="94">
        <v>394</v>
      </c>
      <c r="Y32" s="94">
        <v>300</v>
      </c>
      <c r="Z32" s="95"/>
      <c r="AA32" s="74">
        <f t="shared" si="3"/>
        <v>8455.9380000000001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400.70299999999997</v>
      </c>
      <c r="C35" s="94">
        <v>342.12799999999999</v>
      </c>
      <c r="D35" s="94">
        <v>274</v>
      </c>
      <c r="E35" s="94">
        <v>207.119</v>
      </c>
      <c r="F35" s="94">
        <v>151.72399999999999</v>
      </c>
      <c r="G35" s="94">
        <v>197.52199999999999</v>
      </c>
      <c r="H35" s="94">
        <v>235.00900000000001</v>
      </c>
      <c r="I35" s="94">
        <v>272</v>
      </c>
      <c r="J35" s="94">
        <v>182</v>
      </c>
      <c r="K35" s="94">
        <v>159.85</v>
      </c>
      <c r="L35" s="94">
        <v>158</v>
      </c>
      <c r="M35" s="94">
        <v>147.04399999999998</v>
      </c>
      <c r="N35" s="94">
        <v>180</v>
      </c>
      <c r="O35" s="94">
        <v>182</v>
      </c>
      <c r="P35" s="94">
        <v>231</v>
      </c>
      <c r="Q35" s="94">
        <v>353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440</v>
      </c>
      <c r="X35" s="94">
        <v>486.02100000000002</v>
      </c>
      <c r="Y35" s="94">
        <v>297.14800000000002</v>
      </c>
      <c r="Z35" s="95"/>
      <c r="AA35" s="74">
        <f t="shared" si="3"/>
        <v>7396.268</v>
      </c>
    </row>
    <row r="36" spans="1:27" ht="30" customHeight="1" thickBot="1" x14ac:dyDescent="0.25">
      <c r="A36" s="81" t="s">
        <v>29</v>
      </c>
      <c r="B36" s="82">
        <f>IF(LEN(B$2)&gt;0,SUM(B31:B35),"")</f>
        <v>1169.703</v>
      </c>
      <c r="C36" s="83">
        <f t="shared" ref="C36:Z36" si="4">IF(LEN(C$2)&gt;0,SUM(C31:C35),"")</f>
        <v>1086.1279999999999</v>
      </c>
      <c r="D36" s="83">
        <f t="shared" si="4"/>
        <v>968</v>
      </c>
      <c r="E36" s="83">
        <f t="shared" si="4"/>
        <v>951.11900000000003</v>
      </c>
      <c r="F36" s="83">
        <f t="shared" si="4"/>
        <v>920.72399999999993</v>
      </c>
      <c r="G36" s="83">
        <f t="shared" si="4"/>
        <v>972.04399999999987</v>
      </c>
      <c r="H36" s="83">
        <f t="shared" si="4"/>
        <v>961.01600000000008</v>
      </c>
      <c r="I36" s="83">
        <f t="shared" si="4"/>
        <v>969</v>
      </c>
      <c r="J36" s="83">
        <f t="shared" si="4"/>
        <v>933.40899999999999</v>
      </c>
      <c r="K36" s="83">
        <f t="shared" si="4"/>
        <v>803.85</v>
      </c>
      <c r="L36" s="83">
        <f t="shared" si="4"/>
        <v>825</v>
      </c>
      <c r="M36" s="83">
        <f t="shared" si="4"/>
        <v>783.04399999999998</v>
      </c>
      <c r="N36" s="83">
        <f t="shared" si="4"/>
        <v>825</v>
      </c>
      <c r="O36" s="83">
        <f t="shared" si="4"/>
        <v>838</v>
      </c>
      <c r="P36" s="83">
        <f t="shared" si="4"/>
        <v>919</v>
      </c>
      <c r="Q36" s="83">
        <f t="shared" si="4"/>
        <v>1102</v>
      </c>
      <c r="R36" s="83">
        <f t="shared" si="4"/>
        <v>1284</v>
      </c>
      <c r="S36" s="83">
        <f t="shared" si="4"/>
        <v>1284</v>
      </c>
      <c r="T36" s="83">
        <f t="shared" si="4"/>
        <v>1284</v>
      </c>
      <c r="U36" s="83">
        <f t="shared" si="4"/>
        <v>1249</v>
      </c>
      <c r="V36" s="83">
        <f t="shared" si="4"/>
        <v>1247</v>
      </c>
      <c r="W36" s="83">
        <f t="shared" si="4"/>
        <v>1190</v>
      </c>
      <c r="X36" s="83">
        <f t="shared" si="4"/>
        <v>1244.021</v>
      </c>
      <c r="Y36" s="83">
        <f t="shared" si="4"/>
        <v>1043.1480000000001</v>
      </c>
      <c r="Z36" s="84" t="str">
        <f t="shared" si="4"/>
        <v/>
      </c>
      <c r="AA36" s="85">
        <f t="shared" si="3"/>
        <v>24852.206000000002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4613.9660000000003</v>
      </c>
      <c r="C39" s="83">
        <f t="shared" ref="C39:Z39" si="6">IF(LEN(C$2)&gt;0,C14+C22+C36,"")</f>
        <v>4551.9049999999997</v>
      </c>
      <c r="D39" s="83">
        <f t="shared" si="6"/>
        <v>4423.0750000000007</v>
      </c>
      <c r="E39" s="83">
        <f t="shared" si="6"/>
        <v>4431.0940000000001</v>
      </c>
      <c r="F39" s="83">
        <f t="shared" si="6"/>
        <v>4457.3779999999997</v>
      </c>
      <c r="G39" s="83">
        <f t="shared" si="6"/>
        <v>4568.4699999999993</v>
      </c>
      <c r="H39" s="83">
        <f t="shared" si="6"/>
        <v>4830.7610000000004</v>
      </c>
      <c r="I39" s="83">
        <f t="shared" si="6"/>
        <v>5335.6889999999994</v>
      </c>
      <c r="J39" s="83">
        <f t="shared" si="6"/>
        <v>5841.192</v>
      </c>
      <c r="K39" s="83">
        <f t="shared" si="6"/>
        <v>6059.7610000000004</v>
      </c>
      <c r="L39" s="83">
        <f t="shared" si="6"/>
        <v>6302.424</v>
      </c>
      <c r="M39" s="83">
        <f t="shared" si="6"/>
        <v>6284.3170000000009</v>
      </c>
      <c r="N39" s="83">
        <f t="shared" si="6"/>
        <v>6179.8230000000003</v>
      </c>
      <c r="O39" s="83">
        <f t="shared" si="6"/>
        <v>5976.6639999999998</v>
      </c>
      <c r="P39" s="83">
        <f t="shared" si="6"/>
        <v>5669.3470000000007</v>
      </c>
      <c r="Q39" s="83">
        <f t="shared" si="6"/>
        <v>5626.1590000000006</v>
      </c>
      <c r="R39" s="83">
        <f t="shared" si="6"/>
        <v>5946.1909999999998</v>
      </c>
      <c r="S39" s="83">
        <f t="shared" si="6"/>
        <v>6416.5739999999996</v>
      </c>
      <c r="T39" s="83">
        <f t="shared" si="6"/>
        <v>6475.4309999999996</v>
      </c>
      <c r="U39" s="83">
        <f t="shared" si="6"/>
        <v>6412.6049999999996</v>
      </c>
      <c r="V39" s="83">
        <f t="shared" si="6"/>
        <v>6074.4589999999998</v>
      </c>
      <c r="W39" s="83">
        <f t="shared" si="6"/>
        <v>5519.2469999999994</v>
      </c>
      <c r="X39" s="83">
        <f t="shared" si="6"/>
        <v>5156.2820000000002</v>
      </c>
      <c r="Y39" s="83">
        <f t="shared" si="6"/>
        <v>4725.6140000000005</v>
      </c>
      <c r="Z39" s="84" t="str">
        <f t="shared" si="6"/>
        <v/>
      </c>
      <c r="AA39" s="96">
        <f>SUM(B39:Z39)</f>
        <v>131878.42799999999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4613.9660000000003</v>
      </c>
      <c r="C4" s="18">
        <v>4551.9049999999997</v>
      </c>
      <c r="D4" s="18">
        <v>4423.0749999999998</v>
      </c>
      <c r="E4" s="18">
        <v>4431.0940000000001</v>
      </c>
      <c r="F4" s="18">
        <v>4457.3779999999997</v>
      </c>
      <c r="G4" s="18">
        <v>4568.47</v>
      </c>
      <c r="H4" s="18">
        <v>4830.7610000000004</v>
      </c>
      <c r="I4" s="18">
        <v>5335.6890000000003</v>
      </c>
      <c r="J4" s="18">
        <v>5841.192</v>
      </c>
      <c r="K4" s="18">
        <v>6059.7610000000004</v>
      </c>
      <c r="L4" s="18">
        <v>6302.424</v>
      </c>
      <c r="M4" s="18">
        <v>6284.317</v>
      </c>
      <c r="N4" s="18">
        <v>6179.8230000000003</v>
      </c>
      <c r="O4" s="18">
        <v>5976.6639999999998</v>
      </c>
      <c r="P4" s="18">
        <v>5669.3469999999998</v>
      </c>
      <c r="Q4" s="18">
        <v>5626.1589999999997</v>
      </c>
      <c r="R4" s="18">
        <v>5946.1909999999998</v>
      </c>
      <c r="S4" s="18">
        <v>6416.5739999999996</v>
      </c>
      <c r="T4" s="18">
        <v>6475.4309999999996</v>
      </c>
      <c r="U4" s="18">
        <v>6412.6049999999996</v>
      </c>
      <c r="V4" s="18">
        <v>6074.4589999999998</v>
      </c>
      <c r="W4" s="18">
        <v>5519.2470000000003</v>
      </c>
      <c r="X4" s="18">
        <v>5156.2820000000002</v>
      </c>
      <c r="Y4" s="18">
        <v>4725.6139999999996</v>
      </c>
      <c r="Z4" s="19"/>
      <c r="AA4" s="20">
        <f>SUM(B4:Z4)</f>
        <v>131878.42800000001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38.75</v>
      </c>
      <c r="F7" s="28">
        <v>38.71</v>
      </c>
      <c r="G7" s="28">
        <v>40.72</v>
      </c>
      <c r="H7" s="28">
        <v>43.92</v>
      </c>
      <c r="I7" s="28">
        <v>45.69</v>
      </c>
      <c r="J7" s="28">
        <v>45.24</v>
      </c>
      <c r="K7" s="28">
        <v>43.19</v>
      </c>
      <c r="L7" s="28">
        <v>39.61</v>
      </c>
      <c r="M7" s="28">
        <v>40.479999999999997</v>
      </c>
      <c r="N7" s="28">
        <v>41.55</v>
      </c>
      <c r="O7" s="28">
        <v>38.43</v>
      </c>
      <c r="P7" s="28">
        <v>42.55</v>
      </c>
      <c r="Q7" s="28">
        <v>50.19</v>
      </c>
      <c r="R7" s="28">
        <v>85.9</v>
      </c>
      <c r="S7" s="28">
        <v>86.15</v>
      </c>
      <c r="T7" s="28">
        <v>86.15</v>
      </c>
      <c r="U7" s="28">
        <v>86.15</v>
      </c>
      <c r="V7" s="28">
        <v>66</v>
      </c>
      <c r="W7" s="28">
        <v>51.58</v>
      </c>
      <c r="X7" s="28">
        <v>46</v>
      </c>
      <c r="Y7" s="28">
        <v>38.44</v>
      </c>
      <c r="Z7" s="29"/>
      <c r="AA7" s="30">
        <v>51.195416666666659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1011.229</v>
      </c>
      <c r="C17" s="67">
        <v>1025.5820000000001</v>
      </c>
      <c r="D17" s="67">
        <v>1037.6320000000001</v>
      </c>
      <c r="E17" s="67">
        <v>1026.895</v>
      </c>
      <c r="F17" s="67">
        <v>1034.6970000000001</v>
      </c>
      <c r="G17" s="67">
        <v>1034.67</v>
      </c>
      <c r="H17" s="67">
        <v>1016.136</v>
      </c>
      <c r="I17" s="67">
        <v>997.60599999999999</v>
      </c>
      <c r="J17" s="67">
        <v>1003.7429999999999</v>
      </c>
      <c r="K17" s="67">
        <v>1004.567</v>
      </c>
      <c r="L17" s="67">
        <v>998.84799999999996</v>
      </c>
      <c r="M17" s="67">
        <v>996.99699999999996</v>
      </c>
      <c r="N17" s="67">
        <v>996.548</v>
      </c>
      <c r="O17" s="67">
        <v>995.62900000000002</v>
      </c>
      <c r="P17" s="67">
        <v>979.82799999999997</v>
      </c>
      <c r="Q17" s="67">
        <v>967.47199999999998</v>
      </c>
      <c r="R17" s="67">
        <v>973.58199999999999</v>
      </c>
      <c r="S17" s="67">
        <v>986.84299999999996</v>
      </c>
      <c r="T17" s="67">
        <v>994.98800000000006</v>
      </c>
      <c r="U17" s="67">
        <v>999.83100000000002</v>
      </c>
      <c r="V17" s="67">
        <v>1001.727</v>
      </c>
      <c r="W17" s="67">
        <v>1002.972</v>
      </c>
      <c r="X17" s="67">
        <v>984.86300000000006</v>
      </c>
      <c r="Y17" s="67">
        <v>976.87599999999998</v>
      </c>
      <c r="Z17" s="68"/>
      <c r="AA17" s="69">
        <f>SUM(B17:Z17)</f>
        <v>24049.761000000002</v>
      </c>
    </row>
    <row r="18" spans="1:27" ht="24.95" customHeight="1" x14ac:dyDescent="0.2">
      <c r="A18" s="70" t="s">
        <v>13</v>
      </c>
      <c r="B18" s="71">
        <v>940.86800000000005</v>
      </c>
      <c r="C18" s="72">
        <v>918.70899999999995</v>
      </c>
      <c r="D18" s="72">
        <v>899.49699999999996</v>
      </c>
      <c r="E18" s="72">
        <v>890.24999999999989</v>
      </c>
      <c r="F18" s="72">
        <v>876.19200000000001</v>
      </c>
      <c r="G18" s="72">
        <v>890.47799999999995</v>
      </c>
      <c r="H18" s="72">
        <v>932.93000000000006</v>
      </c>
      <c r="I18" s="72">
        <v>1002.576</v>
      </c>
      <c r="J18" s="72">
        <v>1051.6669999999999</v>
      </c>
      <c r="K18" s="72">
        <v>1070.9119999999998</v>
      </c>
      <c r="L18" s="72">
        <v>1087.376</v>
      </c>
      <c r="M18" s="72">
        <v>1086.1969999999999</v>
      </c>
      <c r="N18" s="72">
        <v>1070.5610000000001</v>
      </c>
      <c r="O18" s="72">
        <v>1017.509</v>
      </c>
      <c r="P18" s="72">
        <v>987.31499999999994</v>
      </c>
      <c r="Q18" s="72">
        <v>980.29900000000009</v>
      </c>
      <c r="R18" s="72">
        <v>1003.7220000000001</v>
      </c>
      <c r="S18" s="72">
        <v>1040.2479999999998</v>
      </c>
      <c r="T18" s="72">
        <v>1043.2610000000002</v>
      </c>
      <c r="U18" s="72">
        <v>1026.6919999999998</v>
      </c>
      <c r="V18" s="72">
        <v>981.005</v>
      </c>
      <c r="W18" s="72">
        <v>906.8539999999997</v>
      </c>
      <c r="X18" s="72">
        <v>867.94100000000003</v>
      </c>
      <c r="Y18" s="72">
        <v>824.19199999999989</v>
      </c>
      <c r="Z18" s="73"/>
      <c r="AA18" s="74">
        <f>SUM(B18:Z18)</f>
        <v>23397.250999999997</v>
      </c>
    </row>
    <row r="19" spans="1:27" ht="24.95" customHeight="1" x14ac:dyDescent="0.2">
      <c r="A19" s="70" t="s">
        <v>14</v>
      </c>
      <c r="B19" s="75">
        <v>2446.8689999999997</v>
      </c>
      <c r="C19" s="76">
        <v>2325.1140000000005</v>
      </c>
      <c r="D19" s="76">
        <v>2228.8970000000004</v>
      </c>
      <c r="E19" s="76">
        <v>2192.4490000000005</v>
      </c>
      <c r="F19" s="76">
        <v>2184.489</v>
      </c>
      <c r="G19" s="76">
        <v>2360.3220000000001</v>
      </c>
      <c r="H19" s="76">
        <v>2590.1949999999997</v>
      </c>
      <c r="I19" s="76">
        <v>2989.6989999999996</v>
      </c>
      <c r="J19" s="76">
        <v>3400.2819999999997</v>
      </c>
      <c r="K19" s="76">
        <v>3606.0549999999998</v>
      </c>
      <c r="L19" s="76">
        <v>3757.4839999999999</v>
      </c>
      <c r="M19" s="76">
        <v>3822.6229999999996</v>
      </c>
      <c r="N19" s="76">
        <v>3810.1299999999997</v>
      </c>
      <c r="O19" s="76">
        <v>3540.5819999999994</v>
      </c>
      <c r="P19" s="76">
        <v>3458.9390000000003</v>
      </c>
      <c r="Q19" s="76">
        <v>3471.3879999999999</v>
      </c>
      <c r="R19" s="76">
        <v>3756.3869999999997</v>
      </c>
      <c r="S19" s="76">
        <v>4157.9830000000002</v>
      </c>
      <c r="T19" s="76">
        <v>4206.1819999999989</v>
      </c>
      <c r="U19" s="76">
        <v>4165.5819999999994</v>
      </c>
      <c r="V19" s="76">
        <v>3885.2269999999999</v>
      </c>
      <c r="W19" s="76">
        <v>3420.4209999999998</v>
      </c>
      <c r="X19" s="76">
        <v>3129.4780000000001</v>
      </c>
      <c r="Y19" s="76">
        <v>2776.5460000000003</v>
      </c>
      <c r="Z19" s="73"/>
      <c r="AA19" s="74">
        <f>SUM(B19:Z19)</f>
        <v>77683.323000000019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117</v>
      </c>
      <c r="C21" s="72">
        <v>117.5</v>
      </c>
      <c r="D21" s="72">
        <v>115.5</v>
      </c>
      <c r="E21" s="72">
        <v>116.5</v>
      </c>
      <c r="F21" s="72">
        <v>117</v>
      </c>
      <c r="G21" s="72">
        <v>118</v>
      </c>
      <c r="H21" s="72">
        <v>116.5</v>
      </c>
      <c r="I21" s="72">
        <v>118</v>
      </c>
      <c r="J21" s="72">
        <v>116.5</v>
      </c>
      <c r="K21" s="72">
        <v>119.5</v>
      </c>
      <c r="L21" s="72">
        <v>119.5</v>
      </c>
      <c r="M21" s="72">
        <v>116.5</v>
      </c>
      <c r="N21" s="72">
        <v>119</v>
      </c>
      <c r="O21" s="72">
        <v>118</v>
      </c>
      <c r="P21" s="72">
        <v>121.5</v>
      </c>
      <c r="Q21" s="72">
        <v>131</v>
      </c>
      <c r="R21" s="72">
        <v>142.5</v>
      </c>
      <c r="S21" s="72">
        <v>152.5</v>
      </c>
      <c r="T21" s="72">
        <v>153</v>
      </c>
      <c r="U21" s="72">
        <v>150.5</v>
      </c>
      <c r="V21" s="72">
        <v>141.5</v>
      </c>
      <c r="W21" s="72">
        <v>130</v>
      </c>
      <c r="X21" s="72">
        <v>124</v>
      </c>
      <c r="Y21" s="72">
        <v>118</v>
      </c>
      <c r="Z21" s="72"/>
      <c r="AA21" s="74">
        <f>SUM(B21:Z21)</f>
        <v>3009.5</v>
      </c>
    </row>
    <row r="22" spans="1:27" ht="30" customHeight="1" thickBot="1" x14ac:dyDescent="0.25">
      <c r="A22" s="81" t="s">
        <v>17</v>
      </c>
      <c r="B22" s="82">
        <f t="shared" ref="B22:AA22" si="1">SUM(B17:B21)</f>
        <v>4515.9660000000003</v>
      </c>
      <c r="C22" s="83">
        <f t="shared" si="1"/>
        <v>4386.9050000000007</v>
      </c>
      <c r="D22" s="83">
        <f t="shared" si="1"/>
        <v>4281.5259999999998</v>
      </c>
      <c r="E22" s="83">
        <f t="shared" si="1"/>
        <v>4226.094000000001</v>
      </c>
      <c r="F22" s="83">
        <f t="shared" si="1"/>
        <v>4212.3780000000006</v>
      </c>
      <c r="G22" s="83">
        <f t="shared" si="1"/>
        <v>4403.47</v>
      </c>
      <c r="H22" s="83">
        <f t="shared" si="1"/>
        <v>4655.7609999999995</v>
      </c>
      <c r="I22" s="83">
        <f t="shared" si="1"/>
        <v>5107.8809999999994</v>
      </c>
      <c r="J22" s="83">
        <f t="shared" si="1"/>
        <v>5572.1919999999991</v>
      </c>
      <c r="K22" s="83">
        <f t="shared" si="1"/>
        <v>5801.0339999999997</v>
      </c>
      <c r="L22" s="83">
        <f t="shared" si="1"/>
        <v>5963.2080000000005</v>
      </c>
      <c r="M22" s="83">
        <f t="shared" si="1"/>
        <v>6022.3169999999991</v>
      </c>
      <c r="N22" s="83">
        <f t="shared" si="1"/>
        <v>5996.2389999999996</v>
      </c>
      <c r="O22" s="83">
        <f t="shared" si="1"/>
        <v>5671.7199999999993</v>
      </c>
      <c r="P22" s="83">
        <f t="shared" si="1"/>
        <v>5547.5820000000003</v>
      </c>
      <c r="Q22" s="83">
        <f t="shared" si="1"/>
        <v>5550.1589999999997</v>
      </c>
      <c r="R22" s="83">
        <f t="shared" si="1"/>
        <v>5876.1909999999998</v>
      </c>
      <c r="S22" s="83">
        <f t="shared" si="1"/>
        <v>6337.5740000000005</v>
      </c>
      <c r="T22" s="83">
        <f t="shared" si="1"/>
        <v>6397.4309999999987</v>
      </c>
      <c r="U22" s="83">
        <f t="shared" si="1"/>
        <v>6342.6049999999996</v>
      </c>
      <c r="V22" s="83">
        <f t="shared" si="1"/>
        <v>6009.4589999999998</v>
      </c>
      <c r="W22" s="83">
        <f t="shared" si="1"/>
        <v>5460.2469999999994</v>
      </c>
      <c r="X22" s="83">
        <f t="shared" si="1"/>
        <v>5106.2820000000002</v>
      </c>
      <c r="Y22" s="83">
        <f t="shared" si="1"/>
        <v>4695.6139999999996</v>
      </c>
      <c r="Z22" s="84">
        <f t="shared" si="1"/>
        <v>0</v>
      </c>
      <c r="AA22" s="85">
        <f t="shared" si="1"/>
        <v>128139.83500000002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637</v>
      </c>
      <c r="C25" s="67">
        <v>637.5</v>
      </c>
      <c r="D25" s="67">
        <v>635.5</v>
      </c>
      <c r="E25" s="67">
        <v>636.5</v>
      </c>
      <c r="F25" s="67">
        <v>637</v>
      </c>
      <c r="G25" s="67">
        <v>638</v>
      </c>
      <c r="H25" s="67">
        <v>636.5</v>
      </c>
      <c r="I25" s="67">
        <v>648</v>
      </c>
      <c r="J25" s="67">
        <v>646.5</v>
      </c>
      <c r="K25" s="67">
        <v>649.5</v>
      </c>
      <c r="L25" s="67">
        <v>649.5</v>
      </c>
      <c r="M25" s="67">
        <v>646.5</v>
      </c>
      <c r="N25" s="67">
        <v>649</v>
      </c>
      <c r="O25" s="67">
        <v>648</v>
      </c>
      <c r="P25" s="67">
        <v>651.5</v>
      </c>
      <c r="Q25" s="67">
        <v>661</v>
      </c>
      <c r="R25" s="67">
        <v>672.5</v>
      </c>
      <c r="S25" s="67">
        <v>682.5</v>
      </c>
      <c r="T25" s="67">
        <v>683</v>
      </c>
      <c r="U25" s="67">
        <v>680.5</v>
      </c>
      <c r="V25" s="67">
        <v>671.5</v>
      </c>
      <c r="W25" s="67">
        <v>660</v>
      </c>
      <c r="X25" s="67">
        <v>654</v>
      </c>
      <c r="Y25" s="67">
        <v>638</v>
      </c>
      <c r="Z25" s="68"/>
      <c r="AA25" s="69">
        <f>SUM(B25:Z25)</f>
        <v>15649.5</v>
      </c>
    </row>
    <row r="26" spans="1:27" ht="24.95" customHeight="1" x14ac:dyDescent="0.2">
      <c r="A26" s="70" t="s">
        <v>20</v>
      </c>
      <c r="B26" s="71">
        <v>3976.9659999999999</v>
      </c>
      <c r="C26" s="72">
        <v>3914.4050000000002</v>
      </c>
      <c r="D26" s="72">
        <v>3787.5749999999998</v>
      </c>
      <c r="E26" s="72">
        <v>3794.5940000000001</v>
      </c>
      <c r="F26" s="72">
        <v>3820.3780000000002</v>
      </c>
      <c r="G26" s="72">
        <v>3930.47</v>
      </c>
      <c r="H26" s="72">
        <v>4194.2610000000004</v>
      </c>
      <c r="I26" s="72">
        <v>4687.6890000000003</v>
      </c>
      <c r="J26" s="72">
        <v>5194.692</v>
      </c>
      <c r="K26" s="72">
        <v>5410.2610000000004</v>
      </c>
      <c r="L26" s="72">
        <v>5652.924</v>
      </c>
      <c r="M26" s="72">
        <v>5637.817</v>
      </c>
      <c r="N26" s="72">
        <v>5530.8230000000003</v>
      </c>
      <c r="O26" s="72">
        <v>5328.6639999999998</v>
      </c>
      <c r="P26" s="72">
        <v>5017.8469999999998</v>
      </c>
      <c r="Q26" s="72">
        <v>4965.1589999999997</v>
      </c>
      <c r="R26" s="72">
        <v>5273.6909999999998</v>
      </c>
      <c r="S26" s="72">
        <v>5734.0739999999996</v>
      </c>
      <c r="T26" s="72">
        <v>5792.4309999999996</v>
      </c>
      <c r="U26" s="72">
        <v>5732.1049999999996</v>
      </c>
      <c r="V26" s="72">
        <v>5402.9589999999998</v>
      </c>
      <c r="W26" s="72">
        <v>4859.2470000000003</v>
      </c>
      <c r="X26" s="72">
        <v>4502.2820000000002</v>
      </c>
      <c r="Y26" s="72">
        <v>4087.614</v>
      </c>
      <c r="Z26" s="73"/>
      <c r="AA26" s="74">
        <f>SUM(B26:Z26)</f>
        <v>116228.92800000001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4613.9660000000003</v>
      </c>
      <c r="C28" s="57">
        <f t="shared" si="2"/>
        <v>4551.9050000000007</v>
      </c>
      <c r="D28" s="57">
        <f t="shared" si="2"/>
        <v>4423.0749999999998</v>
      </c>
      <c r="E28" s="57">
        <f t="shared" si="2"/>
        <v>4431.0940000000001</v>
      </c>
      <c r="F28" s="57">
        <f t="shared" si="2"/>
        <v>4457.3780000000006</v>
      </c>
      <c r="G28" s="57">
        <f t="shared" si="2"/>
        <v>4568.4699999999993</v>
      </c>
      <c r="H28" s="57">
        <f t="shared" si="2"/>
        <v>4830.7610000000004</v>
      </c>
      <c r="I28" s="57">
        <f t="shared" si="2"/>
        <v>5335.6890000000003</v>
      </c>
      <c r="J28" s="57">
        <f t="shared" si="2"/>
        <v>5841.192</v>
      </c>
      <c r="K28" s="57">
        <f t="shared" si="2"/>
        <v>6059.7610000000004</v>
      </c>
      <c r="L28" s="57">
        <f t="shared" si="2"/>
        <v>6302.424</v>
      </c>
      <c r="M28" s="57">
        <f t="shared" si="2"/>
        <v>6284.317</v>
      </c>
      <c r="N28" s="57">
        <f t="shared" si="2"/>
        <v>6179.8230000000003</v>
      </c>
      <c r="O28" s="57">
        <f t="shared" si="2"/>
        <v>5976.6639999999998</v>
      </c>
      <c r="P28" s="57">
        <f t="shared" si="2"/>
        <v>5669.3469999999998</v>
      </c>
      <c r="Q28" s="57">
        <f t="shared" si="2"/>
        <v>5626.1589999999997</v>
      </c>
      <c r="R28" s="57">
        <f t="shared" si="2"/>
        <v>5946.1909999999998</v>
      </c>
      <c r="S28" s="57">
        <f t="shared" si="2"/>
        <v>6416.5739999999996</v>
      </c>
      <c r="T28" s="57">
        <f t="shared" si="2"/>
        <v>6475.4309999999996</v>
      </c>
      <c r="U28" s="57">
        <f t="shared" si="2"/>
        <v>6412.6049999999996</v>
      </c>
      <c r="V28" s="57">
        <f t="shared" si="2"/>
        <v>6074.4589999999998</v>
      </c>
      <c r="W28" s="57">
        <f t="shared" si="2"/>
        <v>5519.2470000000003</v>
      </c>
      <c r="X28" s="57">
        <f t="shared" si="2"/>
        <v>5156.2820000000002</v>
      </c>
      <c r="Y28" s="57">
        <f t="shared" si="2"/>
        <v>4725.6139999999996</v>
      </c>
      <c r="Z28" s="58">
        <f t="shared" si="2"/>
        <v>0</v>
      </c>
      <c r="AA28" s="59">
        <f t="shared" si="2"/>
        <v>131878.42800000001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30</v>
      </c>
      <c r="I31" s="90">
        <v>50</v>
      </c>
      <c r="J31" s="90">
        <v>50</v>
      </c>
      <c r="K31" s="90">
        <v>50</v>
      </c>
      <c r="L31" s="90">
        <v>50</v>
      </c>
      <c r="M31" s="90">
        <v>50</v>
      </c>
      <c r="N31" s="90">
        <v>50</v>
      </c>
      <c r="O31" s="90">
        <v>50</v>
      </c>
      <c r="P31" s="90">
        <v>50</v>
      </c>
      <c r="Q31" s="90">
        <v>59</v>
      </c>
      <c r="R31" s="90">
        <v>50</v>
      </c>
      <c r="S31" s="90">
        <v>50</v>
      </c>
      <c r="T31" s="90">
        <v>50</v>
      </c>
      <c r="U31" s="90">
        <v>50</v>
      </c>
      <c r="V31" s="90">
        <v>59</v>
      </c>
      <c r="W31" s="90">
        <v>59</v>
      </c>
      <c r="X31" s="90">
        <v>50</v>
      </c>
      <c r="Y31" s="90">
        <v>30</v>
      </c>
      <c r="Z31" s="91"/>
      <c r="AA31" s="69">
        <f t="shared" ref="AA31:AA36" si="3">SUM(B31:Z31)</f>
        <v>1067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>
        <v>39</v>
      </c>
      <c r="K32" s="94">
        <v>43</v>
      </c>
      <c r="L32" s="94">
        <v>71</v>
      </c>
      <c r="M32" s="94">
        <v>37</v>
      </c>
      <c r="N32" s="94">
        <v>5</v>
      </c>
      <c r="O32" s="94">
        <v>5</v>
      </c>
      <c r="P32" s="94">
        <v>25</v>
      </c>
      <c r="Q32" s="94">
        <v>17</v>
      </c>
      <c r="R32" s="94">
        <v>20</v>
      </c>
      <c r="S32" s="94">
        <v>29</v>
      </c>
      <c r="T32" s="94">
        <v>28</v>
      </c>
      <c r="U32" s="94">
        <v>20</v>
      </c>
      <c r="V32" s="94">
        <v>6</v>
      </c>
      <c r="W32" s="94"/>
      <c r="X32" s="94"/>
      <c r="Y32" s="94"/>
      <c r="Z32" s="95"/>
      <c r="AA32" s="74">
        <f t="shared" si="3"/>
        <v>345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68</v>
      </c>
      <c r="C35" s="94">
        <v>135</v>
      </c>
      <c r="D35" s="94">
        <v>111.54900000000001</v>
      </c>
      <c r="E35" s="94">
        <v>175</v>
      </c>
      <c r="F35" s="94">
        <v>215</v>
      </c>
      <c r="G35" s="94">
        <v>135</v>
      </c>
      <c r="H35" s="94">
        <v>145</v>
      </c>
      <c r="I35" s="94">
        <v>177.80799999999999</v>
      </c>
      <c r="J35" s="94">
        <v>180</v>
      </c>
      <c r="K35" s="94">
        <v>165.727</v>
      </c>
      <c r="L35" s="94">
        <v>218.21600000000001</v>
      </c>
      <c r="M35" s="94">
        <v>175</v>
      </c>
      <c r="N35" s="94">
        <v>128.584</v>
      </c>
      <c r="O35" s="94">
        <v>249.94400000000002</v>
      </c>
      <c r="P35" s="94">
        <v>46.765000000000001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2326.5930000000003</v>
      </c>
    </row>
    <row r="36" spans="1:27" ht="30" customHeight="1" thickBot="1" x14ac:dyDescent="0.25">
      <c r="A36" s="81" t="s">
        <v>39</v>
      </c>
      <c r="B36" s="82">
        <f>SUM(B31:B35)</f>
        <v>98</v>
      </c>
      <c r="C36" s="83">
        <f t="shared" ref="C36:Z36" si="4">SUM(C31:C35)</f>
        <v>165</v>
      </c>
      <c r="D36" s="83">
        <f t="shared" si="4"/>
        <v>141.54900000000001</v>
      </c>
      <c r="E36" s="83">
        <f t="shared" si="4"/>
        <v>205</v>
      </c>
      <c r="F36" s="83">
        <f t="shared" si="4"/>
        <v>245</v>
      </c>
      <c r="G36" s="83">
        <f t="shared" si="4"/>
        <v>165</v>
      </c>
      <c r="H36" s="83">
        <f t="shared" si="4"/>
        <v>175</v>
      </c>
      <c r="I36" s="83">
        <f t="shared" si="4"/>
        <v>227.80799999999999</v>
      </c>
      <c r="J36" s="83">
        <f t="shared" si="4"/>
        <v>269</v>
      </c>
      <c r="K36" s="83">
        <f t="shared" si="4"/>
        <v>258.72699999999998</v>
      </c>
      <c r="L36" s="83">
        <f t="shared" si="4"/>
        <v>339.21600000000001</v>
      </c>
      <c r="M36" s="83">
        <f t="shared" si="4"/>
        <v>262</v>
      </c>
      <c r="N36" s="83">
        <f t="shared" si="4"/>
        <v>183.584</v>
      </c>
      <c r="O36" s="83">
        <f t="shared" si="4"/>
        <v>304.94400000000002</v>
      </c>
      <c r="P36" s="83">
        <f t="shared" si="4"/>
        <v>121.765</v>
      </c>
      <c r="Q36" s="83">
        <f t="shared" si="4"/>
        <v>76</v>
      </c>
      <c r="R36" s="83">
        <f t="shared" si="4"/>
        <v>70</v>
      </c>
      <c r="S36" s="83">
        <f t="shared" si="4"/>
        <v>79</v>
      </c>
      <c r="T36" s="83">
        <f t="shared" si="4"/>
        <v>78</v>
      </c>
      <c r="U36" s="83">
        <f t="shared" si="4"/>
        <v>70</v>
      </c>
      <c r="V36" s="83">
        <f t="shared" si="4"/>
        <v>65</v>
      </c>
      <c r="W36" s="83">
        <f t="shared" si="4"/>
        <v>59</v>
      </c>
      <c r="X36" s="83">
        <f t="shared" si="4"/>
        <v>50</v>
      </c>
      <c r="Y36" s="83">
        <f t="shared" si="4"/>
        <v>30</v>
      </c>
      <c r="Z36" s="84">
        <f t="shared" si="4"/>
        <v>0</v>
      </c>
      <c r="AA36" s="85">
        <f t="shared" si="3"/>
        <v>3738.5929999999994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4613.9660000000003</v>
      </c>
      <c r="C39" s="83">
        <f t="shared" ref="C39:Z39" si="6">SUM(C10:C13)+C22+C36</f>
        <v>4551.9050000000007</v>
      </c>
      <c r="D39" s="83">
        <f t="shared" si="6"/>
        <v>4423.0749999999998</v>
      </c>
      <c r="E39" s="83">
        <f t="shared" si="6"/>
        <v>4431.094000000001</v>
      </c>
      <c r="F39" s="83">
        <f t="shared" si="6"/>
        <v>4457.3780000000006</v>
      </c>
      <c r="G39" s="83">
        <f t="shared" si="6"/>
        <v>4568.47</v>
      </c>
      <c r="H39" s="83">
        <f t="shared" si="6"/>
        <v>4830.7609999999995</v>
      </c>
      <c r="I39" s="83">
        <f t="shared" si="6"/>
        <v>5335.6889999999994</v>
      </c>
      <c r="J39" s="83">
        <f t="shared" si="6"/>
        <v>5841.1919999999991</v>
      </c>
      <c r="K39" s="83">
        <f t="shared" si="6"/>
        <v>6059.7609999999995</v>
      </c>
      <c r="L39" s="83">
        <f t="shared" si="6"/>
        <v>6302.4240000000009</v>
      </c>
      <c r="M39" s="83">
        <f t="shared" si="6"/>
        <v>6284.3169999999991</v>
      </c>
      <c r="N39" s="83">
        <f t="shared" si="6"/>
        <v>6179.8229999999994</v>
      </c>
      <c r="O39" s="83">
        <f t="shared" si="6"/>
        <v>5976.6639999999998</v>
      </c>
      <c r="P39" s="83">
        <f t="shared" si="6"/>
        <v>5669.3470000000007</v>
      </c>
      <c r="Q39" s="83">
        <f t="shared" si="6"/>
        <v>5626.1589999999997</v>
      </c>
      <c r="R39" s="83">
        <f t="shared" si="6"/>
        <v>5946.1909999999998</v>
      </c>
      <c r="S39" s="83">
        <f t="shared" si="6"/>
        <v>6416.5740000000005</v>
      </c>
      <c r="T39" s="83">
        <f t="shared" si="6"/>
        <v>6475.4309999999987</v>
      </c>
      <c r="U39" s="83">
        <f t="shared" si="6"/>
        <v>6412.6049999999996</v>
      </c>
      <c r="V39" s="83">
        <f t="shared" si="6"/>
        <v>6074.4589999999998</v>
      </c>
      <c r="W39" s="83">
        <f t="shared" si="6"/>
        <v>5519.2469999999994</v>
      </c>
      <c r="X39" s="83">
        <f t="shared" si="6"/>
        <v>5156.2820000000002</v>
      </c>
      <c r="Y39" s="83">
        <f t="shared" si="6"/>
        <v>4725.6139999999996</v>
      </c>
      <c r="Z39" s="84">
        <f t="shared" si="6"/>
        <v>0</v>
      </c>
      <c r="AA39" s="96">
        <f>SUM(B39:Z39)</f>
        <v>131878.42800000001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2020-11-13T12:27:36Z</dcterms:created>
  <dcterms:modified xsi:type="dcterms:W3CDTF">2020-11-13T12:27:38Z</dcterms:modified>
</cp:coreProperties>
</file>