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[1]SPOT_Orders_OverView_01!$A$81:$A$141</definedName>
    <definedName name="MKT_OVW_PARTICIPANTS_S">[1]SPOT_Orders_OverView_01!$A$5:$A$77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<sst xmlns="http://schemas.openxmlformats.org/spreadsheetml/2006/main" count="74" uniqueCount="41">
  <si>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12/11/2020 14:24:40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</si>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</sst>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490</c:v>
                </c:pt>
                <c:pt idx="1">
                  <c:v>490</c:v>
                </c:pt>
                <c:pt idx="2">
                  <c:v>490</c:v>
                </c:pt>
                <c:pt idx="3">
                  <c:v>490</c:v>
                </c:pt>
                <c:pt idx="4">
                  <c:v>490</c:v>
                </c:pt>
                <c:pt idx="5">
                  <c:v>490</c:v>
                </c:pt>
                <c:pt idx="6">
                  <c:v>490</c:v>
                </c:pt>
                <c:pt idx="7">
                  <c:v>490</c:v>
                </c:pt>
                <c:pt idx="8">
                  <c:v>570</c:v>
                </c:pt>
                <c:pt idx="9">
                  <c:v>620</c:v>
                </c:pt>
                <c:pt idx="10">
                  <c:v>641</c:v>
                </c:pt>
                <c:pt idx="11">
                  <c:v>751</c:v>
                </c:pt>
                <c:pt idx="12">
                  <c:v>751</c:v>
                </c:pt>
                <c:pt idx="13">
                  <c:v>751</c:v>
                </c:pt>
                <c:pt idx="14">
                  <c:v>751</c:v>
                </c:pt>
                <c:pt idx="15">
                  <c:v>751</c:v>
                </c:pt>
                <c:pt idx="16">
                  <c:v>1035</c:v>
                </c:pt>
                <c:pt idx="17">
                  <c:v>1035</c:v>
                </c:pt>
                <c:pt idx="18">
                  <c:v>1035</c:v>
                </c:pt>
                <c:pt idx="19">
                  <c:v>1035</c:v>
                </c:pt>
                <c:pt idx="20">
                  <c:v>1035</c:v>
                </c:pt>
                <c:pt idx="21">
                  <c:v>751</c:v>
                </c:pt>
                <c:pt idx="22">
                  <c:v>751</c:v>
                </c:pt>
                <c:pt idx="23">
                  <c:v>751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2425.7739999999999</c:v>
                </c:pt>
                <c:pt idx="1">
                  <c:v>2374.2739999999999</c:v>
                </c:pt>
                <c:pt idx="2">
                  <c:v>2266.5879999999997</c:v>
                </c:pt>
                <c:pt idx="3">
                  <c:v>2337.828</c:v>
                </c:pt>
                <c:pt idx="4">
                  <c:v>2417.125</c:v>
                </c:pt>
                <c:pt idx="5">
                  <c:v>2758.2839999999997</c:v>
                </c:pt>
                <c:pt idx="6">
                  <c:v>3095.9</c:v>
                </c:pt>
                <c:pt idx="7">
                  <c:v>3335.9830000000002</c:v>
                </c:pt>
                <c:pt idx="8">
                  <c:v>3403.886</c:v>
                </c:pt>
                <c:pt idx="9">
                  <c:v>3226.9</c:v>
                </c:pt>
                <c:pt idx="10">
                  <c:v>3154.9</c:v>
                </c:pt>
                <c:pt idx="11">
                  <c:v>3170.9</c:v>
                </c:pt>
                <c:pt idx="12">
                  <c:v>3083.8359999999998</c:v>
                </c:pt>
                <c:pt idx="13">
                  <c:v>3137.52</c:v>
                </c:pt>
                <c:pt idx="14">
                  <c:v>3307.9</c:v>
                </c:pt>
                <c:pt idx="15">
                  <c:v>3414.4139999999998</c:v>
                </c:pt>
                <c:pt idx="16">
                  <c:v>3447.0640000000003</c:v>
                </c:pt>
                <c:pt idx="17">
                  <c:v>3462.2290000000003</c:v>
                </c:pt>
                <c:pt idx="18">
                  <c:v>3433.7489999999998</c:v>
                </c:pt>
                <c:pt idx="19">
                  <c:v>3428.8379999999997</c:v>
                </c:pt>
                <c:pt idx="20">
                  <c:v>3444.1390000000001</c:v>
                </c:pt>
                <c:pt idx="21">
                  <c:v>3365.3019999999997</c:v>
                </c:pt>
                <c:pt idx="22">
                  <c:v>3023.4690000000001</c:v>
                </c:pt>
                <c:pt idx="23">
                  <c:v>2430.2960000000003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1164.9670000000001</c:v>
                </c:pt>
                <c:pt idx="1">
                  <c:v>1166</c:v>
                </c:pt>
                <c:pt idx="2">
                  <c:v>1206</c:v>
                </c:pt>
                <c:pt idx="3">
                  <c:v>1101</c:v>
                </c:pt>
                <c:pt idx="4">
                  <c:v>1161</c:v>
                </c:pt>
                <c:pt idx="5">
                  <c:v>1195</c:v>
                </c:pt>
                <c:pt idx="6">
                  <c:v>1217.444</c:v>
                </c:pt>
                <c:pt idx="7">
                  <c:v>1079.9590000000001</c:v>
                </c:pt>
                <c:pt idx="8">
                  <c:v>832.11599999999999</c:v>
                </c:pt>
                <c:pt idx="9">
                  <c:v>968</c:v>
                </c:pt>
                <c:pt idx="10">
                  <c:v>922.024</c:v>
                </c:pt>
                <c:pt idx="11">
                  <c:v>850</c:v>
                </c:pt>
                <c:pt idx="12">
                  <c:v>867</c:v>
                </c:pt>
                <c:pt idx="13">
                  <c:v>865</c:v>
                </c:pt>
                <c:pt idx="14">
                  <c:v>890.34199999999998</c:v>
                </c:pt>
                <c:pt idx="15">
                  <c:v>1087.2660000000001</c:v>
                </c:pt>
                <c:pt idx="16">
                  <c:v>1212</c:v>
                </c:pt>
                <c:pt idx="17">
                  <c:v>1254</c:v>
                </c:pt>
                <c:pt idx="18">
                  <c:v>1171</c:v>
                </c:pt>
                <c:pt idx="19">
                  <c:v>1171</c:v>
                </c:pt>
                <c:pt idx="20">
                  <c:v>1171</c:v>
                </c:pt>
                <c:pt idx="21">
                  <c:v>1051</c:v>
                </c:pt>
                <c:pt idx="22">
                  <c:v>1061</c:v>
                </c:pt>
                <c:pt idx="23">
                  <c:v>1249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537.51200000000006</c:v>
                </c:pt>
                <c:pt idx="1">
                  <c:v>507.98699999999991</c:v>
                </c:pt>
                <c:pt idx="2">
                  <c:v>486.798</c:v>
                </c:pt>
                <c:pt idx="3">
                  <c:v>455.40900000000005</c:v>
                </c:pt>
                <c:pt idx="4">
                  <c:v>438.77599999999995</c:v>
                </c:pt>
                <c:pt idx="5">
                  <c:v>419.74700000000001</c:v>
                </c:pt>
                <c:pt idx="6">
                  <c:v>494.70300000000003</c:v>
                </c:pt>
                <c:pt idx="7">
                  <c:v>852.35100000000023</c:v>
                </c:pt>
                <c:pt idx="8">
                  <c:v>1278.8409999999999</c:v>
                </c:pt>
                <c:pt idx="9">
                  <c:v>1569.2059999999997</c:v>
                </c:pt>
                <c:pt idx="10">
                  <c:v>1706.7059999999999</c:v>
                </c:pt>
                <c:pt idx="11">
                  <c:v>1718.308</c:v>
                </c:pt>
                <c:pt idx="12">
                  <c:v>1625.4920000000002</c:v>
                </c:pt>
                <c:pt idx="13">
                  <c:v>1416.7750000000001</c:v>
                </c:pt>
                <c:pt idx="14">
                  <c:v>1040.252</c:v>
                </c:pt>
                <c:pt idx="15">
                  <c:v>586.74699999999996</c:v>
                </c:pt>
                <c:pt idx="16">
                  <c:v>370.41300000000001</c:v>
                </c:pt>
                <c:pt idx="17">
                  <c:v>364.64599999999996</c:v>
                </c:pt>
                <c:pt idx="18">
                  <c:v>362.36699999999996</c:v>
                </c:pt>
                <c:pt idx="19">
                  <c:v>352.35899999999998</c:v>
                </c:pt>
                <c:pt idx="20">
                  <c:v>361.14300000000003</c:v>
                </c:pt>
                <c:pt idx="21">
                  <c:v>362.42300000000012</c:v>
                </c:pt>
                <c:pt idx="22">
                  <c:v>363.04600000000005</c:v>
                </c:pt>
                <c:pt idx="23">
                  <c:v>376.89699999999993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71</c:v>
                </c:pt>
                <c:pt idx="7">
                  <c:v>103</c:v>
                </c:pt>
                <c:pt idx="8">
                  <c:v>153</c:v>
                </c:pt>
                <c:pt idx="9">
                  <c:v>104</c:v>
                </c:pt>
                <c:pt idx="10">
                  <c:v>104</c:v>
                </c:pt>
                <c:pt idx="11">
                  <c:v>103</c:v>
                </c:pt>
                <c:pt idx="12">
                  <c:v>164</c:v>
                </c:pt>
                <c:pt idx="13">
                  <c:v>126</c:v>
                </c:pt>
                <c:pt idx="14">
                  <c:v>65</c:v>
                </c:pt>
                <c:pt idx="15">
                  <c:v>81</c:v>
                </c:pt>
                <c:pt idx="16">
                  <c:v>195</c:v>
                </c:pt>
                <c:pt idx="17">
                  <c:v>612</c:v>
                </c:pt>
                <c:pt idx="18">
                  <c:v>706</c:v>
                </c:pt>
                <c:pt idx="19">
                  <c:v>680</c:v>
                </c:pt>
                <c:pt idx="20">
                  <c:v>296</c:v>
                </c:pt>
                <c:pt idx="21">
                  <c:v>130</c:v>
                </c:pt>
                <c:pt idx="22">
                  <c:v>106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4386048"/>
        <c:axId val="234124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4648.2529999999997</c:v>
                </c:pt>
                <c:pt idx="1">
                  <c:v>4568.2610000000004</c:v>
                </c:pt>
                <c:pt idx="2">
                  <c:v>4479.3860000000004</c:v>
                </c:pt>
                <c:pt idx="3">
                  <c:v>4414.2370000000001</c:v>
                </c:pt>
                <c:pt idx="4">
                  <c:v>4536.9009999999998</c:v>
                </c:pt>
                <c:pt idx="5">
                  <c:v>4919.0309999999999</c:v>
                </c:pt>
                <c:pt idx="6">
                  <c:v>5369.0469999999996</c:v>
                </c:pt>
                <c:pt idx="7">
                  <c:v>5861.2929999999997</c:v>
                </c:pt>
                <c:pt idx="8">
                  <c:v>6237.8429999999998</c:v>
                </c:pt>
                <c:pt idx="9">
                  <c:v>6488.1059999999998</c:v>
                </c:pt>
                <c:pt idx="10">
                  <c:v>6528.63</c:v>
                </c:pt>
                <c:pt idx="11">
                  <c:v>6593.2079999999996</c:v>
                </c:pt>
                <c:pt idx="12">
                  <c:v>6491.3280000000004</c:v>
                </c:pt>
                <c:pt idx="13">
                  <c:v>6296.2950000000001</c:v>
                </c:pt>
                <c:pt idx="14">
                  <c:v>6054.4939999999997</c:v>
                </c:pt>
                <c:pt idx="15">
                  <c:v>5920.4269999999997</c:v>
                </c:pt>
                <c:pt idx="16">
                  <c:v>6259.4769999999999</c:v>
                </c:pt>
                <c:pt idx="17">
                  <c:v>6727.875</c:v>
                </c:pt>
                <c:pt idx="18">
                  <c:v>6708.116</c:v>
                </c:pt>
                <c:pt idx="19">
                  <c:v>6667.1970000000001</c:v>
                </c:pt>
                <c:pt idx="20">
                  <c:v>6307.2820000000002</c:v>
                </c:pt>
                <c:pt idx="21">
                  <c:v>5659.7250000000004</c:v>
                </c:pt>
                <c:pt idx="22">
                  <c:v>5304.5150000000003</c:v>
                </c:pt>
                <c:pt idx="23">
                  <c:v>4837.1930000000002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4386048"/>
        <c:axId val="234124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49.58</c:v>
                </c:pt>
                <c:pt idx="1">
                  <c:v>48.1</c:v>
                </c:pt>
                <c:pt idx="2">
                  <c:v>48.1</c:v>
                </c:pt>
                <c:pt idx="3">
                  <c:v>43.61</c:v>
                </c:pt>
                <c:pt idx="4">
                  <c:v>43.61</c:v>
                </c:pt>
                <c:pt idx="5">
                  <c:v>48.1</c:v>
                </c:pt>
                <c:pt idx="6">
                  <c:v>60.01</c:v>
                </c:pt>
                <c:pt idx="7">
                  <c:v>79.650000000000006</c:v>
                </c:pt>
                <c:pt idx="8">
                  <c:v>63.88</c:v>
                </c:pt>
                <c:pt idx="9">
                  <c:v>59.92</c:v>
                </c:pt>
                <c:pt idx="10">
                  <c:v>55.01</c:v>
                </c:pt>
                <c:pt idx="11">
                  <c:v>53</c:v>
                </c:pt>
                <c:pt idx="12">
                  <c:v>51.58</c:v>
                </c:pt>
                <c:pt idx="13">
                  <c:v>51.58</c:v>
                </c:pt>
                <c:pt idx="14">
                  <c:v>61.24</c:v>
                </c:pt>
                <c:pt idx="15">
                  <c:v>78.02</c:v>
                </c:pt>
                <c:pt idx="16">
                  <c:v>93.18</c:v>
                </c:pt>
                <c:pt idx="17">
                  <c:v>98.6</c:v>
                </c:pt>
                <c:pt idx="18">
                  <c:v>96.52</c:v>
                </c:pt>
                <c:pt idx="19">
                  <c:v>94.79</c:v>
                </c:pt>
                <c:pt idx="20">
                  <c:v>103.09</c:v>
                </c:pt>
                <c:pt idx="21">
                  <c:v>77.72</c:v>
                </c:pt>
                <c:pt idx="22">
                  <c:v>51.58</c:v>
                </c:pt>
                <c:pt idx="23">
                  <c:v>43.61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248264"/>
        <c:axId val="206440960"/>
      </c:lineChart>
      <c:catAx>
        <c:axId val="274386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124728"/>
        <c:crosses val="autoZero"/>
        <c:auto val="1"/>
        <c:lblAlgn val="ctr"/>
        <c:lblOffset val="100"/>
        <c:noMultiLvlLbl val="0"/>
      </c:catAx>
      <c:valAx>
        <c:axId val="234124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4386048"/>
        <c:crosses val="autoZero"/>
        <c:crossBetween val="between"/>
      </c:valAx>
      <c:valAx>
        <c:axId val="206440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248264"/>
        <c:crosses val="max"/>
        <c:crossBetween val="between"/>
      </c:valAx>
      <c:catAx>
        <c:axId val="434248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6440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44148</v>
          </cell>
        </row>
        <row r="4">
          <cell r="C4" t="str">
            <v>DAM</v>
          </cell>
        </row>
        <row r="19">
          <cell r="C19">
            <v>16934</v>
          </cell>
        </row>
        <row r="20">
          <cell r="C20">
            <v>72947.098000000042</v>
          </cell>
        </row>
        <row r="21">
          <cell r="C21">
            <v>4035</v>
          </cell>
        </row>
        <row r="22">
          <cell r="C22">
            <v>25913.118000000002</v>
          </cell>
        </row>
        <row r="23">
          <cell r="C23">
            <v>18048.903999999999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22071.244999999999</v>
          </cell>
        </row>
        <row r="32">
          <cell r="C32">
            <v>28548.286999999997</v>
          </cell>
        </row>
        <row r="33">
          <cell r="C33">
            <v>80952.711000000025</v>
          </cell>
        </row>
        <row r="34">
          <cell r="C34">
            <v>660</v>
          </cell>
        </row>
        <row r="35">
          <cell r="C35">
            <v>2589.877</v>
          </cell>
        </row>
        <row r="36">
          <cell r="C36">
            <v>3056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49.58</v>
          </cell>
          <cell r="C7">
            <v>48.1</v>
          </cell>
          <cell r="D7">
            <v>48.1</v>
          </cell>
          <cell r="E7">
            <v>43.61</v>
          </cell>
          <cell r="F7">
            <v>43.61</v>
          </cell>
          <cell r="G7">
            <v>48.1</v>
          </cell>
          <cell r="H7">
            <v>60.01</v>
          </cell>
          <cell r="I7">
            <v>79.650000000000006</v>
          </cell>
          <cell r="J7">
            <v>63.88</v>
          </cell>
          <cell r="K7">
            <v>59.92</v>
          </cell>
          <cell r="L7">
            <v>55.01</v>
          </cell>
          <cell r="M7">
            <v>53</v>
          </cell>
          <cell r="N7">
            <v>51.58</v>
          </cell>
          <cell r="O7">
            <v>51.58</v>
          </cell>
          <cell r="P7">
            <v>61.24</v>
          </cell>
          <cell r="Q7">
            <v>78.02</v>
          </cell>
          <cell r="R7">
            <v>93.18</v>
          </cell>
          <cell r="S7">
            <v>98.6</v>
          </cell>
          <cell r="T7">
            <v>96.52</v>
          </cell>
          <cell r="U7">
            <v>94.79</v>
          </cell>
          <cell r="V7">
            <v>103.09</v>
          </cell>
          <cell r="W7">
            <v>77.72</v>
          </cell>
          <cell r="X7">
            <v>51.58</v>
          </cell>
          <cell r="Y7">
            <v>43.61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180</v>
          </cell>
          <cell r="C17">
            <v>180</v>
          </cell>
          <cell r="D17">
            <v>180</v>
          </cell>
          <cell r="E17">
            <v>180</v>
          </cell>
          <cell r="F17">
            <v>180</v>
          </cell>
          <cell r="G17">
            <v>180</v>
          </cell>
          <cell r="H17">
            <v>180</v>
          </cell>
          <cell r="I17">
            <v>180</v>
          </cell>
          <cell r="J17">
            <v>180</v>
          </cell>
          <cell r="K17">
            <v>180</v>
          </cell>
          <cell r="L17">
            <v>180</v>
          </cell>
          <cell r="M17">
            <v>180</v>
          </cell>
          <cell r="N17">
            <v>180</v>
          </cell>
          <cell r="O17">
            <v>180</v>
          </cell>
          <cell r="P17">
            <v>180</v>
          </cell>
          <cell r="Q17">
            <v>180</v>
          </cell>
          <cell r="R17">
            <v>280</v>
          </cell>
          <cell r="S17">
            <v>280</v>
          </cell>
          <cell r="T17">
            <v>280</v>
          </cell>
          <cell r="U17">
            <v>280</v>
          </cell>
          <cell r="V17">
            <v>280</v>
          </cell>
          <cell r="W17">
            <v>180</v>
          </cell>
          <cell r="X17">
            <v>180</v>
          </cell>
          <cell r="Y17">
            <v>180</v>
          </cell>
        </row>
        <row r="23">
          <cell r="J23">
            <v>80</v>
          </cell>
          <cell r="K23">
            <v>130</v>
          </cell>
          <cell r="L23">
            <v>151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415</v>
          </cell>
          <cell r="C25">
            <v>415</v>
          </cell>
          <cell r="D25">
            <v>415</v>
          </cell>
          <cell r="E25">
            <v>415</v>
          </cell>
          <cell r="F25">
            <v>415</v>
          </cell>
          <cell r="G25">
            <v>415</v>
          </cell>
          <cell r="H25">
            <v>415</v>
          </cell>
          <cell r="I25">
            <v>415</v>
          </cell>
          <cell r="J25">
            <v>413</v>
          </cell>
          <cell r="K25">
            <v>410</v>
          </cell>
          <cell r="L25">
            <v>408</v>
          </cell>
          <cell r="M25">
            <v>408</v>
          </cell>
          <cell r="N25">
            <v>408</v>
          </cell>
          <cell r="O25">
            <v>408</v>
          </cell>
          <cell r="P25">
            <v>410</v>
          </cell>
          <cell r="Q25">
            <v>410</v>
          </cell>
          <cell r="R25">
            <v>410</v>
          </cell>
          <cell r="S25">
            <v>410</v>
          </cell>
          <cell r="T25">
            <v>412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413</v>
          </cell>
        </row>
        <row r="26">
          <cell r="B26">
            <v>360</v>
          </cell>
          <cell r="C26">
            <v>350</v>
          </cell>
          <cell r="D26">
            <v>350</v>
          </cell>
          <cell r="E26">
            <v>350</v>
          </cell>
          <cell r="F26">
            <v>350</v>
          </cell>
          <cell r="G26">
            <v>350</v>
          </cell>
          <cell r="H26">
            <v>518</v>
          </cell>
          <cell r="I26">
            <v>518</v>
          </cell>
          <cell r="J26">
            <v>518</v>
          </cell>
          <cell r="K26">
            <v>518</v>
          </cell>
          <cell r="L26">
            <v>518</v>
          </cell>
          <cell r="M26">
            <v>518</v>
          </cell>
          <cell r="N26">
            <v>433.26600000000002</v>
          </cell>
          <cell r="O26">
            <v>433.56900000000002</v>
          </cell>
          <cell r="P26">
            <v>518</v>
          </cell>
          <cell r="Q26">
            <v>518</v>
          </cell>
          <cell r="R26">
            <v>518</v>
          </cell>
          <cell r="S26">
            <v>518</v>
          </cell>
          <cell r="T26">
            <v>518</v>
          </cell>
          <cell r="U26">
            <v>518</v>
          </cell>
          <cell r="V26">
            <v>518</v>
          </cell>
          <cell r="W26">
            <v>518</v>
          </cell>
          <cell r="X26">
            <v>455.32600000000002</v>
          </cell>
          <cell r="Y26">
            <v>350</v>
          </cell>
        </row>
        <row r="28">
          <cell r="B28">
            <v>451</v>
          </cell>
          <cell r="C28">
            <v>413.92399999999998</v>
          </cell>
          <cell r="D28">
            <v>306.238</v>
          </cell>
          <cell r="E28">
            <v>265</v>
          </cell>
          <cell r="F28">
            <v>265</v>
          </cell>
          <cell r="G28">
            <v>375.05099999999999</v>
          </cell>
          <cell r="H28">
            <v>452</v>
          </cell>
          <cell r="I28">
            <v>452</v>
          </cell>
          <cell r="J28">
            <v>452</v>
          </cell>
          <cell r="K28">
            <v>451</v>
          </cell>
          <cell r="L28">
            <v>450</v>
          </cell>
          <cell r="M28">
            <v>449</v>
          </cell>
          <cell r="N28">
            <v>449</v>
          </cell>
          <cell r="O28">
            <v>448</v>
          </cell>
          <cell r="P28">
            <v>449</v>
          </cell>
          <cell r="Q28">
            <v>450</v>
          </cell>
          <cell r="R28">
            <v>451</v>
          </cell>
          <cell r="S28">
            <v>452</v>
          </cell>
          <cell r="T28">
            <v>452</v>
          </cell>
          <cell r="U28">
            <v>452</v>
          </cell>
          <cell r="V28">
            <v>452</v>
          </cell>
          <cell r="W28">
            <v>453</v>
          </cell>
          <cell r="X28">
            <v>453</v>
          </cell>
          <cell r="Y28">
            <v>265</v>
          </cell>
        </row>
        <row r="29">
          <cell r="B29">
            <v>410</v>
          </cell>
          <cell r="C29">
            <v>410</v>
          </cell>
          <cell r="D29">
            <v>410</v>
          </cell>
          <cell r="E29">
            <v>542.928</v>
          </cell>
          <cell r="F29">
            <v>628.22500000000002</v>
          </cell>
          <cell r="G29">
            <v>811</v>
          </cell>
          <cell r="H29">
            <v>811</v>
          </cell>
          <cell r="I29">
            <v>811</v>
          </cell>
          <cell r="J29">
            <v>811</v>
          </cell>
          <cell r="K29">
            <v>811</v>
          </cell>
          <cell r="L29">
            <v>811</v>
          </cell>
          <cell r="M29">
            <v>810</v>
          </cell>
          <cell r="N29">
            <v>807</v>
          </cell>
          <cell r="O29">
            <v>810</v>
          </cell>
          <cell r="P29">
            <v>810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662.39599999999996</v>
          </cell>
        </row>
        <row r="30">
          <cell r="O30">
            <v>40</v>
          </cell>
          <cell r="P30">
            <v>40</v>
          </cell>
          <cell r="Q30">
            <v>40</v>
          </cell>
          <cell r="R30">
            <v>40</v>
          </cell>
          <cell r="S30">
            <v>30</v>
          </cell>
          <cell r="T30">
            <v>30</v>
          </cell>
          <cell r="U30">
            <v>30</v>
          </cell>
        </row>
        <row r="31">
          <cell r="O31">
            <v>40</v>
          </cell>
          <cell r="P31">
            <v>40</v>
          </cell>
          <cell r="Q31">
            <v>40</v>
          </cell>
          <cell r="R31">
            <v>40</v>
          </cell>
          <cell r="S31">
            <v>30</v>
          </cell>
          <cell r="T31">
            <v>30</v>
          </cell>
          <cell r="U31">
            <v>30</v>
          </cell>
        </row>
        <row r="35">
          <cell r="B35">
            <v>244.874</v>
          </cell>
          <cell r="C35">
            <v>240.45</v>
          </cell>
          <cell r="D35">
            <v>240.45</v>
          </cell>
          <cell r="E35">
            <v>220</v>
          </cell>
          <cell r="F35">
            <v>220</v>
          </cell>
          <cell r="G35">
            <v>228.333</v>
          </cell>
          <cell r="H35">
            <v>250</v>
          </cell>
          <cell r="I35">
            <v>343.08300000000003</v>
          </cell>
          <cell r="J35">
            <v>300</v>
          </cell>
          <cell r="K35">
            <v>300</v>
          </cell>
          <cell r="L35">
            <v>285</v>
          </cell>
          <cell r="M35">
            <v>285</v>
          </cell>
          <cell r="N35">
            <v>285</v>
          </cell>
          <cell r="O35">
            <v>285</v>
          </cell>
          <cell r="P35">
            <v>300</v>
          </cell>
          <cell r="Q35">
            <v>336.51400000000001</v>
          </cell>
          <cell r="R35">
            <v>324.40899999999999</v>
          </cell>
          <cell r="S35">
            <v>330.01</v>
          </cell>
          <cell r="T35">
            <v>327.92899999999997</v>
          </cell>
          <cell r="U35">
            <v>326.19900000000001</v>
          </cell>
          <cell r="V35">
            <v>334.5</v>
          </cell>
          <cell r="W35">
            <v>351.00799999999998</v>
          </cell>
          <cell r="X35">
            <v>263.24299999999999</v>
          </cell>
          <cell r="Y35">
            <v>230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210</v>
          </cell>
          <cell r="I37">
            <v>301</v>
          </cell>
          <cell r="J37">
            <v>392.99299999999999</v>
          </cell>
          <cell r="K37">
            <v>314</v>
          </cell>
          <cell r="L37">
            <v>300</v>
          </cell>
          <cell r="M37">
            <v>300</v>
          </cell>
          <cell r="N37">
            <v>296.435</v>
          </cell>
          <cell r="O37">
            <v>295.142</v>
          </cell>
          <cell r="P37">
            <v>292</v>
          </cell>
          <cell r="Q37">
            <v>324</v>
          </cell>
          <cell r="R37">
            <v>362.37700000000001</v>
          </cell>
          <cell r="S37">
            <v>374.39800000000002</v>
          </cell>
          <cell r="T37">
            <v>361.56400000000002</v>
          </cell>
          <cell r="U37">
            <v>361.15499999999997</v>
          </cell>
          <cell r="V37">
            <v>393.80099999999999</v>
          </cell>
          <cell r="W37">
            <v>338.26600000000002</v>
          </cell>
          <cell r="X37">
            <v>250</v>
          </cell>
          <cell r="Y37">
            <v>200</v>
          </cell>
        </row>
        <row r="38">
          <cell r="B38">
            <v>257</v>
          </cell>
          <cell r="C38">
            <v>257</v>
          </cell>
          <cell r="D38">
            <v>257</v>
          </cell>
          <cell r="E38">
            <v>257</v>
          </cell>
          <cell r="F38">
            <v>251</v>
          </cell>
          <cell r="G38">
            <v>291</v>
          </cell>
          <cell r="H38">
            <v>312</v>
          </cell>
          <cell r="I38">
            <v>368</v>
          </cell>
          <cell r="J38">
            <v>388.99299999999999</v>
          </cell>
          <cell r="K38">
            <v>295</v>
          </cell>
          <cell r="L38">
            <v>255</v>
          </cell>
          <cell r="M38">
            <v>273</v>
          </cell>
          <cell r="N38">
            <v>277.23500000000001</v>
          </cell>
          <cell r="O38">
            <v>249.90899999999999</v>
          </cell>
          <cell r="P38">
            <v>321</v>
          </cell>
          <cell r="Q38">
            <v>357</v>
          </cell>
          <cell r="R38">
            <v>362.37799999999999</v>
          </cell>
          <cell r="S38">
            <v>378.92099999999999</v>
          </cell>
          <cell r="T38">
            <v>363.35599999999999</v>
          </cell>
          <cell r="U38">
            <v>359.584</v>
          </cell>
          <cell r="V38">
            <v>393.93799999999999</v>
          </cell>
          <cell r="W38">
            <v>353.12799999999999</v>
          </cell>
          <cell r="X38">
            <v>250</v>
          </cell>
          <cell r="Y38">
            <v>182</v>
          </cell>
        </row>
        <row r="40"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78</v>
          </cell>
          <cell r="S40">
            <v>78</v>
          </cell>
          <cell r="T40">
            <v>78</v>
          </cell>
          <cell r="U40">
            <v>78</v>
          </cell>
        </row>
        <row r="41">
          <cell r="H41">
            <v>15</v>
          </cell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40</v>
          </cell>
          <cell r="T41">
            <v>40</v>
          </cell>
          <cell r="U41">
            <v>78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T43">
            <v>50</v>
          </cell>
          <cell r="U43">
            <v>50</v>
          </cell>
        </row>
        <row r="44">
          <cell r="S44">
            <v>105</v>
          </cell>
          <cell r="T44">
            <v>89</v>
          </cell>
        </row>
        <row r="45">
          <cell r="R45">
            <v>42</v>
          </cell>
          <cell r="S45">
            <v>105</v>
          </cell>
          <cell r="T45">
            <v>105</v>
          </cell>
          <cell r="U45">
            <v>105</v>
          </cell>
          <cell r="V45">
            <v>105</v>
          </cell>
        </row>
        <row r="46">
          <cell r="N46">
            <v>35</v>
          </cell>
          <cell r="O46">
            <v>35</v>
          </cell>
        </row>
        <row r="47">
          <cell r="S47">
            <v>105</v>
          </cell>
          <cell r="T47">
            <v>105</v>
          </cell>
          <cell r="U47">
            <v>30</v>
          </cell>
        </row>
        <row r="48">
          <cell r="S48">
            <v>119</v>
          </cell>
          <cell r="T48">
            <v>119</v>
          </cell>
          <cell r="U48">
            <v>119</v>
          </cell>
          <cell r="V48">
            <v>119</v>
          </cell>
          <cell r="W48">
            <v>24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60</v>
          </cell>
          <cell r="U51">
            <v>60</v>
          </cell>
        </row>
        <row r="53">
          <cell r="U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6">
          <cell r="R56">
            <v>14</v>
          </cell>
          <cell r="S56">
            <v>14</v>
          </cell>
          <cell r="T56">
            <v>14</v>
          </cell>
          <cell r="U56">
            <v>14</v>
          </cell>
        </row>
        <row r="57">
          <cell r="Q57">
            <v>16</v>
          </cell>
          <cell r="R57">
            <v>16</v>
          </cell>
          <cell r="S57">
            <v>16</v>
          </cell>
          <cell r="T57">
            <v>16</v>
          </cell>
          <cell r="U57">
            <v>16</v>
          </cell>
          <cell r="V57">
            <v>16</v>
          </cell>
        </row>
        <row r="59">
          <cell r="B59">
            <v>537.51200000000006</v>
          </cell>
          <cell r="C59">
            <v>507.98699999999991</v>
          </cell>
          <cell r="D59">
            <v>486.798</v>
          </cell>
          <cell r="E59">
            <v>455.40900000000005</v>
          </cell>
          <cell r="F59">
            <v>438.77599999999995</v>
          </cell>
          <cell r="G59">
            <v>419.74700000000001</v>
          </cell>
          <cell r="H59">
            <v>494.70300000000003</v>
          </cell>
          <cell r="I59">
            <v>852.35100000000023</v>
          </cell>
          <cell r="J59">
            <v>1278.8409999999999</v>
          </cell>
          <cell r="K59">
            <v>1569.2059999999997</v>
          </cell>
          <cell r="L59">
            <v>1706.7059999999999</v>
          </cell>
          <cell r="M59">
            <v>1718.308</v>
          </cell>
          <cell r="N59">
            <v>1625.4920000000002</v>
          </cell>
          <cell r="O59">
            <v>1416.7750000000001</v>
          </cell>
          <cell r="P59">
            <v>1040.252</v>
          </cell>
          <cell r="Q59">
            <v>586.74699999999996</v>
          </cell>
          <cell r="R59">
            <v>370.41300000000001</v>
          </cell>
          <cell r="S59">
            <v>364.64599999999996</v>
          </cell>
          <cell r="T59">
            <v>362.36699999999996</v>
          </cell>
          <cell r="U59">
            <v>352.35899999999998</v>
          </cell>
          <cell r="V59">
            <v>361.14300000000003</v>
          </cell>
          <cell r="W59">
            <v>362.42300000000012</v>
          </cell>
          <cell r="X59">
            <v>363.04600000000005</v>
          </cell>
          <cell r="Y59">
            <v>376.89699999999993</v>
          </cell>
        </row>
        <row r="72">
          <cell r="B72">
            <v>285</v>
          </cell>
          <cell r="C72">
            <v>285</v>
          </cell>
          <cell r="D72">
            <v>285</v>
          </cell>
          <cell r="E72">
            <v>285</v>
          </cell>
          <cell r="F72">
            <v>285</v>
          </cell>
          <cell r="G72">
            <v>285</v>
          </cell>
          <cell r="H72">
            <v>290</v>
          </cell>
          <cell r="I72">
            <v>244</v>
          </cell>
          <cell r="J72">
            <v>199</v>
          </cell>
          <cell r="K72">
            <v>235</v>
          </cell>
          <cell r="L72">
            <v>245</v>
          </cell>
          <cell r="M72">
            <v>234</v>
          </cell>
          <cell r="N72">
            <v>183</v>
          </cell>
          <cell r="O72">
            <v>188</v>
          </cell>
          <cell r="P72">
            <v>263</v>
          </cell>
          <cell r="Q72">
            <v>276.26599999999996</v>
          </cell>
          <cell r="R72">
            <v>339</v>
          </cell>
          <cell r="S72">
            <v>329</v>
          </cell>
          <cell r="T72">
            <v>294</v>
          </cell>
          <cell r="U72">
            <v>294</v>
          </cell>
          <cell r="V72">
            <v>246</v>
          </cell>
          <cell r="W72">
            <v>248</v>
          </cell>
          <cell r="X72">
            <v>242</v>
          </cell>
          <cell r="Y72">
            <v>330</v>
          </cell>
        </row>
        <row r="73">
          <cell r="B73">
            <v>389.96699999999998</v>
          </cell>
          <cell r="C73">
            <v>375</v>
          </cell>
          <cell r="D73">
            <v>375</v>
          </cell>
          <cell r="E73">
            <v>400</v>
          </cell>
          <cell r="F73">
            <v>375</v>
          </cell>
          <cell r="G73">
            <v>366</v>
          </cell>
          <cell r="H73">
            <v>326.44400000000002</v>
          </cell>
          <cell r="I73">
            <v>219.959</v>
          </cell>
          <cell r="J73">
            <v>198</v>
          </cell>
          <cell r="K73">
            <v>212</v>
          </cell>
          <cell r="L73">
            <v>202</v>
          </cell>
          <cell r="M73">
            <v>202</v>
          </cell>
          <cell r="N73">
            <v>208</v>
          </cell>
          <cell r="O73">
            <v>201</v>
          </cell>
          <cell r="P73">
            <v>202</v>
          </cell>
          <cell r="Q73">
            <v>316</v>
          </cell>
          <cell r="R73">
            <v>353</v>
          </cell>
          <cell r="S73">
            <v>357</v>
          </cell>
          <cell r="T73">
            <v>357</v>
          </cell>
          <cell r="U73">
            <v>357</v>
          </cell>
          <cell r="V73">
            <v>357</v>
          </cell>
          <cell r="W73">
            <v>357</v>
          </cell>
          <cell r="X73">
            <v>317</v>
          </cell>
          <cell r="Y73">
            <v>360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374</v>
          </cell>
          <cell r="C76">
            <v>390</v>
          </cell>
          <cell r="D76">
            <v>430</v>
          </cell>
          <cell r="E76">
            <v>300</v>
          </cell>
          <cell r="F76">
            <v>385</v>
          </cell>
          <cell r="G76">
            <v>428</v>
          </cell>
          <cell r="H76">
            <v>485</v>
          </cell>
          <cell r="I76">
            <v>500</v>
          </cell>
          <cell r="J76">
            <v>319.11599999999999</v>
          </cell>
          <cell r="K76">
            <v>405</v>
          </cell>
          <cell r="L76">
            <v>359.024</v>
          </cell>
          <cell r="M76">
            <v>298</v>
          </cell>
          <cell r="N76">
            <v>360</v>
          </cell>
          <cell r="O76">
            <v>360</v>
          </cell>
          <cell r="P76">
            <v>309.34199999999998</v>
          </cell>
          <cell r="Q76">
            <v>379</v>
          </cell>
          <cell r="R76">
            <v>404</v>
          </cell>
          <cell r="S76">
            <v>452</v>
          </cell>
          <cell r="T76">
            <v>404</v>
          </cell>
          <cell r="U76">
            <v>404</v>
          </cell>
          <cell r="V76">
            <v>452</v>
          </cell>
          <cell r="W76">
            <v>330</v>
          </cell>
          <cell r="X76">
            <v>386</v>
          </cell>
          <cell r="Y76">
            <v>443</v>
          </cell>
        </row>
      </sheetData>
      <sheetData sheetId="10">
        <row r="64">
          <cell r="B64">
            <v>1006.49</v>
          </cell>
          <cell r="C64">
            <v>1022.648</v>
          </cell>
          <cell r="D64">
            <v>1031.829</v>
          </cell>
          <cell r="E64">
            <v>1032.5550000000001</v>
          </cell>
          <cell r="F64">
            <v>1032.529</v>
          </cell>
          <cell r="G64">
            <v>1030.0720000000001</v>
          </cell>
          <cell r="H64">
            <v>1013.89</v>
          </cell>
          <cell r="I64">
            <v>994.12699999999995</v>
          </cell>
          <cell r="J64">
            <v>962.17899999999997</v>
          </cell>
          <cell r="K64">
            <v>925.33199999999999</v>
          </cell>
          <cell r="L64">
            <v>828.28899999999999</v>
          </cell>
          <cell r="M64">
            <v>801.45900000000006</v>
          </cell>
          <cell r="N64">
            <v>784.08</v>
          </cell>
          <cell r="O64">
            <v>778.83900000000006</v>
          </cell>
          <cell r="P64">
            <v>836.88699999999994</v>
          </cell>
          <cell r="Q64">
            <v>839.56299999999999</v>
          </cell>
          <cell r="R64">
            <v>856.38099999999997</v>
          </cell>
          <cell r="S64">
            <v>943.22900000000004</v>
          </cell>
          <cell r="T64">
            <v>877.36500000000001</v>
          </cell>
          <cell r="U64">
            <v>880.01099999999997</v>
          </cell>
          <cell r="V64">
            <v>882.13400000000001</v>
          </cell>
          <cell r="W64">
            <v>907.471</v>
          </cell>
          <cell r="X64">
            <v>819.46</v>
          </cell>
          <cell r="Y64">
            <v>984.42600000000004</v>
          </cell>
        </row>
        <row r="65">
          <cell r="B65">
            <v>953.05599999999993</v>
          </cell>
          <cell r="C65">
            <v>937.98099999999999</v>
          </cell>
          <cell r="D65">
            <v>922.2829999999999</v>
          </cell>
          <cell r="E65">
            <v>919.02699999999993</v>
          </cell>
          <cell r="F65">
            <v>947.71199999999999</v>
          </cell>
          <cell r="G65">
            <v>1044.6540000000002</v>
          </cell>
          <cell r="H65">
            <v>1183.7500000000002</v>
          </cell>
          <cell r="I65">
            <v>1304.3619999999999</v>
          </cell>
          <cell r="J65">
            <v>1377.9660000000001</v>
          </cell>
          <cell r="K65">
            <v>1404.4189999999999</v>
          </cell>
          <cell r="L65">
            <v>1419.4429999999998</v>
          </cell>
          <cell r="M65">
            <v>1415.172</v>
          </cell>
          <cell r="N65">
            <v>1408.4339999999997</v>
          </cell>
          <cell r="O65">
            <v>1368.5499999999997</v>
          </cell>
          <cell r="P65">
            <v>1301.4100000000001</v>
          </cell>
          <cell r="Q65">
            <v>1266.0520000000001</v>
          </cell>
          <cell r="R65">
            <v>1271.6169999999997</v>
          </cell>
          <cell r="S65">
            <v>1279.8950000000002</v>
          </cell>
          <cell r="T65">
            <v>1273.7840000000001</v>
          </cell>
          <cell r="U65">
            <v>1252.4339999999997</v>
          </cell>
          <cell r="V65">
            <v>1189.4580000000001</v>
          </cell>
          <cell r="W65">
            <v>1088.1940000000002</v>
          </cell>
          <cell r="X65">
            <v>1051.7729999999999</v>
          </cell>
          <cell r="Y65">
            <v>966.86099999999988</v>
          </cell>
        </row>
        <row r="66">
          <cell r="B66">
            <v>2421.7070000000008</v>
          </cell>
          <cell r="C66">
            <v>2342.1320000000001</v>
          </cell>
          <cell r="D66">
            <v>2255.7739999999999</v>
          </cell>
          <cell r="E66">
            <v>2194.6550000000002</v>
          </cell>
          <cell r="F66">
            <v>2288.16</v>
          </cell>
          <cell r="G66">
            <v>2586.3050000000003</v>
          </cell>
          <cell r="H66">
            <v>3015.9070000000006</v>
          </cell>
          <cell r="I66">
            <v>3361.8039999999996</v>
          </cell>
          <cell r="J66">
            <v>3697.6980000000003</v>
          </cell>
          <cell r="K66">
            <v>3813.9669999999996</v>
          </cell>
          <cell r="L66">
            <v>3915.9370000000004</v>
          </cell>
          <cell r="M66">
            <v>3947.549</v>
          </cell>
          <cell r="N66">
            <v>3918.3139999999999</v>
          </cell>
          <cell r="O66">
            <v>3750.4059999999999</v>
          </cell>
          <cell r="P66">
            <v>3600.6969999999997</v>
          </cell>
          <cell r="Q66">
            <v>3614.8120000000004</v>
          </cell>
          <cell r="R66">
            <v>3921.9789999999994</v>
          </cell>
          <cell r="S66">
            <v>4243.7510000000002</v>
          </cell>
          <cell r="T66">
            <v>4295.9670000000006</v>
          </cell>
          <cell r="U66">
            <v>4276.2520000000004</v>
          </cell>
          <cell r="V66">
            <v>4011.1899999999996</v>
          </cell>
          <cell r="W66">
            <v>3483.0600000000004</v>
          </cell>
          <cell r="X66">
            <v>3259.2820000000002</v>
          </cell>
          <cell r="Y66">
            <v>2735.4059999999999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</row>
        <row r="68">
          <cell r="B68">
            <v>117</v>
          </cell>
          <cell r="C68">
            <v>115.5</v>
          </cell>
          <cell r="D68">
            <v>119.5</v>
          </cell>
          <cell r="E68">
            <v>118</v>
          </cell>
          <cell r="F68">
            <v>118.5</v>
          </cell>
          <cell r="G68">
            <v>118</v>
          </cell>
          <cell r="H68">
            <v>125.5</v>
          </cell>
          <cell r="I68">
            <v>126</v>
          </cell>
          <cell r="J68">
            <v>124</v>
          </cell>
          <cell r="K68">
            <v>121</v>
          </cell>
          <cell r="L68">
            <v>120</v>
          </cell>
          <cell r="M68">
            <v>120.5</v>
          </cell>
          <cell r="N68">
            <v>118.5</v>
          </cell>
          <cell r="O68">
            <v>120.5</v>
          </cell>
          <cell r="P68">
            <v>124.5</v>
          </cell>
          <cell r="Q68">
            <v>133</v>
          </cell>
          <cell r="R68">
            <v>143.5</v>
          </cell>
          <cell r="S68">
            <v>153</v>
          </cell>
          <cell r="T68">
            <v>153</v>
          </cell>
          <cell r="U68">
            <v>151.5</v>
          </cell>
          <cell r="V68">
            <v>142.5</v>
          </cell>
          <cell r="W68">
            <v>130</v>
          </cell>
          <cell r="X68">
            <v>124</v>
          </cell>
          <cell r="Y68">
            <v>118.5</v>
          </cell>
        </row>
        <row r="72">
          <cell r="B72">
            <v>30</v>
          </cell>
          <cell r="C72">
            <v>30</v>
          </cell>
          <cell r="D72">
            <v>30</v>
          </cell>
          <cell r="E72">
            <v>30</v>
          </cell>
          <cell r="F72">
            <v>30</v>
          </cell>
          <cell r="G72">
            <v>30</v>
          </cell>
          <cell r="H72">
            <v>30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50</v>
          </cell>
          <cell r="X72">
            <v>50</v>
          </cell>
          <cell r="Y72">
            <v>30</v>
          </cell>
        </row>
        <row r="73">
          <cell r="I73">
            <v>25</v>
          </cell>
          <cell r="J73">
            <v>26</v>
          </cell>
          <cell r="K73">
            <v>88</v>
          </cell>
          <cell r="L73">
            <v>154.96100000000001</v>
          </cell>
          <cell r="M73">
            <v>167.52799999999999</v>
          </cell>
          <cell r="N73">
            <v>132</v>
          </cell>
          <cell r="O73">
            <v>148</v>
          </cell>
          <cell r="P73">
            <v>121</v>
          </cell>
          <cell r="Q73">
            <v>17</v>
          </cell>
          <cell r="R73">
            <v>16</v>
          </cell>
          <cell r="S73">
            <v>58</v>
          </cell>
          <cell r="T73">
            <v>58</v>
          </cell>
          <cell r="U73">
            <v>57</v>
          </cell>
          <cell r="V73">
            <v>32</v>
          </cell>
          <cell r="W73">
            <v>1</v>
          </cell>
          <cell r="Y73">
            <v>2</v>
          </cell>
        </row>
        <row r="76">
          <cell r="B76">
            <v>10</v>
          </cell>
          <cell r="C76">
            <v>10</v>
          </cell>
          <cell r="D76">
            <v>10</v>
          </cell>
          <cell r="E76">
            <v>10</v>
          </cell>
          <cell r="F76">
            <v>10</v>
          </cell>
          <cell r="K76">
            <v>85.388000000000005</v>
          </cell>
          <cell r="L76">
            <v>40</v>
          </cell>
          <cell r="M76">
            <v>91</v>
          </cell>
          <cell r="N76">
            <v>80</v>
          </cell>
          <cell r="O76">
            <v>80</v>
          </cell>
          <cell r="P76">
            <v>20</v>
          </cell>
        </row>
      </sheetData>
      <sheetData sheetId="11">
        <row r="7">
          <cell r="B7">
            <v>49.58</v>
          </cell>
          <cell r="C7">
            <v>48.1</v>
          </cell>
          <cell r="D7">
            <v>48.1</v>
          </cell>
          <cell r="E7">
            <v>43.61</v>
          </cell>
          <cell r="F7">
            <v>43.61</v>
          </cell>
          <cell r="G7">
            <v>48.1</v>
          </cell>
          <cell r="H7">
            <v>60.01</v>
          </cell>
          <cell r="I7">
            <v>79.650000000000006</v>
          </cell>
          <cell r="J7">
            <v>63.88</v>
          </cell>
          <cell r="K7">
            <v>59.92</v>
          </cell>
          <cell r="L7">
            <v>55.01</v>
          </cell>
          <cell r="M7">
            <v>53</v>
          </cell>
          <cell r="N7">
            <v>51.58</v>
          </cell>
          <cell r="O7">
            <v>51.58</v>
          </cell>
          <cell r="P7">
            <v>61.24</v>
          </cell>
          <cell r="Q7">
            <v>78.02</v>
          </cell>
          <cell r="R7">
            <v>93.18</v>
          </cell>
          <cell r="S7">
            <v>98.6</v>
          </cell>
          <cell r="T7">
            <v>96.52</v>
          </cell>
          <cell r="U7">
            <v>94.79</v>
          </cell>
          <cell r="V7">
            <v>103.09</v>
          </cell>
          <cell r="W7">
            <v>77.72</v>
          </cell>
          <cell r="X7">
            <v>51.58</v>
          </cell>
          <cell r="Y7">
            <v>43.61</v>
          </cell>
        </row>
      </sheetData>
      <sheetData sheetId="12"/>
      <sheetData sheetId="13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SUSAKI_POWER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81">
          <cell r="A81" t="str">
            <v>ADMIE</v>
          </cell>
        </row>
        <row r="82">
          <cell r="A82" t="str">
            <v>ATTIKI_GSC</v>
          </cell>
        </row>
        <row r="83">
          <cell r="A83" t="str">
            <v>DANSKECOM</v>
          </cell>
        </row>
        <row r="84">
          <cell r="A84" t="str">
            <v>EGPH_SUPPLY</v>
          </cell>
        </row>
        <row r="85">
          <cell r="A85" t="str">
            <v>ELINOIL</v>
          </cell>
        </row>
        <row r="86">
          <cell r="A86" t="str">
            <v>ELPEDISON</v>
          </cell>
        </row>
        <row r="87">
          <cell r="A87" t="str">
            <v>ELTA</v>
          </cell>
        </row>
        <row r="88">
          <cell r="A88" t="str">
            <v>EPA_THESS</v>
          </cell>
        </row>
        <row r="89">
          <cell r="A89" t="str">
            <v>EUNICE_TRADING</v>
          </cell>
        </row>
        <row r="90">
          <cell r="A90" t="str">
            <v>GEN-I-ATHENS</v>
          </cell>
        </row>
        <row r="91">
          <cell r="A91" t="str">
            <v>GREENENV</v>
          </cell>
        </row>
        <row r="92">
          <cell r="A92" t="str">
            <v>HERON</v>
          </cell>
        </row>
        <row r="93">
          <cell r="A93" t="str">
            <v>HSE</v>
          </cell>
        </row>
        <row r="94">
          <cell r="A94" t="str">
            <v>INTERENERGO</v>
          </cell>
        </row>
        <row r="95">
          <cell r="A95" t="str">
            <v>KEN</v>
          </cell>
        </row>
        <row r="96">
          <cell r="A96" t="str">
            <v>KVMARKOUSA</v>
          </cell>
        </row>
        <row r="97">
          <cell r="A97" t="str">
            <v>LE_TRADING</v>
          </cell>
        </row>
        <row r="98">
          <cell r="A98" t="str">
            <v>LIG_MEGALOPOLIS</v>
          </cell>
        </row>
        <row r="99">
          <cell r="A99" t="str">
            <v>LIG_MELITIS</v>
          </cell>
        </row>
        <row r="100">
          <cell r="A100" t="str">
            <v>MYTILINEOS</v>
          </cell>
        </row>
        <row r="101">
          <cell r="A101" t="str">
            <v>NRG_TRADING_HOUS</v>
          </cell>
        </row>
        <row r="102">
          <cell r="A102" t="str">
            <v>OTEESTATE</v>
          </cell>
        </row>
        <row r="103">
          <cell r="A103" t="str">
            <v>PETROGAZ</v>
          </cell>
        </row>
        <row r="104">
          <cell r="A104" t="str">
            <v>PPC</v>
          </cell>
        </row>
        <row r="105">
          <cell r="A105" t="str">
            <v>SOLARENERGY</v>
          </cell>
        </row>
        <row r="106">
          <cell r="A106" t="str">
            <v>VIENER</v>
          </cell>
        </row>
        <row r="107">
          <cell r="A107" t="str">
            <v>VIOLAR</v>
          </cell>
        </row>
        <row r="108">
          <cell r="A108" t="str">
            <v>VOLTERRA</v>
          </cell>
        </row>
        <row r="109">
          <cell r="A109" t="str">
            <v>VOLTON</v>
          </cell>
        </row>
        <row r="110">
          <cell r="A110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44148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44149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4648.2529999999997</v>
      </c>
      <c r="C4" s="18">
        <v>4568.2610000000004</v>
      </c>
      <c r="D4" s="18">
        <v>4479.3860000000004</v>
      </c>
      <c r="E4" s="18">
        <v>4414.2370000000001</v>
      </c>
      <c r="F4" s="18">
        <v>4536.9009999999998</v>
      </c>
      <c r="G4" s="18">
        <v>4919.0309999999999</v>
      </c>
      <c r="H4" s="18">
        <v>5369.0469999999996</v>
      </c>
      <c r="I4" s="18">
        <v>5861.2929999999997</v>
      </c>
      <c r="J4" s="18">
        <v>6237.8429999999998</v>
      </c>
      <c r="K4" s="18">
        <v>6488.1059999999998</v>
      </c>
      <c r="L4" s="18">
        <v>6528.63</v>
      </c>
      <c r="M4" s="18">
        <v>6593.2079999999996</v>
      </c>
      <c r="N4" s="18">
        <v>6491.3280000000004</v>
      </c>
      <c r="O4" s="18">
        <v>6296.2950000000001</v>
      </c>
      <c r="P4" s="18">
        <v>6054.4939999999997</v>
      </c>
      <c r="Q4" s="18">
        <v>5920.4269999999997</v>
      </c>
      <c r="R4" s="18">
        <v>6259.4769999999999</v>
      </c>
      <c r="S4" s="18">
        <v>6727.875</v>
      </c>
      <c r="T4" s="18">
        <v>6708.116</v>
      </c>
      <c r="U4" s="18">
        <v>6667.1970000000001</v>
      </c>
      <c r="V4" s="18">
        <v>6307.2820000000002</v>
      </c>
      <c r="W4" s="18">
        <v>5659.7250000000004</v>
      </c>
      <c r="X4" s="18">
        <v>5304.5150000000003</v>
      </c>
      <c r="Y4" s="18">
        <v>4837.1930000000002</v>
      </c>
      <c r="Z4" s="19"/>
      <c r="AA4" s="20">
        <f>SUM(B4:Z4)</f>
        <v>137878.12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49.58</v>
      </c>
      <c r="C7" s="28">
        <v>48.1</v>
      </c>
      <c r="D7" s="28">
        <v>48.1</v>
      </c>
      <c r="E7" s="28">
        <v>43.61</v>
      </c>
      <c r="F7" s="28">
        <v>43.61</v>
      </c>
      <c r="G7" s="28">
        <v>48.1</v>
      </c>
      <c r="H7" s="28">
        <v>60.01</v>
      </c>
      <c r="I7" s="28">
        <v>79.650000000000006</v>
      </c>
      <c r="J7" s="28">
        <v>63.88</v>
      </c>
      <c r="K7" s="28">
        <v>59.92</v>
      </c>
      <c r="L7" s="28">
        <v>55.01</v>
      </c>
      <c r="M7" s="28">
        <v>53</v>
      </c>
      <c r="N7" s="28">
        <v>51.58</v>
      </c>
      <c r="O7" s="28">
        <v>51.58</v>
      </c>
      <c r="P7" s="28">
        <v>61.24</v>
      </c>
      <c r="Q7" s="28">
        <v>78.02</v>
      </c>
      <c r="R7" s="28">
        <v>93.18</v>
      </c>
      <c r="S7" s="28">
        <v>98.6</v>
      </c>
      <c r="T7" s="28">
        <v>96.52</v>
      </c>
      <c r="U7" s="28">
        <v>94.79</v>
      </c>
      <c r="V7" s="28">
        <v>103.09</v>
      </c>
      <c r="W7" s="28">
        <v>77.72</v>
      </c>
      <c r="X7" s="28">
        <v>51.58</v>
      </c>
      <c r="Y7" s="28">
        <v>43.61</v>
      </c>
      <c r="Z7" s="29"/>
      <c r="AA7" s="30">
        <f>IF(SUM(GR_MAINLAND_MCP_SUM_SELL)&lt;&gt;0,AVERAGEIF(GR_MAINLAND_MCP_SUM_SELL,"&lt;&gt;"""),"")</f>
        <v>64.753333333333316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490</v>
      </c>
      <c r="C10" s="42">
        <v>490</v>
      </c>
      <c r="D10" s="42">
        <v>490</v>
      </c>
      <c r="E10" s="42">
        <v>490</v>
      </c>
      <c r="F10" s="42">
        <v>490</v>
      </c>
      <c r="G10" s="42">
        <v>490</v>
      </c>
      <c r="H10" s="42">
        <v>490</v>
      </c>
      <c r="I10" s="42">
        <v>490</v>
      </c>
      <c r="J10" s="42">
        <v>570</v>
      </c>
      <c r="K10" s="42">
        <v>620</v>
      </c>
      <c r="L10" s="42">
        <v>641</v>
      </c>
      <c r="M10" s="42">
        <v>751</v>
      </c>
      <c r="N10" s="42">
        <v>751</v>
      </c>
      <c r="O10" s="42">
        <v>751</v>
      </c>
      <c r="P10" s="42">
        <v>751</v>
      </c>
      <c r="Q10" s="42">
        <v>751</v>
      </c>
      <c r="R10" s="42">
        <v>1035</v>
      </c>
      <c r="S10" s="42">
        <v>1035</v>
      </c>
      <c r="T10" s="42">
        <v>1035</v>
      </c>
      <c r="U10" s="42">
        <v>1035</v>
      </c>
      <c r="V10" s="42">
        <v>1035</v>
      </c>
      <c r="W10" s="42">
        <v>751</v>
      </c>
      <c r="X10" s="42">
        <v>751</v>
      </c>
      <c r="Y10" s="42">
        <v>751</v>
      </c>
      <c r="Z10" s="43"/>
      <c r="AA10" s="44">
        <f>SUM(B10:Z10)</f>
        <v>16934</v>
      </c>
    </row>
    <row r="11" spans="1:27" ht="24.95" customHeight="1" x14ac:dyDescent="0.2">
      <c r="A11" s="45" t="s">
        <v>7</v>
      </c>
      <c r="B11" s="46">
        <v>2425.7739999999999</v>
      </c>
      <c r="C11" s="47">
        <v>2374.2739999999999</v>
      </c>
      <c r="D11" s="47">
        <v>2266.5879999999997</v>
      </c>
      <c r="E11" s="47">
        <v>2337.828</v>
      </c>
      <c r="F11" s="47">
        <v>2417.125</v>
      </c>
      <c r="G11" s="47">
        <v>2758.2839999999997</v>
      </c>
      <c r="H11" s="47">
        <v>3095.9</v>
      </c>
      <c r="I11" s="47">
        <v>3335.9830000000002</v>
      </c>
      <c r="J11" s="47">
        <v>3403.886</v>
      </c>
      <c r="K11" s="47">
        <v>3226.9</v>
      </c>
      <c r="L11" s="47">
        <v>3154.9</v>
      </c>
      <c r="M11" s="47">
        <v>3170.9</v>
      </c>
      <c r="N11" s="47">
        <v>3083.8359999999998</v>
      </c>
      <c r="O11" s="47">
        <v>3137.52</v>
      </c>
      <c r="P11" s="47">
        <v>3307.9</v>
      </c>
      <c r="Q11" s="47">
        <v>3414.4139999999998</v>
      </c>
      <c r="R11" s="47">
        <v>3447.0640000000003</v>
      </c>
      <c r="S11" s="47">
        <v>3462.2290000000003</v>
      </c>
      <c r="T11" s="47">
        <v>3433.7489999999998</v>
      </c>
      <c r="U11" s="47">
        <v>3428.8379999999997</v>
      </c>
      <c r="V11" s="47">
        <v>3444.1390000000001</v>
      </c>
      <c r="W11" s="47">
        <v>3365.3019999999997</v>
      </c>
      <c r="X11" s="47">
        <v>3023.4690000000001</v>
      </c>
      <c r="Y11" s="47">
        <v>2430.2960000000003</v>
      </c>
      <c r="Z11" s="48"/>
      <c r="AA11" s="49">
        <f>SUM(B11:Z11)</f>
        <v>72947.098000000013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56</v>
      </c>
      <c r="H12" s="47">
        <v>71</v>
      </c>
      <c r="I12" s="47">
        <v>103</v>
      </c>
      <c r="J12" s="47">
        <v>153</v>
      </c>
      <c r="K12" s="47">
        <v>104</v>
      </c>
      <c r="L12" s="47">
        <v>104</v>
      </c>
      <c r="M12" s="47">
        <v>103</v>
      </c>
      <c r="N12" s="47">
        <v>164</v>
      </c>
      <c r="O12" s="47">
        <v>126</v>
      </c>
      <c r="P12" s="47">
        <v>65</v>
      </c>
      <c r="Q12" s="47">
        <v>81</v>
      </c>
      <c r="R12" s="47">
        <v>195</v>
      </c>
      <c r="S12" s="47">
        <v>612</v>
      </c>
      <c r="T12" s="47">
        <v>706</v>
      </c>
      <c r="U12" s="47">
        <v>680</v>
      </c>
      <c r="V12" s="47">
        <v>296</v>
      </c>
      <c r="W12" s="47">
        <v>130</v>
      </c>
      <c r="X12" s="47">
        <v>106</v>
      </c>
      <c r="Y12" s="47">
        <v>30</v>
      </c>
      <c r="Z12" s="48"/>
      <c r="AA12" s="49">
        <f>SUM(B12:Z12)</f>
        <v>4035</v>
      </c>
    </row>
    <row r="13" spans="1:27" ht="24.95" customHeight="1" x14ac:dyDescent="0.2">
      <c r="A13" s="50" t="s">
        <v>9</v>
      </c>
      <c r="B13" s="51">
        <v>537.51200000000006</v>
      </c>
      <c r="C13" s="52">
        <v>507.98699999999991</v>
      </c>
      <c r="D13" s="52">
        <v>486.798</v>
      </c>
      <c r="E13" s="52">
        <v>455.40900000000005</v>
      </c>
      <c r="F13" s="52">
        <v>438.77599999999995</v>
      </c>
      <c r="G13" s="52">
        <v>419.74700000000001</v>
      </c>
      <c r="H13" s="52">
        <v>494.70300000000003</v>
      </c>
      <c r="I13" s="52">
        <v>852.35100000000023</v>
      </c>
      <c r="J13" s="52">
        <v>1278.8409999999999</v>
      </c>
      <c r="K13" s="52">
        <v>1569.2059999999997</v>
      </c>
      <c r="L13" s="52">
        <v>1706.7059999999999</v>
      </c>
      <c r="M13" s="52">
        <v>1718.308</v>
      </c>
      <c r="N13" s="52">
        <v>1625.4920000000002</v>
      </c>
      <c r="O13" s="52">
        <v>1416.7750000000001</v>
      </c>
      <c r="P13" s="52">
        <v>1040.252</v>
      </c>
      <c r="Q13" s="52">
        <v>586.74699999999996</v>
      </c>
      <c r="R13" s="52">
        <v>370.41300000000001</v>
      </c>
      <c r="S13" s="52">
        <v>364.64599999999996</v>
      </c>
      <c r="T13" s="52">
        <v>362.36699999999996</v>
      </c>
      <c r="U13" s="52">
        <v>352.35899999999998</v>
      </c>
      <c r="V13" s="52">
        <v>361.14300000000003</v>
      </c>
      <c r="W13" s="52">
        <v>362.42300000000012</v>
      </c>
      <c r="X13" s="52">
        <v>363.04600000000005</v>
      </c>
      <c r="Y13" s="52">
        <v>376.89699999999993</v>
      </c>
      <c r="Z13" s="53"/>
      <c r="AA13" s="54">
        <f>SUM(B13:Z13)</f>
        <v>18048.903999999999</v>
      </c>
    </row>
    <row r="14" spans="1:27" ht="30" customHeight="1" thickBot="1" x14ac:dyDescent="0.25">
      <c r="A14" s="55" t="s">
        <v>10</v>
      </c>
      <c r="B14" s="56">
        <f>IF(LEN(B$2)&gt;0,SUM(B10:B13),"")</f>
        <v>3483.2860000000001</v>
      </c>
      <c r="C14" s="57">
        <f t="shared" ref="C14:Z14" si="0">IF(LEN(C$2)&gt;0,SUM(C10:C13),"")</f>
        <v>3402.261</v>
      </c>
      <c r="D14" s="57">
        <f t="shared" si="0"/>
        <v>3273.3859999999995</v>
      </c>
      <c r="E14" s="57">
        <f t="shared" si="0"/>
        <v>3313.2370000000001</v>
      </c>
      <c r="F14" s="57">
        <f t="shared" si="0"/>
        <v>3375.9009999999998</v>
      </c>
      <c r="G14" s="57">
        <f t="shared" si="0"/>
        <v>3724.0309999999995</v>
      </c>
      <c r="H14" s="57">
        <f t="shared" si="0"/>
        <v>4151.6030000000001</v>
      </c>
      <c r="I14" s="57">
        <f t="shared" si="0"/>
        <v>4781.3340000000007</v>
      </c>
      <c r="J14" s="57">
        <f t="shared" si="0"/>
        <v>5405.7270000000008</v>
      </c>
      <c r="K14" s="57">
        <f t="shared" si="0"/>
        <v>5520.1059999999998</v>
      </c>
      <c r="L14" s="57">
        <f t="shared" si="0"/>
        <v>5606.6059999999998</v>
      </c>
      <c r="M14" s="57">
        <f t="shared" si="0"/>
        <v>5743.2080000000005</v>
      </c>
      <c r="N14" s="57">
        <f t="shared" si="0"/>
        <v>5624.3279999999995</v>
      </c>
      <c r="O14" s="57">
        <f t="shared" si="0"/>
        <v>5431.2950000000001</v>
      </c>
      <c r="P14" s="57">
        <f t="shared" si="0"/>
        <v>5164.152</v>
      </c>
      <c r="Q14" s="57">
        <f t="shared" si="0"/>
        <v>4833.1610000000001</v>
      </c>
      <c r="R14" s="57">
        <f t="shared" si="0"/>
        <v>5047.4770000000008</v>
      </c>
      <c r="S14" s="57">
        <f t="shared" si="0"/>
        <v>5473.875</v>
      </c>
      <c r="T14" s="57">
        <f t="shared" si="0"/>
        <v>5537.116</v>
      </c>
      <c r="U14" s="57">
        <f t="shared" si="0"/>
        <v>5496.1970000000001</v>
      </c>
      <c r="V14" s="57">
        <f t="shared" si="0"/>
        <v>5136.2820000000002</v>
      </c>
      <c r="W14" s="57">
        <f t="shared" si="0"/>
        <v>4608.7249999999995</v>
      </c>
      <c r="X14" s="57">
        <f t="shared" si="0"/>
        <v>4243.5150000000003</v>
      </c>
      <c r="Y14" s="57">
        <f t="shared" si="0"/>
        <v>3588.1930000000002</v>
      </c>
      <c r="Z14" s="58" t="str">
        <f t="shared" si="0"/>
        <v/>
      </c>
      <c r="AA14" s="59">
        <f>SUM(AA9:AA13)</f>
        <v>111965.00200000001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1413.9</v>
      </c>
      <c r="C25" s="67">
        <v>1388.9</v>
      </c>
      <c r="D25" s="67">
        <v>1371.9</v>
      </c>
      <c r="E25" s="67">
        <v>1347.9</v>
      </c>
      <c r="F25" s="67">
        <v>1338.9</v>
      </c>
      <c r="G25" s="67">
        <v>1348.9</v>
      </c>
      <c r="H25" s="67">
        <v>1432.9</v>
      </c>
      <c r="I25" s="67">
        <v>1767.9</v>
      </c>
      <c r="J25" s="67">
        <v>2223.9</v>
      </c>
      <c r="K25" s="67">
        <v>2487.9</v>
      </c>
      <c r="L25" s="67">
        <v>2593.9</v>
      </c>
      <c r="M25" s="67">
        <v>2596.9</v>
      </c>
      <c r="N25" s="67">
        <v>2531.9</v>
      </c>
      <c r="O25" s="67">
        <v>2301.9</v>
      </c>
      <c r="P25" s="67">
        <v>1956.9</v>
      </c>
      <c r="Q25" s="67">
        <v>1563.9</v>
      </c>
      <c r="R25" s="67">
        <v>1446.9</v>
      </c>
      <c r="S25" s="67">
        <v>1672.9</v>
      </c>
      <c r="T25" s="67">
        <v>1725.9</v>
      </c>
      <c r="U25" s="67">
        <v>1691.9</v>
      </c>
      <c r="V25" s="67">
        <v>1321.9</v>
      </c>
      <c r="W25" s="67">
        <v>1355.9</v>
      </c>
      <c r="X25" s="67">
        <v>1335.9</v>
      </c>
      <c r="Y25" s="67">
        <v>1314.9</v>
      </c>
      <c r="Z25" s="68"/>
      <c r="AA25" s="69">
        <f>SUM(B25:Z25)</f>
        <v>41534.600000000013</v>
      </c>
    </row>
    <row r="26" spans="1:27" ht="24.95" customHeight="1" x14ac:dyDescent="0.2">
      <c r="A26" s="70" t="s">
        <v>20</v>
      </c>
      <c r="B26" s="71">
        <v>1204.3530000000001</v>
      </c>
      <c r="C26" s="72">
        <v>1159.3610000000001</v>
      </c>
      <c r="D26" s="72">
        <v>1087.4860000000001</v>
      </c>
      <c r="E26" s="72">
        <v>1120.337</v>
      </c>
      <c r="F26" s="72">
        <v>1252.001</v>
      </c>
      <c r="G26" s="72">
        <v>1612.1310000000001</v>
      </c>
      <c r="H26" s="72">
        <v>1910.1469999999999</v>
      </c>
      <c r="I26" s="72">
        <v>1837.393</v>
      </c>
      <c r="J26" s="72">
        <v>1669.943</v>
      </c>
      <c r="K26" s="72">
        <v>1624.2059999999999</v>
      </c>
      <c r="L26" s="72">
        <v>1684.73</v>
      </c>
      <c r="M26" s="72">
        <v>1598.308</v>
      </c>
      <c r="N26" s="72">
        <v>1554.4280000000001</v>
      </c>
      <c r="O26" s="72">
        <v>1535.395</v>
      </c>
      <c r="P26" s="72">
        <v>1595.5940000000001</v>
      </c>
      <c r="Q26" s="72">
        <v>1749.527</v>
      </c>
      <c r="R26" s="72">
        <v>2205.5770000000002</v>
      </c>
      <c r="S26" s="72">
        <v>2467.9749999999999</v>
      </c>
      <c r="T26" s="72">
        <v>2393.2159999999999</v>
      </c>
      <c r="U26" s="72">
        <v>2385.297</v>
      </c>
      <c r="V26" s="72">
        <v>2455.3820000000001</v>
      </c>
      <c r="W26" s="72">
        <v>1913.825</v>
      </c>
      <c r="X26" s="72">
        <v>1663.615</v>
      </c>
      <c r="Y26" s="72">
        <v>1325.2929999999999</v>
      </c>
      <c r="Z26" s="73"/>
      <c r="AA26" s="74">
        <f>SUM(B26:Z26)</f>
        <v>41005.519999999997</v>
      </c>
    </row>
    <row r="27" spans="1:27" ht="24.95" customHeight="1" x14ac:dyDescent="0.2">
      <c r="A27" s="77" t="s">
        <v>21</v>
      </c>
      <c r="B27" s="75">
        <v>2030</v>
      </c>
      <c r="C27" s="76">
        <v>2020</v>
      </c>
      <c r="D27" s="76">
        <v>2020</v>
      </c>
      <c r="E27" s="76">
        <v>1946</v>
      </c>
      <c r="F27" s="76">
        <v>1946</v>
      </c>
      <c r="G27" s="76">
        <v>1958</v>
      </c>
      <c r="H27" s="76">
        <v>2026</v>
      </c>
      <c r="I27" s="76">
        <v>2256</v>
      </c>
      <c r="J27" s="76">
        <v>2344</v>
      </c>
      <c r="K27" s="76">
        <v>2376</v>
      </c>
      <c r="L27" s="76">
        <v>2250</v>
      </c>
      <c r="M27" s="76">
        <v>2398</v>
      </c>
      <c r="N27" s="76">
        <v>2405</v>
      </c>
      <c r="O27" s="76">
        <v>2459</v>
      </c>
      <c r="P27" s="76">
        <v>2502</v>
      </c>
      <c r="Q27" s="76">
        <v>2607</v>
      </c>
      <c r="R27" s="76">
        <v>2607</v>
      </c>
      <c r="S27" s="76">
        <v>2587</v>
      </c>
      <c r="T27" s="76">
        <v>2589</v>
      </c>
      <c r="U27" s="76">
        <v>2590</v>
      </c>
      <c r="V27" s="76">
        <v>2530</v>
      </c>
      <c r="W27" s="76">
        <v>2390</v>
      </c>
      <c r="X27" s="76">
        <v>2305</v>
      </c>
      <c r="Y27" s="76">
        <v>2197</v>
      </c>
      <c r="Z27" s="78"/>
      <c r="AA27" s="79">
        <f>SUM(B27:Z27)</f>
        <v>55338</v>
      </c>
    </row>
    <row r="28" spans="1:27" ht="30" customHeight="1" thickBot="1" x14ac:dyDescent="0.25">
      <c r="A28" s="55" t="s">
        <v>22</v>
      </c>
      <c r="B28" s="56">
        <f>IF(LEN(B$2)&gt;0,SUM(B25:B27),"")</f>
        <v>4648.2530000000006</v>
      </c>
      <c r="C28" s="57">
        <f t="shared" ref="C28:Z28" si="2">IF(LEN(C$2)&gt;0,SUM(C25:C27),"")</f>
        <v>4568.2610000000004</v>
      </c>
      <c r="D28" s="57">
        <f t="shared" si="2"/>
        <v>4479.3860000000004</v>
      </c>
      <c r="E28" s="57">
        <f t="shared" si="2"/>
        <v>4414.2370000000001</v>
      </c>
      <c r="F28" s="57">
        <f t="shared" si="2"/>
        <v>4536.9009999999998</v>
      </c>
      <c r="G28" s="57">
        <f t="shared" si="2"/>
        <v>4919.0309999999999</v>
      </c>
      <c r="H28" s="57">
        <f t="shared" si="2"/>
        <v>5369.0470000000005</v>
      </c>
      <c r="I28" s="57">
        <f t="shared" si="2"/>
        <v>5861.2929999999997</v>
      </c>
      <c r="J28" s="57">
        <f t="shared" si="2"/>
        <v>6237.8429999999998</v>
      </c>
      <c r="K28" s="57">
        <f t="shared" si="2"/>
        <v>6488.1059999999998</v>
      </c>
      <c r="L28" s="57">
        <f t="shared" si="2"/>
        <v>6528.63</v>
      </c>
      <c r="M28" s="57">
        <f t="shared" si="2"/>
        <v>6593.2080000000005</v>
      </c>
      <c r="N28" s="57">
        <f t="shared" si="2"/>
        <v>6491.3280000000004</v>
      </c>
      <c r="O28" s="57">
        <f t="shared" si="2"/>
        <v>6296.2950000000001</v>
      </c>
      <c r="P28" s="57">
        <f t="shared" si="2"/>
        <v>6054.4940000000006</v>
      </c>
      <c r="Q28" s="57">
        <f t="shared" si="2"/>
        <v>5920.4269999999997</v>
      </c>
      <c r="R28" s="57">
        <f t="shared" si="2"/>
        <v>6259.4770000000008</v>
      </c>
      <c r="S28" s="57">
        <f t="shared" si="2"/>
        <v>6727.875</v>
      </c>
      <c r="T28" s="57">
        <f t="shared" si="2"/>
        <v>6708.116</v>
      </c>
      <c r="U28" s="57">
        <f t="shared" si="2"/>
        <v>6667.1970000000001</v>
      </c>
      <c r="V28" s="57">
        <f t="shared" si="2"/>
        <v>6307.2820000000002</v>
      </c>
      <c r="W28" s="57">
        <f t="shared" si="2"/>
        <v>5659.7250000000004</v>
      </c>
      <c r="X28" s="57">
        <f t="shared" si="2"/>
        <v>5304.5150000000003</v>
      </c>
      <c r="Y28" s="57">
        <f t="shared" si="2"/>
        <v>4837.1930000000002</v>
      </c>
      <c r="Z28" s="58" t="str">
        <f t="shared" si="2"/>
        <v/>
      </c>
      <c r="AA28" s="59">
        <f>SUM(AA25:AA27)</f>
        <v>137878.12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285</v>
      </c>
      <c r="C31" s="90">
        <v>285</v>
      </c>
      <c r="D31" s="90">
        <v>285</v>
      </c>
      <c r="E31" s="90">
        <v>285</v>
      </c>
      <c r="F31" s="90">
        <v>285</v>
      </c>
      <c r="G31" s="90">
        <v>285</v>
      </c>
      <c r="H31" s="90">
        <v>290</v>
      </c>
      <c r="I31" s="90">
        <v>244</v>
      </c>
      <c r="J31" s="90">
        <v>199</v>
      </c>
      <c r="K31" s="90">
        <v>235</v>
      </c>
      <c r="L31" s="90">
        <v>245</v>
      </c>
      <c r="M31" s="90">
        <v>234</v>
      </c>
      <c r="N31" s="90">
        <v>183</v>
      </c>
      <c r="O31" s="90">
        <v>188</v>
      </c>
      <c r="P31" s="90">
        <v>263</v>
      </c>
      <c r="Q31" s="90">
        <v>276.26599999999996</v>
      </c>
      <c r="R31" s="90">
        <v>339</v>
      </c>
      <c r="S31" s="90">
        <v>329</v>
      </c>
      <c r="T31" s="90">
        <v>294</v>
      </c>
      <c r="U31" s="90">
        <v>294</v>
      </c>
      <c r="V31" s="90">
        <v>246</v>
      </c>
      <c r="W31" s="90">
        <v>248</v>
      </c>
      <c r="X31" s="90">
        <v>242</v>
      </c>
      <c r="Y31" s="90">
        <v>330</v>
      </c>
      <c r="Z31" s="91"/>
      <c r="AA31" s="69">
        <f t="shared" ref="AA31:AA36" si="3">SUM(B31:Z31)</f>
        <v>6389.2659999999996</v>
      </c>
    </row>
    <row r="32" spans="1:27" ht="24.95" customHeight="1" x14ac:dyDescent="0.2">
      <c r="A32" s="92" t="s">
        <v>25</v>
      </c>
      <c r="B32" s="93">
        <v>389.96699999999998</v>
      </c>
      <c r="C32" s="94">
        <v>375</v>
      </c>
      <c r="D32" s="94">
        <v>375</v>
      </c>
      <c r="E32" s="94">
        <v>400</v>
      </c>
      <c r="F32" s="94">
        <v>375</v>
      </c>
      <c r="G32" s="94">
        <v>366</v>
      </c>
      <c r="H32" s="94">
        <v>326.44400000000002</v>
      </c>
      <c r="I32" s="94">
        <v>219.959</v>
      </c>
      <c r="J32" s="94">
        <v>198</v>
      </c>
      <c r="K32" s="94">
        <v>212</v>
      </c>
      <c r="L32" s="94">
        <v>202</v>
      </c>
      <c r="M32" s="94">
        <v>202</v>
      </c>
      <c r="N32" s="94">
        <v>208</v>
      </c>
      <c r="O32" s="94">
        <v>201</v>
      </c>
      <c r="P32" s="94">
        <v>202</v>
      </c>
      <c r="Q32" s="94">
        <v>316</v>
      </c>
      <c r="R32" s="94">
        <v>353</v>
      </c>
      <c r="S32" s="94">
        <v>357</v>
      </c>
      <c r="T32" s="94">
        <v>357</v>
      </c>
      <c r="U32" s="94">
        <v>357</v>
      </c>
      <c r="V32" s="94">
        <v>357</v>
      </c>
      <c r="W32" s="94">
        <v>357</v>
      </c>
      <c r="X32" s="94">
        <v>317</v>
      </c>
      <c r="Y32" s="94">
        <v>360</v>
      </c>
      <c r="Z32" s="95"/>
      <c r="AA32" s="74">
        <f t="shared" si="3"/>
        <v>7383.37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374</v>
      </c>
      <c r="C35" s="94">
        <v>390</v>
      </c>
      <c r="D35" s="94">
        <v>430</v>
      </c>
      <c r="E35" s="94">
        <v>300</v>
      </c>
      <c r="F35" s="94">
        <v>385</v>
      </c>
      <c r="G35" s="94">
        <v>428</v>
      </c>
      <c r="H35" s="94">
        <v>485</v>
      </c>
      <c r="I35" s="94">
        <v>500</v>
      </c>
      <c r="J35" s="94">
        <v>319.11599999999999</v>
      </c>
      <c r="K35" s="94">
        <v>405</v>
      </c>
      <c r="L35" s="94">
        <v>359.024</v>
      </c>
      <c r="M35" s="94">
        <v>298</v>
      </c>
      <c r="N35" s="94">
        <v>360</v>
      </c>
      <c r="O35" s="94">
        <v>360</v>
      </c>
      <c r="P35" s="94">
        <v>309.34199999999998</v>
      </c>
      <c r="Q35" s="94">
        <v>379</v>
      </c>
      <c r="R35" s="94">
        <v>404</v>
      </c>
      <c r="S35" s="94">
        <v>452</v>
      </c>
      <c r="T35" s="94">
        <v>404</v>
      </c>
      <c r="U35" s="94">
        <v>404</v>
      </c>
      <c r="V35" s="94">
        <v>452</v>
      </c>
      <c r="W35" s="94">
        <v>330</v>
      </c>
      <c r="X35" s="94">
        <v>386</v>
      </c>
      <c r="Y35" s="94">
        <v>443</v>
      </c>
      <c r="Z35" s="95"/>
      <c r="AA35" s="74">
        <f t="shared" si="3"/>
        <v>9356.482</v>
      </c>
    </row>
    <row r="36" spans="1:27" ht="30" customHeight="1" thickBot="1" x14ac:dyDescent="0.25">
      <c r="A36" s="81" t="s">
        <v>29</v>
      </c>
      <c r="B36" s="82">
        <f>IF(LEN(B$2)&gt;0,SUM(B31:B35),"")</f>
        <v>1164.9670000000001</v>
      </c>
      <c r="C36" s="83">
        <f t="shared" ref="C36:Z36" si="4">IF(LEN(C$2)&gt;0,SUM(C31:C35),"")</f>
        <v>1166</v>
      </c>
      <c r="D36" s="83">
        <f t="shared" si="4"/>
        <v>1206</v>
      </c>
      <c r="E36" s="83">
        <f t="shared" si="4"/>
        <v>1101</v>
      </c>
      <c r="F36" s="83">
        <f t="shared" si="4"/>
        <v>1161</v>
      </c>
      <c r="G36" s="83">
        <f t="shared" si="4"/>
        <v>1195</v>
      </c>
      <c r="H36" s="83">
        <f t="shared" si="4"/>
        <v>1217.444</v>
      </c>
      <c r="I36" s="83">
        <f t="shared" si="4"/>
        <v>1079.9590000000001</v>
      </c>
      <c r="J36" s="83">
        <f t="shared" si="4"/>
        <v>832.11599999999999</v>
      </c>
      <c r="K36" s="83">
        <f t="shared" si="4"/>
        <v>968</v>
      </c>
      <c r="L36" s="83">
        <f t="shared" si="4"/>
        <v>922.024</v>
      </c>
      <c r="M36" s="83">
        <f t="shared" si="4"/>
        <v>850</v>
      </c>
      <c r="N36" s="83">
        <f t="shared" si="4"/>
        <v>867</v>
      </c>
      <c r="O36" s="83">
        <f t="shared" si="4"/>
        <v>865</v>
      </c>
      <c r="P36" s="83">
        <f t="shared" si="4"/>
        <v>890.34199999999998</v>
      </c>
      <c r="Q36" s="83">
        <f t="shared" si="4"/>
        <v>1087.2660000000001</v>
      </c>
      <c r="R36" s="83">
        <f t="shared" si="4"/>
        <v>1212</v>
      </c>
      <c r="S36" s="83">
        <f t="shared" si="4"/>
        <v>1254</v>
      </c>
      <c r="T36" s="83">
        <f t="shared" si="4"/>
        <v>1171</v>
      </c>
      <c r="U36" s="83">
        <f t="shared" si="4"/>
        <v>1171</v>
      </c>
      <c r="V36" s="83">
        <f t="shared" si="4"/>
        <v>1171</v>
      </c>
      <c r="W36" s="83">
        <f t="shared" si="4"/>
        <v>1051</v>
      </c>
      <c r="X36" s="83">
        <f t="shared" si="4"/>
        <v>1061</v>
      </c>
      <c r="Y36" s="83">
        <f t="shared" si="4"/>
        <v>1249</v>
      </c>
      <c r="Z36" s="84" t="str">
        <f t="shared" si="4"/>
        <v/>
      </c>
      <c r="AA36" s="85">
        <f t="shared" si="3"/>
        <v>25913.118000000002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4648.2530000000006</v>
      </c>
      <c r="C39" s="83">
        <f t="shared" ref="C39:Z39" si="6">IF(LEN(C$2)&gt;0,C14+C22+C36,"")</f>
        <v>4568.2610000000004</v>
      </c>
      <c r="D39" s="83">
        <f t="shared" si="6"/>
        <v>4479.3859999999995</v>
      </c>
      <c r="E39" s="83">
        <f t="shared" si="6"/>
        <v>4414.2370000000001</v>
      </c>
      <c r="F39" s="83">
        <f t="shared" si="6"/>
        <v>4536.9009999999998</v>
      </c>
      <c r="G39" s="83">
        <f t="shared" si="6"/>
        <v>4919.030999999999</v>
      </c>
      <c r="H39" s="83">
        <f t="shared" si="6"/>
        <v>5369.0470000000005</v>
      </c>
      <c r="I39" s="83">
        <f t="shared" si="6"/>
        <v>5861.2930000000006</v>
      </c>
      <c r="J39" s="83">
        <f t="shared" si="6"/>
        <v>6237.8430000000008</v>
      </c>
      <c r="K39" s="83">
        <f t="shared" si="6"/>
        <v>6488.1059999999998</v>
      </c>
      <c r="L39" s="83">
        <f t="shared" si="6"/>
        <v>6528.63</v>
      </c>
      <c r="M39" s="83">
        <f t="shared" si="6"/>
        <v>6593.2080000000005</v>
      </c>
      <c r="N39" s="83">
        <f t="shared" si="6"/>
        <v>6491.3279999999995</v>
      </c>
      <c r="O39" s="83">
        <f t="shared" si="6"/>
        <v>6296.2950000000001</v>
      </c>
      <c r="P39" s="83">
        <f t="shared" si="6"/>
        <v>6054.4939999999997</v>
      </c>
      <c r="Q39" s="83">
        <f t="shared" si="6"/>
        <v>5920.4269999999997</v>
      </c>
      <c r="R39" s="83">
        <f t="shared" si="6"/>
        <v>6259.4770000000008</v>
      </c>
      <c r="S39" s="83">
        <f t="shared" si="6"/>
        <v>6727.875</v>
      </c>
      <c r="T39" s="83">
        <f t="shared" si="6"/>
        <v>6708.116</v>
      </c>
      <c r="U39" s="83">
        <f t="shared" si="6"/>
        <v>6667.1970000000001</v>
      </c>
      <c r="V39" s="83">
        <f t="shared" si="6"/>
        <v>6307.2820000000002</v>
      </c>
      <c r="W39" s="83">
        <f t="shared" si="6"/>
        <v>5659.7249999999995</v>
      </c>
      <c r="X39" s="83">
        <f t="shared" si="6"/>
        <v>5304.5150000000003</v>
      </c>
      <c r="Y39" s="83">
        <f t="shared" si="6"/>
        <v>4837.1930000000002</v>
      </c>
      <c r="Z39" s="84" t="str">
        <f t="shared" si="6"/>
        <v/>
      </c>
      <c r="AA39" s="96">
        <f>SUM(B39:Z39)</f>
        <v>137878.12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44148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4648.2529999999997</v>
      </c>
      <c r="C4" s="18">
        <v>4568.2610000000004</v>
      </c>
      <c r="D4" s="18">
        <v>4479.3860000000004</v>
      </c>
      <c r="E4" s="18">
        <v>4414.2370000000001</v>
      </c>
      <c r="F4" s="18">
        <v>4536.9009999999998</v>
      </c>
      <c r="G4" s="18">
        <v>4919.0309999999999</v>
      </c>
      <c r="H4" s="18">
        <v>5369.0469999999996</v>
      </c>
      <c r="I4" s="18">
        <v>5861.2929999999997</v>
      </c>
      <c r="J4" s="18">
        <v>6237.8429999999998</v>
      </c>
      <c r="K4" s="18">
        <v>6488.1059999999998</v>
      </c>
      <c r="L4" s="18">
        <v>6528.63</v>
      </c>
      <c r="M4" s="18">
        <v>6593.2079999999996</v>
      </c>
      <c r="N4" s="18">
        <v>6491.3280000000004</v>
      </c>
      <c r="O4" s="18">
        <v>6296.2950000000001</v>
      </c>
      <c r="P4" s="18">
        <v>6054.4939999999997</v>
      </c>
      <c r="Q4" s="18">
        <v>5920.4269999999997</v>
      </c>
      <c r="R4" s="18">
        <v>6259.4769999999999</v>
      </c>
      <c r="S4" s="18">
        <v>6727.875</v>
      </c>
      <c r="T4" s="18">
        <v>6708.116</v>
      </c>
      <c r="U4" s="18">
        <v>6667.1970000000001</v>
      </c>
      <c r="V4" s="18">
        <v>6307.2820000000002</v>
      </c>
      <c r="W4" s="18">
        <v>5659.7250000000004</v>
      </c>
      <c r="X4" s="18">
        <v>5304.5150000000003</v>
      </c>
      <c r="Y4" s="18">
        <v>4837.1930000000002</v>
      </c>
      <c r="Z4" s="19"/>
      <c r="AA4" s="20">
        <f>SUM(B4:Z4)</f>
        <v>137878.12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49.58</v>
      </c>
      <c r="C7" s="28">
        <v>48.1</v>
      </c>
      <c r="D7" s="28">
        <v>48.1</v>
      </c>
      <c r="E7" s="28">
        <v>43.61</v>
      </c>
      <c r="F7" s="28">
        <v>43.61</v>
      </c>
      <c r="G7" s="28">
        <v>48.1</v>
      </c>
      <c r="H7" s="28">
        <v>60.01</v>
      </c>
      <c r="I7" s="28">
        <v>79.650000000000006</v>
      </c>
      <c r="J7" s="28">
        <v>63.88</v>
      </c>
      <c r="K7" s="28">
        <v>59.92</v>
      </c>
      <c r="L7" s="28">
        <v>55.01</v>
      </c>
      <c r="M7" s="28">
        <v>53</v>
      </c>
      <c r="N7" s="28">
        <v>51.58</v>
      </c>
      <c r="O7" s="28">
        <v>51.58</v>
      </c>
      <c r="P7" s="28">
        <v>61.24</v>
      </c>
      <c r="Q7" s="28">
        <v>78.02</v>
      </c>
      <c r="R7" s="28">
        <v>93.18</v>
      </c>
      <c r="S7" s="28">
        <v>98.6</v>
      </c>
      <c r="T7" s="28">
        <v>96.52</v>
      </c>
      <c r="U7" s="28">
        <v>94.79</v>
      </c>
      <c r="V7" s="28">
        <v>103.09</v>
      </c>
      <c r="W7" s="28">
        <v>77.72</v>
      </c>
      <c r="X7" s="28">
        <v>51.58</v>
      </c>
      <c r="Y7" s="28">
        <v>43.61</v>
      </c>
      <c r="Z7" s="29"/>
      <c r="AA7" s="30">
        <v>64.753333333333316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1006.49</v>
      </c>
      <c r="C17" s="67">
        <v>1022.648</v>
      </c>
      <c r="D17" s="67">
        <v>1031.829</v>
      </c>
      <c r="E17" s="67">
        <v>1032.5550000000001</v>
      </c>
      <c r="F17" s="67">
        <v>1032.529</v>
      </c>
      <c r="G17" s="67">
        <v>1030.0720000000001</v>
      </c>
      <c r="H17" s="67">
        <v>1013.89</v>
      </c>
      <c r="I17" s="67">
        <v>994.12699999999995</v>
      </c>
      <c r="J17" s="67">
        <v>962.17899999999997</v>
      </c>
      <c r="K17" s="67">
        <v>925.33199999999999</v>
      </c>
      <c r="L17" s="67">
        <v>828.28899999999999</v>
      </c>
      <c r="M17" s="67">
        <v>801.45900000000006</v>
      </c>
      <c r="N17" s="67">
        <v>784.08</v>
      </c>
      <c r="O17" s="67">
        <v>778.83900000000006</v>
      </c>
      <c r="P17" s="67">
        <v>836.88699999999994</v>
      </c>
      <c r="Q17" s="67">
        <v>839.56299999999999</v>
      </c>
      <c r="R17" s="67">
        <v>856.38099999999997</v>
      </c>
      <c r="S17" s="67">
        <v>943.22900000000004</v>
      </c>
      <c r="T17" s="67">
        <v>877.36500000000001</v>
      </c>
      <c r="U17" s="67">
        <v>880.01099999999997</v>
      </c>
      <c r="V17" s="67">
        <v>882.13400000000001</v>
      </c>
      <c r="W17" s="67">
        <v>907.471</v>
      </c>
      <c r="X17" s="67">
        <v>819.46</v>
      </c>
      <c r="Y17" s="67">
        <v>984.42600000000004</v>
      </c>
      <c r="Z17" s="68"/>
      <c r="AA17" s="69">
        <f>SUM(B17:Z17)</f>
        <v>22071.244999999999</v>
      </c>
    </row>
    <row r="18" spans="1:27" ht="24.95" customHeight="1" x14ac:dyDescent="0.2">
      <c r="A18" s="70" t="s">
        <v>13</v>
      </c>
      <c r="B18" s="71">
        <v>953.05599999999993</v>
      </c>
      <c r="C18" s="72">
        <v>937.98099999999999</v>
      </c>
      <c r="D18" s="72">
        <v>922.2829999999999</v>
      </c>
      <c r="E18" s="72">
        <v>919.02699999999993</v>
      </c>
      <c r="F18" s="72">
        <v>947.71199999999999</v>
      </c>
      <c r="G18" s="72">
        <v>1044.6540000000002</v>
      </c>
      <c r="H18" s="72">
        <v>1183.7500000000002</v>
      </c>
      <c r="I18" s="72">
        <v>1304.3619999999999</v>
      </c>
      <c r="J18" s="72">
        <v>1377.9660000000001</v>
      </c>
      <c r="K18" s="72">
        <v>1404.4189999999999</v>
      </c>
      <c r="L18" s="72">
        <v>1419.4429999999998</v>
      </c>
      <c r="M18" s="72">
        <v>1415.172</v>
      </c>
      <c r="N18" s="72">
        <v>1408.4339999999997</v>
      </c>
      <c r="O18" s="72">
        <v>1368.5499999999997</v>
      </c>
      <c r="P18" s="72">
        <v>1301.4100000000001</v>
      </c>
      <c r="Q18" s="72">
        <v>1266.0520000000001</v>
      </c>
      <c r="R18" s="72">
        <v>1271.6169999999997</v>
      </c>
      <c r="S18" s="72">
        <v>1279.8950000000002</v>
      </c>
      <c r="T18" s="72">
        <v>1273.7840000000001</v>
      </c>
      <c r="U18" s="72">
        <v>1252.4339999999997</v>
      </c>
      <c r="V18" s="72">
        <v>1189.4580000000001</v>
      </c>
      <c r="W18" s="72">
        <v>1088.1940000000002</v>
      </c>
      <c r="X18" s="72">
        <v>1051.7729999999999</v>
      </c>
      <c r="Y18" s="72">
        <v>966.86099999999988</v>
      </c>
      <c r="Z18" s="73"/>
      <c r="AA18" s="74">
        <f>SUM(B18:Z18)</f>
        <v>28548.286999999997</v>
      </c>
    </row>
    <row r="19" spans="1:27" ht="24.95" customHeight="1" x14ac:dyDescent="0.2">
      <c r="A19" s="70" t="s">
        <v>14</v>
      </c>
      <c r="B19" s="75">
        <v>2421.7070000000008</v>
      </c>
      <c r="C19" s="76">
        <v>2342.1320000000001</v>
      </c>
      <c r="D19" s="76">
        <v>2255.7739999999999</v>
      </c>
      <c r="E19" s="76">
        <v>2194.6550000000002</v>
      </c>
      <c r="F19" s="76">
        <v>2288.16</v>
      </c>
      <c r="G19" s="76">
        <v>2586.3050000000003</v>
      </c>
      <c r="H19" s="76">
        <v>3015.9070000000006</v>
      </c>
      <c r="I19" s="76">
        <v>3361.8039999999996</v>
      </c>
      <c r="J19" s="76">
        <v>3697.6980000000003</v>
      </c>
      <c r="K19" s="76">
        <v>3813.9669999999996</v>
      </c>
      <c r="L19" s="76">
        <v>3915.9370000000004</v>
      </c>
      <c r="M19" s="76">
        <v>3947.549</v>
      </c>
      <c r="N19" s="76">
        <v>3918.3139999999999</v>
      </c>
      <c r="O19" s="76">
        <v>3750.4059999999999</v>
      </c>
      <c r="P19" s="76">
        <v>3600.6969999999997</v>
      </c>
      <c r="Q19" s="76">
        <v>3614.8120000000004</v>
      </c>
      <c r="R19" s="76">
        <v>3921.9789999999994</v>
      </c>
      <c r="S19" s="76">
        <v>4243.7510000000002</v>
      </c>
      <c r="T19" s="76">
        <v>4295.9670000000006</v>
      </c>
      <c r="U19" s="76">
        <v>4276.2520000000004</v>
      </c>
      <c r="V19" s="76">
        <v>4011.1899999999996</v>
      </c>
      <c r="W19" s="76">
        <v>3483.0600000000004</v>
      </c>
      <c r="X19" s="76">
        <v>3259.2820000000002</v>
      </c>
      <c r="Y19" s="76">
        <v>2735.4059999999999</v>
      </c>
      <c r="Z19" s="73"/>
      <c r="AA19" s="74">
        <f>SUM(B19:Z19)</f>
        <v>80952.711000000025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660</v>
      </c>
    </row>
    <row r="21" spans="1:27" ht="24.95" customHeight="1" x14ac:dyDescent="0.2">
      <c r="A21" s="80" t="s">
        <v>16</v>
      </c>
      <c r="B21" s="72">
        <v>117</v>
      </c>
      <c r="C21" s="72">
        <v>115.5</v>
      </c>
      <c r="D21" s="72">
        <v>119.5</v>
      </c>
      <c r="E21" s="72">
        <v>118</v>
      </c>
      <c r="F21" s="72">
        <v>118.5</v>
      </c>
      <c r="G21" s="72">
        <v>118</v>
      </c>
      <c r="H21" s="72">
        <v>125.5</v>
      </c>
      <c r="I21" s="72">
        <v>126</v>
      </c>
      <c r="J21" s="72">
        <v>124</v>
      </c>
      <c r="K21" s="72">
        <v>121</v>
      </c>
      <c r="L21" s="72">
        <v>120</v>
      </c>
      <c r="M21" s="72">
        <v>120.5</v>
      </c>
      <c r="N21" s="72">
        <v>118.5</v>
      </c>
      <c r="O21" s="72">
        <v>120.5</v>
      </c>
      <c r="P21" s="72">
        <v>124.5</v>
      </c>
      <c r="Q21" s="72">
        <v>133</v>
      </c>
      <c r="R21" s="72">
        <v>143.5</v>
      </c>
      <c r="S21" s="72">
        <v>153</v>
      </c>
      <c r="T21" s="72">
        <v>153</v>
      </c>
      <c r="U21" s="72">
        <v>151.5</v>
      </c>
      <c r="V21" s="72">
        <v>142.5</v>
      </c>
      <c r="W21" s="72">
        <v>130</v>
      </c>
      <c r="X21" s="72">
        <v>124</v>
      </c>
      <c r="Y21" s="72">
        <v>118.5</v>
      </c>
      <c r="Z21" s="72"/>
      <c r="AA21" s="74">
        <f>SUM(B21:Z21)</f>
        <v>3056</v>
      </c>
    </row>
    <row r="22" spans="1:27" ht="30" customHeight="1" thickBot="1" x14ac:dyDescent="0.25">
      <c r="A22" s="81" t="s">
        <v>17</v>
      </c>
      <c r="B22" s="82">
        <f t="shared" ref="B22:AA22" si="1">SUM(B17:B21)</f>
        <v>4608.2530000000006</v>
      </c>
      <c r="C22" s="83">
        <f t="shared" si="1"/>
        <v>4528.2610000000004</v>
      </c>
      <c r="D22" s="83">
        <f t="shared" si="1"/>
        <v>4439.3859999999995</v>
      </c>
      <c r="E22" s="83">
        <f t="shared" si="1"/>
        <v>4374.2370000000001</v>
      </c>
      <c r="F22" s="83">
        <f t="shared" si="1"/>
        <v>4496.9009999999998</v>
      </c>
      <c r="G22" s="83">
        <f t="shared" si="1"/>
        <v>4889.0310000000009</v>
      </c>
      <c r="H22" s="83">
        <f t="shared" si="1"/>
        <v>5339.0470000000005</v>
      </c>
      <c r="I22" s="83">
        <f t="shared" si="1"/>
        <v>5786.2929999999997</v>
      </c>
      <c r="J22" s="83">
        <f t="shared" si="1"/>
        <v>6161.8430000000008</v>
      </c>
      <c r="K22" s="83">
        <f t="shared" si="1"/>
        <v>6264.7179999999989</v>
      </c>
      <c r="L22" s="83">
        <f t="shared" si="1"/>
        <v>6283.6689999999999</v>
      </c>
      <c r="M22" s="83">
        <f t="shared" si="1"/>
        <v>6284.68</v>
      </c>
      <c r="N22" s="83">
        <f t="shared" si="1"/>
        <v>6229.3279999999995</v>
      </c>
      <c r="O22" s="83">
        <f t="shared" si="1"/>
        <v>6018.2950000000001</v>
      </c>
      <c r="P22" s="83">
        <f t="shared" si="1"/>
        <v>5863.4939999999997</v>
      </c>
      <c r="Q22" s="83">
        <f t="shared" si="1"/>
        <v>5853.4270000000006</v>
      </c>
      <c r="R22" s="83">
        <f t="shared" si="1"/>
        <v>6193.476999999999</v>
      </c>
      <c r="S22" s="83">
        <f t="shared" si="1"/>
        <v>6619.875</v>
      </c>
      <c r="T22" s="83">
        <f t="shared" si="1"/>
        <v>6600.1160000000009</v>
      </c>
      <c r="U22" s="83">
        <f t="shared" si="1"/>
        <v>6560.1970000000001</v>
      </c>
      <c r="V22" s="83">
        <f t="shared" si="1"/>
        <v>6225.2819999999992</v>
      </c>
      <c r="W22" s="83">
        <f t="shared" si="1"/>
        <v>5608.7250000000004</v>
      </c>
      <c r="X22" s="83">
        <f t="shared" si="1"/>
        <v>5254.5150000000003</v>
      </c>
      <c r="Y22" s="83">
        <f t="shared" si="1"/>
        <v>4805.1929999999993</v>
      </c>
      <c r="Z22" s="84">
        <f t="shared" si="1"/>
        <v>0</v>
      </c>
      <c r="AA22" s="85">
        <f t="shared" si="1"/>
        <v>135288.24300000002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637</v>
      </c>
      <c r="C25" s="67">
        <v>635.5</v>
      </c>
      <c r="D25" s="67">
        <v>639.5</v>
      </c>
      <c r="E25" s="67">
        <v>638</v>
      </c>
      <c r="F25" s="67">
        <v>638.5</v>
      </c>
      <c r="G25" s="67">
        <v>638</v>
      </c>
      <c r="H25" s="67">
        <v>645.5</v>
      </c>
      <c r="I25" s="67">
        <v>656</v>
      </c>
      <c r="J25" s="67">
        <v>654</v>
      </c>
      <c r="K25" s="67">
        <v>651</v>
      </c>
      <c r="L25" s="67">
        <v>650</v>
      </c>
      <c r="M25" s="67">
        <v>650.5</v>
      </c>
      <c r="N25" s="67">
        <v>648.5</v>
      </c>
      <c r="O25" s="67">
        <v>650.5</v>
      </c>
      <c r="P25" s="67">
        <v>654.5</v>
      </c>
      <c r="Q25" s="67">
        <v>663</v>
      </c>
      <c r="R25" s="67">
        <v>673.5</v>
      </c>
      <c r="S25" s="67">
        <v>683</v>
      </c>
      <c r="T25" s="67">
        <v>683</v>
      </c>
      <c r="U25" s="67">
        <v>681.5</v>
      </c>
      <c r="V25" s="67">
        <v>672.5</v>
      </c>
      <c r="W25" s="67">
        <v>660</v>
      </c>
      <c r="X25" s="67">
        <v>654</v>
      </c>
      <c r="Y25" s="67">
        <v>638.5</v>
      </c>
      <c r="Z25" s="68"/>
      <c r="AA25" s="69">
        <f>SUM(B25:Z25)</f>
        <v>15696</v>
      </c>
    </row>
    <row r="26" spans="1:27" ht="24.95" customHeight="1" x14ac:dyDescent="0.2">
      <c r="A26" s="70" t="s">
        <v>20</v>
      </c>
      <c r="B26" s="71">
        <v>4011.2530000000002</v>
      </c>
      <c r="C26" s="72">
        <v>3932.761</v>
      </c>
      <c r="D26" s="72">
        <v>3839.886</v>
      </c>
      <c r="E26" s="72">
        <v>3776.2370000000001</v>
      </c>
      <c r="F26" s="72">
        <v>3898.4009999999998</v>
      </c>
      <c r="G26" s="72">
        <v>4281.0309999999999</v>
      </c>
      <c r="H26" s="72">
        <v>4723.5469999999996</v>
      </c>
      <c r="I26" s="72">
        <v>5205.2929999999997</v>
      </c>
      <c r="J26" s="72">
        <v>5583.8429999999998</v>
      </c>
      <c r="K26" s="72">
        <v>5837.1059999999998</v>
      </c>
      <c r="L26" s="72">
        <v>5878.63</v>
      </c>
      <c r="M26" s="72">
        <v>5942.7079999999996</v>
      </c>
      <c r="N26" s="72">
        <v>5842.8280000000004</v>
      </c>
      <c r="O26" s="72">
        <v>5645.7950000000001</v>
      </c>
      <c r="P26" s="72">
        <v>5399.9939999999997</v>
      </c>
      <c r="Q26" s="72">
        <v>5257.4269999999997</v>
      </c>
      <c r="R26" s="72">
        <v>5585.9769999999999</v>
      </c>
      <c r="S26" s="72">
        <v>6044.875</v>
      </c>
      <c r="T26" s="72">
        <v>6025.116</v>
      </c>
      <c r="U26" s="72">
        <v>5985.6970000000001</v>
      </c>
      <c r="V26" s="72">
        <v>5634.7820000000002</v>
      </c>
      <c r="W26" s="72">
        <v>4999.7250000000004</v>
      </c>
      <c r="X26" s="72">
        <v>4650.5150000000003</v>
      </c>
      <c r="Y26" s="72">
        <v>4198.6930000000002</v>
      </c>
      <c r="Z26" s="73"/>
      <c r="AA26" s="74">
        <f>SUM(B26:Z26)</f>
        <v>122182.12000000001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4648.2530000000006</v>
      </c>
      <c r="C28" s="57">
        <f t="shared" si="2"/>
        <v>4568.2610000000004</v>
      </c>
      <c r="D28" s="57">
        <f t="shared" si="2"/>
        <v>4479.3860000000004</v>
      </c>
      <c r="E28" s="57">
        <f t="shared" si="2"/>
        <v>4414.2370000000001</v>
      </c>
      <c r="F28" s="57">
        <f t="shared" si="2"/>
        <v>4536.9009999999998</v>
      </c>
      <c r="G28" s="57">
        <f t="shared" si="2"/>
        <v>4919.0309999999999</v>
      </c>
      <c r="H28" s="57">
        <f t="shared" si="2"/>
        <v>5369.0469999999996</v>
      </c>
      <c r="I28" s="57">
        <f t="shared" si="2"/>
        <v>5861.2929999999997</v>
      </c>
      <c r="J28" s="57">
        <f t="shared" si="2"/>
        <v>6237.8429999999998</v>
      </c>
      <c r="K28" s="57">
        <f t="shared" si="2"/>
        <v>6488.1059999999998</v>
      </c>
      <c r="L28" s="57">
        <f t="shared" si="2"/>
        <v>6528.63</v>
      </c>
      <c r="M28" s="57">
        <f t="shared" si="2"/>
        <v>6593.2079999999996</v>
      </c>
      <c r="N28" s="57">
        <f t="shared" si="2"/>
        <v>6491.3280000000004</v>
      </c>
      <c r="O28" s="57">
        <f t="shared" si="2"/>
        <v>6296.2950000000001</v>
      </c>
      <c r="P28" s="57">
        <f t="shared" si="2"/>
        <v>6054.4939999999997</v>
      </c>
      <c r="Q28" s="57">
        <f t="shared" si="2"/>
        <v>5920.4269999999997</v>
      </c>
      <c r="R28" s="57">
        <f t="shared" si="2"/>
        <v>6259.4769999999999</v>
      </c>
      <c r="S28" s="57">
        <f t="shared" si="2"/>
        <v>6727.875</v>
      </c>
      <c r="T28" s="57">
        <f t="shared" si="2"/>
        <v>6708.116</v>
      </c>
      <c r="U28" s="57">
        <f t="shared" si="2"/>
        <v>6667.1970000000001</v>
      </c>
      <c r="V28" s="57">
        <f t="shared" si="2"/>
        <v>6307.2820000000002</v>
      </c>
      <c r="W28" s="57">
        <f t="shared" si="2"/>
        <v>5659.7250000000004</v>
      </c>
      <c r="X28" s="57">
        <f t="shared" si="2"/>
        <v>5304.5150000000003</v>
      </c>
      <c r="Y28" s="57">
        <f t="shared" si="2"/>
        <v>4837.1930000000002</v>
      </c>
      <c r="Z28" s="58">
        <f t="shared" si="2"/>
        <v>0</v>
      </c>
      <c r="AA28" s="59">
        <f t="shared" si="2"/>
        <v>137878.12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30</v>
      </c>
      <c r="C31" s="90">
        <v>30</v>
      </c>
      <c r="D31" s="90">
        <v>30</v>
      </c>
      <c r="E31" s="90">
        <v>30</v>
      </c>
      <c r="F31" s="90">
        <v>30</v>
      </c>
      <c r="G31" s="90">
        <v>30</v>
      </c>
      <c r="H31" s="90">
        <v>30</v>
      </c>
      <c r="I31" s="90">
        <v>50</v>
      </c>
      <c r="J31" s="90">
        <v>50</v>
      </c>
      <c r="K31" s="90">
        <v>50</v>
      </c>
      <c r="L31" s="90">
        <v>50</v>
      </c>
      <c r="M31" s="90">
        <v>50</v>
      </c>
      <c r="N31" s="90">
        <v>50</v>
      </c>
      <c r="O31" s="90">
        <v>50</v>
      </c>
      <c r="P31" s="90">
        <v>50</v>
      </c>
      <c r="Q31" s="90">
        <v>50</v>
      </c>
      <c r="R31" s="90">
        <v>50</v>
      </c>
      <c r="S31" s="90">
        <v>50</v>
      </c>
      <c r="T31" s="90">
        <v>50</v>
      </c>
      <c r="U31" s="90">
        <v>50</v>
      </c>
      <c r="V31" s="90">
        <v>50</v>
      </c>
      <c r="W31" s="90">
        <v>50</v>
      </c>
      <c r="X31" s="90">
        <v>50</v>
      </c>
      <c r="Y31" s="90">
        <v>30</v>
      </c>
      <c r="Z31" s="91"/>
      <c r="AA31" s="69">
        <f t="shared" ref="AA31:AA36" si="3">SUM(B31:Z31)</f>
        <v>1040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>
        <v>25</v>
      </c>
      <c r="J32" s="94">
        <v>26</v>
      </c>
      <c r="K32" s="94">
        <v>88</v>
      </c>
      <c r="L32" s="94">
        <v>154.96100000000001</v>
      </c>
      <c r="M32" s="94">
        <v>167.52799999999999</v>
      </c>
      <c r="N32" s="94">
        <v>132</v>
      </c>
      <c r="O32" s="94">
        <v>148</v>
      </c>
      <c r="P32" s="94">
        <v>121</v>
      </c>
      <c r="Q32" s="94">
        <v>17</v>
      </c>
      <c r="R32" s="94">
        <v>16</v>
      </c>
      <c r="S32" s="94">
        <v>58</v>
      </c>
      <c r="T32" s="94">
        <v>58</v>
      </c>
      <c r="U32" s="94">
        <v>57</v>
      </c>
      <c r="V32" s="94">
        <v>32</v>
      </c>
      <c r="W32" s="94">
        <v>1</v>
      </c>
      <c r="X32" s="94"/>
      <c r="Y32" s="94">
        <v>2</v>
      </c>
      <c r="Z32" s="95"/>
      <c r="AA32" s="74">
        <f t="shared" si="3"/>
        <v>1103.489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10</v>
      </c>
      <c r="C35" s="94">
        <v>10</v>
      </c>
      <c r="D35" s="94">
        <v>10</v>
      </c>
      <c r="E35" s="94">
        <v>10</v>
      </c>
      <c r="F35" s="94">
        <v>10</v>
      </c>
      <c r="G35" s="94"/>
      <c r="H35" s="94"/>
      <c r="I35" s="94"/>
      <c r="J35" s="94"/>
      <c r="K35" s="94">
        <v>85.388000000000005</v>
      </c>
      <c r="L35" s="94">
        <v>40</v>
      </c>
      <c r="M35" s="94">
        <v>91</v>
      </c>
      <c r="N35" s="94">
        <v>80</v>
      </c>
      <c r="O35" s="94">
        <v>80</v>
      </c>
      <c r="P35" s="94">
        <v>20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446.38800000000003</v>
      </c>
    </row>
    <row r="36" spans="1:27" ht="30" customHeight="1" thickBot="1" x14ac:dyDescent="0.25">
      <c r="A36" s="81" t="s">
        <v>39</v>
      </c>
      <c r="B36" s="82">
        <f>SUM(B31:B35)</f>
        <v>40</v>
      </c>
      <c r="C36" s="83">
        <f t="shared" ref="C36:Z36" si="4">SUM(C31:C35)</f>
        <v>40</v>
      </c>
      <c r="D36" s="83">
        <f t="shared" si="4"/>
        <v>40</v>
      </c>
      <c r="E36" s="83">
        <f t="shared" si="4"/>
        <v>40</v>
      </c>
      <c r="F36" s="83">
        <f t="shared" si="4"/>
        <v>40</v>
      </c>
      <c r="G36" s="83">
        <f t="shared" si="4"/>
        <v>30</v>
      </c>
      <c r="H36" s="83">
        <f t="shared" si="4"/>
        <v>30</v>
      </c>
      <c r="I36" s="83">
        <f t="shared" si="4"/>
        <v>75</v>
      </c>
      <c r="J36" s="83">
        <f t="shared" si="4"/>
        <v>76</v>
      </c>
      <c r="K36" s="83">
        <f t="shared" si="4"/>
        <v>223.38800000000001</v>
      </c>
      <c r="L36" s="83">
        <f t="shared" si="4"/>
        <v>244.96100000000001</v>
      </c>
      <c r="M36" s="83">
        <f t="shared" si="4"/>
        <v>308.52800000000002</v>
      </c>
      <c r="N36" s="83">
        <f t="shared" si="4"/>
        <v>262</v>
      </c>
      <c r="O36" s="83">
        <f t="shared" si="4"/>
        <v>278</v>
      </c>
      <c r="P36" s="83">
        <f t="shared" si="4"/>
        <v>191</v>
      </c>
      <c r="Q36" s="83">
        <f t="shared" si="4"/>
        <v>67</v>
      </c>
      <c r="R36" s="83">
        <f t="shared" si="4"/>
        <v>66</v>
      </c>
      <c r="S36" s="83">
        <f t="shared" si="4"/>
        <v>108</v>
      </c>
      <c r="T36" s="83">
        <f t="shared" si="4"/>
        <v>108</v>
      </c>
      <c r="U36" s="83">
        <f t="shared" si="4"/>
        <v>107</v>
      </c>
      <c r="V36" s="83">
        <f t="shared" si="4"/>
        <v>82</v>
      </c>
      <c r="W36" s="83">
        <f t="shared" si="4"/>
        <v>51</v>
      </c>
      <c r="X36" s="83">
        <f t="shared" si="4"/>
        <v>50</v>
      </c>
      <c r="Y36" s="83">
        <f t="shared" si="4"/>
        <v>32</v>
      </c>
      <c r="Z36" s="84">
        <f t="shared" si="4"/>
        <v>0</v>
      </c>
      <c r="AA36" s="85">
        <f t="shared" si="3"/>
        <v>2589.877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4648.2530000000006</v>
      </c>
      <c r="C39" s="83">
        <f t="shared" ref="C39:Z39" si="6">SUM(C10:C13)+C22+C36</f>
        <v>4568.2610000000004</v>
      </c>
      <c r="D39" s="83">
        <f t="shared" si="6"/>
        <v>4479.3859999999995</v>
      </c>
      <c r="E39" s="83">
        <f t="shared" si="6"/>
        <v>4414.2370000000001</v>
      </c>
      <c r="F39" s="83">
        <f t="shared" si="6"/>
        <v>4536.9009999999998</v>
      </c>
      <c r="G39" s="83">
        <f t="shared" si="6"/>
        <v>4919.0310000000009</v>
      </c>
      <c r="H39" s="83">
        <f t="shared" si="6"/>
        <v>5369.0470000000005</v>
      </c>
      <c r="I39" s="83">
        <f t="shared" si="6"/>
        <v>5861.2929999999997</v>
      </c>
      <c r="J39" s="83">
        <f t="shared" si="6"/>
        <v>6237.8430000000008</v>
      </c>
      <c r="K39" s="83">
        <f t="shared" si="6"/>
        <v>6488.1059999999989</v>
      </c>
      <c r="L39" s="83">
        <f t="shared" si="6"/>
        <v>6528.63</v>
      </c>
      <c r="M39" s="83">
        <f t="shared" si="6"/>
        <v>6593.2080000000005</v>
      </c>
      <c r="N39" s="83">
        <f t="shared" si="6"/>
        <v>6491.3279999999995</v>
      </c>
      <c r="O39" s="83">
        <f t="shared" si="6"/>
        <v>6296.2950000000001</v>
      </c>
      <c r="P39" s="83">
        <f t="shared" si="6"/>
        <v>6054.4939999999997</v>
      </c>
      <c r="Q39" s="83">
        <f t="shared" si="6"/>
        <v>5920.4270000000006</v>
      </c>
      <c r="R39" s="83">
        <f t="shared" si="6"/>
        <v>6259.476999999999</v>
      </c>
      <c r="S39" s="83">
        <f t="shared" si="6"/>
        <v>6727.875</v>
      </c>
      <c r="T39" s="83">
        <f t="shared" si="6"/>
        <v>6708.1160000000009</v>
      </c>
      <c r="U39" s="83">
        <f t="shared" si="6"/>
        <v>6667.1970000000001</v>
      </c>
      <c r="V39" s="83">
        <f t="shared" si="6"/>
        <v>6307.2819999999992</v>
      </c>
      <c r="W39" s="83">
        <f t="shared" si="6"/>
        <v>5659.7250000000004</v>
      </c>
      <c r="X39" s="83">
        <f t="shared" si="6"/>
        <v>5304.5150000000003</v>
      </c>
      <c r="Y39" s="83">
        <f t="shared" si="6"/>
        <v>4837.1929999999993</v>
      </c>
      <c r="Z39" s="84">
        <f t="shared" si="6"/>
        <v>0</v>
      </c>
      <c r="AA39" s="96">
        <f>SUM(B39:Z39)</f>
        <v>137878.12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2020-11-12T12:24:40Z</dcterms:created>
  <dcterms:modified xsi:type="dcterms:W3CDTF">2020-11-12T12:24:42Z</dcterms:modified>
</cp:coreProperties>
</file>