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[1]SPOT_Orders_OverView_01!$A$81:$A$149</definedName>
    <definedName name="MKT_OVW_PARTICIPANTS_S">[1]SPOT_Orders_OverView_01!$A$5:$A$77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4" i="4" s="1"/>
  <c r="AA10" i="4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<sst xmlns="http://schemas.openxmlformats.org/spreadsheetml/2006/main" count="74" uniqueCount="41">
  <si>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10/11/2020 14:11:58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</si>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</sst>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488</c:v>
                </c:pt>
                <c:pt idx="1">
                  <c:v>488</c:v>
                </c:pt>
                <c:pt idx="2">
                  <c:v>488</c:v>
                </c:pt>
                <c:pt idx="3">
                  <c:v>488</c:v>
                </c:pt>
                <c:pt idx="4">
                  <c:v>488</c:v>
                </c:pt>
                <c:pt idx="5">
                  <c:v>488</c:v>
                </c:pt>
                <c:pt idx="6">
                  <c:v>488</c:v>
                </c:pt>
                <c:pt idx="7">
                  <c:v>488</c:v>
                </c:pt>
                <c:pt idx="8">
                  <c:v>488</c:v>
                </c:pt>
                <c:pt idx="9">
                  <c:v>488</c:v>
                </c:pt>
                <c:pt idx="10">
                  <c:v>488</c:v>
                </c:pt>
                <c:pt idx="11">
                  <c:v>488</c:v>
                </c:pt>
                <c:pt idx="12">
                  <c:v>488</c:v>
                </c:pt>
                <c:pt idx="13">
                  <c:v>488</c:v>
                </c:pt>
                <c:pt idx="14">
                  <c:v>488</c:v>
                </c:pt>
                <c:pt idx="15">
                  <c:v>488</c:v>
                </c:pt>
                <c:pt idx="16">
                  <c:v>488</c:v>
                </c:pt>
                <c:pt idx="17">
                  <c:v>488</c:v>
                </c:pt>
                <c:pt idx="18">
                  <c:v>488</c:v>
                </c:pt>
                <c:pt idx="19">
                  <c:v>488</c:v>
                </c:pt>
                <c:pt idx="20">
                  <c:v>488</c:v>
                </c:pt>
                <c:pt idx="21">
                  <c:v>488</c:v>
                </c:pt>
                <c:pt idx="22">
                  <c:v>488</c:v>
                </c:pt>
                <c:pt idx="23">
                  <c:v>488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1032.2239999999999</c:v>
                </c:pt>
                <c:pt idx="1">
                  <c:v>926.31899999999996</c:v>
                </c:pt>
                <c:pt idx="2">
                  <c:v>921.9</c:v>
                </c:pt>
                <c:pt idx="3">
                  <c:v>921.9</c:v>
                </c:pt>
                <c:pt idx="4">
                  <c:v>921.9</c:v>
                </c:pt>
                <c:pt idx="5">
                  <c:v>1243.9479999999999</c:v>
                </c:pt>
                <c:pt idx="6">
                  <c:v>1890.7449999999999</c:v>
                </c:pt>
                <c:pt idx="7">
                  <c:v>2128.6019999999999</c:v>
                </c:pt>
                <c:pt idx="8">
                  <c:v>2161.0929999999998</c:v>
                </c:pt>
                <c:pt idx="9">
                  <c:v>2069.4079999999999</c:v>
                </c:pt>
                <c:pt idx="10">
                  <c:v>2007.386</c:v>
                </c:pt>
                <c:pt idx="11">
                  <c:v>2110.6350000000002</c:v>
                </c:pt>
                <c:pt idx="12">
                  <c:v>2004.2829999999999</c:v>
                </c:pt>
                <c:pt idx="13">
                  <c:v>2017.6419999999998</c:v>
                </c:pt>
                <c:pt idx="14">
                  <c:v>2277.306</c:v>
                </c:pt>
                <c:pt idx="15">
                  <c:v>2664.7200000000003</c:v>
                </c:pt>
                <c:pt idx="16">
                  <c:v>2749.5789999999997</c:v>
                </c:pt>
                <c:pt idx="17">
                  <c:v>2881.0370000000003</c:v>
                </c:pt>
                <c:pt idx="18">
                  <c:v>2812.8490000000002</c:v>
                </c:pt>
                <c:pt idx="19">
                  <c:v>2761.6709999999998</c:v>
                </c:pt>
                <c:pt idx="20">
                  <c:v>2642.3239999999996</c:v>
                </c:pt>
                <c:pt idx="21">
                  <c:v>2247.5550000000003</c:v>
                </c:pt>
                <c:pt idx="22">
                  <c:v>1862.9</c:v>
                </c:pt>
                <c:pt idx="23">
                  <c:v>1376.9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702</c:v>
                </c:pt>
                <c:pt idx="1">
                  <c:v>716</c:v>
                </c:pt>
                <c:pt idx="2">
                  <c:v>611.53199999999993</c:v>
                </c:pt>
                <c:pt idx="3">
                  <c:v>538.096</c:v>
                </c:pt>
                <c:pt idx="4">
                  <c:v>669.73599999999999</c:v>
                </c:pt>
                <c:pt idx="5">
                  <c:v>737</c:v>
                </c:pt>
                <c:pt idx="6">
                  <c:v>468</c:v>
                </c:pt>
                <c:pt idx="7">
                  <c:v>374</c:v>
                </c:pt>
                <c:pt idx="8">
                  <c:v>368</c:v>
                </c:pt>
                <c:pt idx="9">
                  <c:v>359.25599999999997</c:v>
                </c:pt>
                <c:pt idx="10">
                  <c:v>425.97</c:v>
                </c:pt>
                <c:pt idx="11">
                  <c:v>403</c:v>
                </c:pt>
                <c:pt idx="12">
                  <c:v>426.65700000000004</c:v>
                </c:pt>
                <c:pt idx="13">
                  <c:v>398</c:v>
                </c:pt>
                <c:pt idx="14">
                  <c:v>391</c:v>
                </c:pt>
                <c:pt idx="15">
                  <c:v>460.92</c:v>
                </c:pt>
                <c:pt idx="16">
                  <c:v>621.86099999999999</c:v>
                </c:pt>
                <c:pt idx="17">
                  <c:v>550</c:v>
                </c:pt>
                <c:pt idx="18">
                  <c:v>683.56</c:v>
                </c:pt>
                <c:pt idx="19">
                  <c:v>732.49700000000007</c:v>
                </c:pt>
                <c:pt idx="20">
                  <c:v>729</c:v>
                </c:pt>
                <c:pt idx="21">
                  <c:v>597</c:v>
                </c:pt>
                <c:pt idx="22">
                  <c:v>645</c:v>
                </c:pt>
                <c:pt idx="23">
                  <c:v>632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2584.8480000000004</c:v>
                </c:pt>
                <c:pt idx="1">
                  <c:v>2583.6210000000001</c:v>
                </c:pt>
                <c:pt idx="2">
                  <c:v>2580.9650000000001</c:v>
                </c:pt>
                <c:pt idx="3">
                  <c:v>2582.9259999999995</c:v>
                </c:pt>
                <c:pt idx="4">
                  <c:v>2601.5029999999997</c:v>
                </c:pt>
                <c:pt idx="5">
                  <c:v>2592.4609999999998</c:v>
                </c:pt>
                <c:pt idx="6">
                  <c:v>2651.547</c:v>
                </c:pt>
                <c:pt idx="7">
                  <c:v>2938.4619999999986</c:v>
                </c:pt>
                <c:pt idx="8">
                  <c:v>3326.1929999999988</c:v>
                </c:pt>
                <c:pt idx="9">
                  <c:v>3576.7269999999985</c:v>
                </c:pt>
                <c:pt idx="10">
                  <c:v>3656.6080000000002</c:v>
                </c:pt>
                <c:pt idx="11">
                  <c:v>3628.4979999999996</c:v>
                </c:pt>
                <c:pt idx="12">
                  <c:v>3501.8210000000004</c:v>
                </c:pt>
                <c:pt idx="13">
                  <c:v>3299.395</c:v>
                </c:pt>
                <c:pt idx="14">
                  <c:v>2967.6489999999985</c:v>
                </c:pt>
                <c:pt idx="15">
                  <c:v>2548.2400000000002</c:v>
                </c:pt>
                <c:pt idx="16">
                  <c:v>2325.6489999999994</c:v>
                </c:pt>
                <c:pt idx="17">
                  <c:v>2293.6</c:v>
                </c:pt>
                <c:pt idx="18">
                  <c:v>2257.5990000000002</c:v>
                </c:pt>
                <c:pt idx="19">
                  <c:v>2217.279</c:v>
                </c:pt>
                <c:pt idx="20">
                  <c:v>2188.0439999999999</c:v>
                </c:pt>
                <c:pt idx="21">
                  <c:v>2134.1060000000002</c:v>
                </c:pt>
                <c:pt idx="22">
                  <c:v>2078.0340000000001</c:v>
                </c:pt>
                <c:pt idx="23">
                  <c:v>2034.7879999999998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56</c:v>
                </c:pt>
                <c:pt idx="6">
                  <c:v>56</c:v>
                </c:pt>
                <c:pt idx="7">
                  <c:v>68</c:v>
                </c:pt>
                <c:pt idx="8">
                  <c:v>118</c:v>
                </c:pt>
                <c:pt idx="9">
                  <c:v>82</c:v>
                </c:pt>
                <c:pt idx="10">
                  <c:v>81</c:v>
                </c:pt>
                <c:pt idx="11">
                  <c:v>44</c:v>
                </c:pt>
                <c:pt idx="12">
                  <c:v>105</c:v>
                </c:pt>
                <c:pt idx="13">
                  <c:v>91</c:v>
                </c:pt>
                <c:pt idx="14">
                  <c:v>30</c:v>
                </c:pt>
                <c:pt idx="15">
                  <c:v>30</c:v>
                </c:pt>
                <c:pt idx="16">
                  <c:v>117.607</c:v>
                </c:pt>
                <c:pt idx="17">
                  <c:v>692.71699999999998</c:v>
                </c:pt>
                <c:pt idx="18">
                  <c:v>423.01</c:v>
                </c:pt>
                <c:pt idx="19">
                  <c:v>421.50200000000001</c:v>
                </c:pt>
                <c:pt idx="20">
                  <c:v>178</c:v>
                </c:pt>
                <c:pt idx="21">
                  <c:v>166</c:v>
                </c:pt>
                <c:pt idx="22">
                  <c:v>166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7902504"/>
        <c:axId val="2679079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4837.0720000000001</c:v>
                </c:pt>
                <c:pt idx="1">
                  <c:v>4743.9399999999996</c:v>
                </c:pt>
                <c:pt idx="2">
                  <c:v>4632.3969999999999</c:v>
                </c:pt>
                <c:pt idx="3">
                  <c:v>4560.9219999999996</c:v>
                </c:pt>
                <c:pt idx="4">
                  <c:v>4711.1390000000001</c:v>
                </c:pt>
                <c:pt idx="5">
                  <c:v>5117.4089999999997</c:v>
                </c:pt>
                <c:pt idx="6">
                  <c:v>5554.2920000000004</c:v>
                </c:pt>
                <c:pt idx="7">
                  <c:v>5997.0640000000003</c:v>
                </c:pt>
                <c:pt idx="8">
                  <c:v>6461.2860000000001</c:v>
                </c:pt>
                <c:pt idx="9">
                  <c:v>6575.3909999999996</c:v>
                </c:pt>
                <c:pt idx="10">
                  <c:v>6658.9639999999999</c:v>
                </c:pt>
                <c:pt idx="11">
                  <c:v>6674.1329999999998</c:v>
                </c:pt>
                <c:pt idx="12">
                  <c:v>6525.7610000000004</c:v>
                </c:pt>
                <c:pt idx="13">
                  <c:v>6294.0370000000003</c:v>
                </c:pt>
                <c:pt idx="14">
                  <c:v>6153.9549999999999</c:v>
                </c:pt>
                <c:pt idx="15">
                  <c:v>6191.88</c:v>
                </c:pt>
                <c:pt idx="16">
                  <c:v>6302.6959999999999</c:v>
                </c:pt>
                <c:pt idx="17">
                  <c:v>6905.3540000000003</c:v>
                </c:pt>
                <c:pt idx="18">
                  <c:v>6665.018</c:v>
                </c:pt>
                <c:pt idx="19">
                  <c:v>6620.9489999999996</c:v>
                </c:pt>
                <c:pt idx="20">
                  <c:v>6225.3680000000004</c:v>
                </c:pt>
                <c:pt idx="21">
                  <c:v>5632.6610000000001</c:v>
                </c:pt>
                <c:pt idx="22">
                  <c:v>5239.9340000000002</c:v>
                </c:pt>
                <c:pt idx="23">
                  <c:v>4561.6880000000001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7902504"/>
        <c:axId val="2679079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37.64</c:v>
                </c:pt>
                <c:pt idx="1">
                  <c:v>37.64</c:v>
                </c:pt>
                <c:pt idx="2">
                  <c:v>33.9</c:v>
                </c:pt>
                <c:pt idx="3">
                  <c:v>33.049999999999997</c:v>
                </c:pt>
                <c:pt idx="4">
                  <c:v>33.85</c:v>
                </c:pt>
                <c:pt idx="5">
                  <c:v>40.21</c:v>
                </c:pt>
                <c:pt idx="6">
                  <c:v>41.38</c:v>
                </c:pt>
                <c:pt idx="7">
                  <c:v>46.52</c:v>
                </c:pt>
                <c:pt idx="8">
                  <c:v>47.05</c:v>
                </c:pt>
                <c:pt idx="9">
                  <c:v>45</c:v>
                </c:pt>
                <c:pt idx="10">
                  <c:v>44.82</c:v>
                </c:pt>
                <c:pt idx="11">
                  <c:v>45.3</c:v>
                </c:pt>
                <c:pt idx="12">
                  <c:v>44.72</c:v>
                </c:pt>
                <c:pt idx="13">
                  <c:v>44</c:v>
                </c:pt>
                <c:pt idx="14">
                  <c:v>47.55</c:v>
                </c:pt>
                <c:pt idx="15">
                  <c:v>48.64</c:v>
                </c:pt>
                <c:pt idx="16">
                  <c:v>54.16</c:v>
                </c:pt>
                <c:pt idx="17">
                  <c:v>64.17</c:v>
                </c:pt>
                <c:pt idx="18">
                  <c:v>65.11</c:v>
                </c:pt>
                <c:pt idx="19">
                  <c:v>57.04</c:v>
                </c:pt>
                <c:pt idx="20">
                  <c:v>48.64</c:v>
                </c:pt>
                <c:pt idx="21">
                  <c:v>40.21</c:v>
                </c:pt>
                <c:pt idx="22">
                  <c:v>39.450000000000003</c:v>
                </c:pt>
                <c:pt idx="23">
                  <c:v>35.15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7911912"/>
        <c:axId val="267905640"/>
      </c:lineChart>
      <c:catAx>
        <c:axId val="267902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7907992"/>
        <c:crosses val="autoZero"/>
        <c:auto val="1"/>
        <c:lblAlgn val="ctr"/>
        <c:lblOffset val="100"/>
        <c:noMultiLvlLbl val="0"/>
      </c:catAx>
      <c:valAx>
        <c:axId val="267907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7902504"/>
        <c:crosses val="autoZero"/>
        <c:crossBetween val="between"/>
      </c:valAx>
      <c:valAx>
        <c:axId val="267905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7911912"/>
        <c:crosses val="max"/>
        <c:crossBetween val="between"/>
      </c:valAx>
      <c:catAx>
        <c:axId val="267911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7905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44146</v>
          </cell>
        </row>
        <row r="4">
          <cell r="C4" t="str">
            <v>DAM</v>
          </cell>
        </row>
        <row r="19">
          <cell r="C19">
            <v>11712</v>
          </cell>
        </row>
        <row r="20">
          <cell r="C20">
            <v>46634.826000000045</v>
          </cell>
        </row>
        <row r="21">
          <cell r="C21">
            <v>3105.8360000000002</v>
          </cell>
        </row>
        <row r="22">
          <cell r="C22">
            <v>13240.084999999997</v>
          </cell>
        </row>
        <row r="23">
          <cell r="C23">
            <v>65150.562999999995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21923.571</v>
          </cell>
        </row>
        <row r="32">
          <cell r="C32">
            <v>28244.535999999996</v>
          </cell>
        </row>
        <row r="33">
          <cell r="C33">
            <v>74232.377999999997</v>
          </cell>
        </row>
        <row r="34">
          <cell r="C34">
            <v>660</v>
          </cell>
        </row>
        <row r="35">
          <cell r="C35">
            <v>11762.324999999999</v>
          </cell>
        </row>
        <row r="36">
          <cell r="C36">
            <v>3020.5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37.64</v>
          </cell>
          <cell r="C7">
            <v>37.64</v>
          </cell>
          <cell r="D7">
            <v>33.9</v>
          </cell>
          <cell r="E7">
            <v>33.049999999999997</v>
          </cell>
          <cell r="F7">
            <v>33.85</v>
          </cell>
          <cell r="G7">
            <v>40.21</v>
          </cell>
          <cell r="H7">
            <v>41.38</v>
          </cell>
          <cell r="I7">
            <v>46.52</v>
          </cell>
          <cell r="J7">
            <v>47.05</v>
          </cell>
          <cell r="K7">
            <v>45</v>
          </cell>
          <cell r="L7">
            <v>44.82</v>
          </cell>
          <cell r="M7">
            <v>45.3</v>
          </cell>
          <cell r="N7">
            <v>44.72</v>
          </cell>
          <cell r="O7">
            <v>44</v>
          </cell>
          <cell r="P7">
            <v>47.55</v>
          </cell>
          <cell r="Q7">
            <v>48.64</v>
          </cell>
          <cell r="R7">
            <v>54.16</v>
          </cell>
          <cell r="S7">
            <v>64.17</v>
          </cell>
          <cell r="T7">
            <v>65.11</v>
          </cell>
          <cell r="U7">
            <v>57.04</v>
          </cell>
          <cell r="V7">
            <v>48.64</v>
          </cell>
          <cell r="W7">
            <v>40.21</v>
          </cell>
          <cell r="X7">
            <v>39.450000000000003</v>
          </cell>
          <cell r="Y7">
            <v>35.15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9">
          <cell r="B19">
            <v>154</v>
          </cell>
          <cell r="C19">
            <v>154</v>
          </cell>
          <cell r="D19">
            <v>154</v>
          </cell>
          <cell r="E19">
            <v>154</v>
          </cell>
          <cell r="F19">
            <v>154</v>
          </cell>
          <cell r="G19">
            <v>154</v>
          </cell>
          <cell r="H19">
            <v>154</v>
          </cell>
          <cell r="I19">
            <v>154</v>
          </cell>
          <cell r="J19">
            <v>154</v>
          </cell>
          <cell r="K19">
            <v>154</v>
          </cell>
          <cell r="L19">
            <v>154</v>
          </cell>
          <cell r="M19">
            <v>154</v>
          </cell>
          <cell r="N19">
            <v>154</v>
          </cell>
          <cell r="O19">
            <v>154</v>
          </cell>
          <cell r="P19">
            <v>154</v>
          </cell>
          <cell r="Q19">
            <v>154</v>
          </cell>
          <cell r="R19">
            <v>154</v>
          </cell>
          <cell r="S19">
            <v>154</v>
          </cell>
          <cell r="T19">
            <v>154</v>
          </cell>
          <cell r="U19">
            <v>154</v>
          </cell>
          <cell r="V19">
            <v>154</v>
          </cell>
          <cell r="W19">
            <v>154</v>
          </cell>
          <cell r="X19">
            <v>154</v>
          </cell>
          <cell r="Y19">
            <v>154</v>
          </cell>
        </row>
        <row r="25">
          <cell r="B25">
            <v>292.32400000000001</v>
          </cell>
          <cell r="C25">
            <v>186.41900000000001</v>
          </cell>
          <cell r="D25">
            <v>182</v>
          </cell>
          <cell r="E25">
            <v>182</v>
          </cell>
          <cell r="F25">
            <v>182</v>
          </cell>
          <cell r="G25">
            <v>413</v>
          </cell>
          <cell r="H25">
            <v>413</v>
          </cell>
          <cell r="I25">
            <v>413</v>
          </cell>
          <cell r="J25">
            <v>413</v>
          </cell>
          <cell r="K25">
            <v>410</v>
          </cell>
          <cell r="L25">
            <v>407</v>
          </cell>
          <cell r="M25">
            <v>407</v>
          </cell>
          <cell r="N25">
            <v>407</v>
          </cell>
          <cell r="O25">
            <v>407</v>
          </cell>
          <cell r="P25">
            <v>407</v>
          </cell>
          <cell r="Q25">
            <v>407</v>
          </cell>
          <cell r="R25">
            <v>410</v>
          </cell>
          <cell r="S25">
            <v>410</v>
          </cell>
          <cell r="T25">
            <v>410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182</v>
          </cell>
        </row>
        <row r="26">
          <cell r="P26">
            <v>100</v>
          </cell>
          <cell r="Q26">
            <v>461.92599999999999</v>
          </cell>
          <cell r="R26">
            <v>510</v>
          </cell>
          <cell r="S26">
            <v>510</v>
          </cell>
          <cell r="T26">
            <v>510</v>
          </cell>
          <cell r="U26">
            <v>510</v>
          </cell>
          <cell r="V26">
            <v>392.77800000000002</v>
          </cell>
          <cell r="W26">
            <v>245</v>
          </cell>
          <cell r="X26">
            <v>245</v>
          </cell>
          <cell r="Y26">
            <v>100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241.048</v>
          </cell>
          <cell r="H27">
            <v>346</v>
          </cell>
          <cell r="I27">
            <v>346</v>
          </cell>
          <cell r="J27">
            <v>345</v>
          </cell>
          <cell r="K27">
            <v>343</v>
          </cell>
          <cell r="L27">
            <v>343</v>
          </cell>
          <cell r="M27">
            <v>343</v>
          </cell>
          <cell r="N27">
            <v>343</v>
          </cell>
          <cell r="O27">
            <v>343</v>
          </cell>
          <cell r="P27">
            <v>344</v>
          </cell>
          <cell r="Q27">
            <v>345</v>
          </cell>
          <cell r="R27">
            <v>347</v>
          </cell>
          <cell r="S27">
            <v>350</v>
          </cell>
          <cell r="T27">
            <v>350</v>
          </cell>
          <cell r="U27">
            <v>350</v>
          </cell>
          <cell r="V27">
            <v>350</v>
          </cell>
          <cell r="W27">
            <v>344.65499999999997</v>
          </cell>
          <cell r="X27">
            <v>220</v>
          </cell>
          <cell r="Y27">
            <v>220</v>
          </cell>
        </row>
        <row r="28">
          <cell r="H28">
            <v>265</v>
          </cell>
          <cell r="I28">
            <v>385.52100000000002</v>
          </cell>
          <cell r="J28">
            <v>451</v>
          </cell>
          <cell r="K28">
            <v>352</v>
          </cell>
          <cell r="L28">
            <v>352</v>
          </cell>
          <cell r="M28">
            <v>352</v>
          </cell>
          <cell r="N28">
            <v>352</v>
          </cell>
          <cell r="O28">
            <v>352</v>
          </cell>
          <cell r="P28">
            <v>449</v>
          </cell>
          <cell r="Q28">
            <v>450</v>
          </cell>
          <cell r="R28">
            <v>450</v>
          </cell>
          <cell r="S28">
            <v>451</v>
          </cell>
          <cell r="T28">
            <v>452</v>
          </cell>
          <cell r="U28">
            <v>452</v>
          </cell>
          <cell r="V28">
            <v>452</v>
          </cell>
          <cell r="W28">
            <v>352</v>
          </cell>
          <cell r="X28">
            <v>265</v>
          </cell>
          <cell r="Y28">
            <v>175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211.73099999999999</v>
          </cell>
          <cell r="I35">
            <v>250</v>
          </cell>
          <cell r="J35">
            <v>250</v>
          </cell>
          <cell r="K35">
            <v>250</v>
          </cell>
          <cell r="L35">
            <v>250</v>
          </cell>
          <cell r="M35">
            <v>270.12</v>
          </cell>
          <cell r="N35">
            <v>265.08</v>
          </cell>
          <cell r="O35">
            <v>262.2</v>
          </cell>
          <cell r="P35">
            <v>257.39999999999998</v>
          </cell>
          <cell r="Q35">
            <v>285</v>
          </cell>
          <cell r="R35">
            <v>290</v>
          </cell>
          <cell r="S35">
            <v>290</v>
          </cell>
          <cell r="T35">
            <v>309.94900000000001</v>
          </cell>
          <cell r="U35">
            <v>290</v>
          </cell>
          <cell r="V35">
            <v>290</v>
          </cell>
          <cell r="W35">
            <v>285</v>
          </cell>
          <cell r="X35">
            <v>250</v>
          </cell>
          <cell r="Y35">
            <v>230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G37">
            <v>70</v>
          </cell>
          <cell r="H37">
            <v>275.11399999999998</v>
          </cell>
          <cell r="I37">
            <v>313.43799999999999</v>
          </cell>
          <cell r="J37">
            <v>314.80599999999998</v>
          </cell>
          <cell r="K37">
            <v>294.33100000000002</v>
          </cell>
          <cell r="L37">
            <v>293.82900000000001</v>
          </cell>
          <cell r="M37">
            <v>309.255</v>
          </cell>
          <cell r="N37">
            <v>276.31299999999999</v>
          </cell>
          <cell r="O37">
            <v>277.97699999999998</v>
          </cell>
          <cell r="P37">
            <v>297.39499999999998</v>
          </cell>
          <cell r="Q37">
            <v>314.83800000000002</v>
          </cell>
          <cell r="R37">
            <v>343.18799999999999</v>
          </cell>
          <cell r="S37">
            <v>375.35199999999998</v>
          </cell>
          <cell r="T37">
            <v>358</v>
          </cell>
          <cell r="U37">
            <v>355.25599999999997</v>
          </cell>
          <cell r="V37">
            <v>340.04399999999998</v>
          </cell>
          <cell r="W37">
            <v>230</v>
          </cell>
          <cell r="X37">
            <v>160</v>
          </cell>
          <cell r="Y37">
            <v>160</v>
          </cell>
        </row>
        <row r="38">
          <cell r="B38">
            <v>182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252</v>
          </cell>
          <cell r="I38">
            <v>292.74299999999999</v>
          </cell>
          <cell r="J38">
            <v>259.387</v>
          </cell>
          <cell r="K38">
            <v>292.17700000000002</v>
          </cell>
          <cell r="L38">
            <v>233.65700000000001</v>
          </cell>
          <cell r="M38">
            <v>301.36</v>
          </cell>
          <cell r="N38">
            <v>232.99</v>
          </cell>
          <cell r="O38">
            <v>247.565</v>
          </cell>
          <cell r="P38">
            <v>294.61099999999999</v>
          </cell>
          <cell r="Q38">
            <v>273.05599999999998</v>
          </cell>
          <cell r="R38">
            <v>271.49099999999999</v>
          </cell>
          <cell r="S38">
            <v>366.78500000000003</v>
          </cell>
          <cell r="T38">
            <v>295</v>
          </cell>
          <cell r="U38">
            <v>263.51499999999999</v>
          </cell>
          <cell r="V38">
            <v>276.60199999999998</v>
          </cell>
          <cell r="W38">
            <v>250</v>
          </cell>
          <cell r="X38">
            <v>182</v>
          </cell>
          <cell r="Y38">
            <v>182</v>
          </cell>
        </row>
        <row r="40">
          <cell r="S40">
            <v>176</v>
          </cell>
          <cell r="T40">
            <v>95</v>
          </cell>
          <cell r="U40">
            <v>133</v>
          </cell>
          <cell r="V40">
            <v>88</v>
          </cell>
        </row>
        <row r="41">
          <cell r="S41">
            <v>149</v>
          </cell>
          <cell r="T41">
            <v>70</v>
          </cell>
          <cell r="U41">
            <v>70</v>
          </cell>
          <cell r="V41">
            <v>34</v>
          </cell>
        </row>
        <row r="42">
          <cell r="J42">
            <v>50</v>
          </cell>
          <cell r="W42">
            <v>50</v>
          </cell>
          <cell r="X42">
            <v>50</v>
          </cell>
        </row>
        <row r="43">
          <cell r="S43">
            <v>52</v>
          </cell>
          <cell r="T43">
            <v>48</v>
          </cell>
        </row>
        <row r="44">
          <cell r="S44">
            <v>105</v>
          </cell>
          <cell r="T44">
            <v>89</v>
          </cell>
        </row>
        <row r="45">
          <cell r="R45">
            <v>87.606999999999999</v>
          </cell>
          <cell r="S45">
            <v>180.71700000000001</v>
          </cell>
          <cell r="T45">
            <v>91.01</v>
          </cell>
          <cell r="U45">
            <v>88.501999999999995</v>
          </cell>
        </row>
        <row r="46">
          <cell r="N46">
            <v>35</v>
          </cell>
          <cell r="O46">
            <v>35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W51">
            <v>60</v>
          </cell>
          <cell r="X51">
            <v>60</v>
          </cell>
        </row>
        <row r="53">
          <cell r="U53">
            <v>100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I55">
            <v>38</v>
          </cell>
          <cell r="J55">
            <v>38</v>
          </cell>
          <cell r="K55">
            <v>38</v>
          </cell>
          <cell r="L55">
            <v>37</v>
          </cell>
        </row>
        <row r="57">
          <cell r="K57">
            <v>14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2584.8480000000004</v>
          </cell>
          <cell r="C59">
            <v>2583.6210000000001</v>
          </cell>
          <cell r="D59">
            <v>2580.9650000000001</v>
          </cell>
          <cell r="E59">
            <v>2582.9259999999995</v>
          </cell>
          <cell r="F59">
            <v>2601.5029999999997</v>
          </cell>
          <cell r="G59">
            <v>2592.4609999999998</v>
          </cell>
          <cell r="H59">
            <v>2651.547</v>
          </cell>
          <cell r="I59">
            <v>2938.4619999999986</v>
          </cell>
          <cell r="J59">
            <v>3326.1929999999988</v>
          </cell>
          <cell r="K59">
            <v>3576.7269999999985</v>
          </cell>
          <cell r="L59">
            <v>3656.6080000000002</v>
          </cell>
          <cell r="M59">
            <v>3628.4979999999996</v>
          </cell>
          <cell r="N59">
            <v>3501.8210000000004</v>
          </cell>
          <cell r="O59">
            <v>3299.395</v>
          </cell>
          <cell r="P59">
            <v>2967.6489999999985</v>
          </cell>
          <cell r="Q59">
            <v>2548.2400000000002</v>
          </cell>
          <cell r="R59">
            <v>2325.6489999999994</v>
          </cell>
          <cell r="S59">
            <v>2293.6</v>
          </cell>
          <cell r="T59">
            <v>2257.5990000000002</v>
          </cell>
          <cell r="U59">
            <v>2217.279</v>
          </cell>
          <cell r="V59">
            <v>2188.0439999999999</v>
          </cell>
          <cell r="W59">
            <v>2134.1060000000002</v>
          </cell>
          <cell r="X59">
            <v>2078.0340000000001</v>
          </cell>
          <cell r="Y59">
            <v>2034.7879999999998</v>
          </cell>
        </row>
        <row r="72">
          <cell r="B72">
            <v>161</v>
          </cell>
          <cell r="C72">
            <v>175</v>
          </cell>
          <cell r="D72">
            <v>173.53199999999998</v>
          </cell>
          <cell r="E72">
            <v>119</v>
          </cell>
          <cell r="F72">
            <v>188</v>
          </cell>
          <cell r="G72">
            <v>196</v>
          </cell>
          <cell r="H72">
            <v>95</v>
          </cell>
          <cell r="I72">
            <v>42</v>
          </cell>
          <cell r="J72">
            <v>37</v>
          </cell>
          <cell r="K72">
            <v>37</v>
          </cell>
          <cell r="L72">
            <v>37</v>
          </cell>
          <cell r="M72">
            <v>37</v>
          </cell>
          <cell r="N72">
            <v>37</v>
          </cell>
          <cell r="O72">
            <v>37</v>
          </cell>
          <cell r="P72">
            <v>52</v>
          </cell>
          <cell r="Q72">
            <v>101</v>
          </cell>
          <cell r="R72">
            <v>113.861</v>
          </cell>
          <cell r="S72">
            <v>135</v>
          </cell>
          <cell r="T72">
            <v>106</v>
          </cell>
          <cell r="U72">
            <v>106</v>
          </cell>
          <cell r="V72">
            <v>96</v>
          </cell>
          <cell r="W72">
            <v>87</v>
          </cell>
          <cell r="X72">
            <v>87</v>
          </cell>
          <cell r="Y72">
            <v>127</v>
          </cell>
        </row>
        <row r="73">
          <cell r="B73">
            <v>400</v>
          </cell>
          <cell r="C73">
            <v>400</v>
          </cell>
          <cell r="D73">
            <v>297</v>
          </cell>
          <cell r="E73">
            <v>278.096</v>
          </cell>
          <cell r="F73">
            <v>340.73599999999999</v>
          </cell>
          <cell r="G73">
            <v>400</v>
          </cell>
          <cell r="H73">
            <v>232</v>
          </cell>
          <cell r="I73">
            <v>191</v>
          </cell>
          <cell r="J73">
            <v>150</v>
          </cell>
          <cell r="K73">
            <v>123</v>
          </cell>
          <cell r="L73">
            <v>123</v>
          </cell>
          <cell r="M73">
            <v>123</v>
          </cell>
          <cell r="N73">
            <v>123</v>
          </cell>
          <cell r="O73">
            <v>138</v>
          </cell>
          <cell r="P73">
            <v>166</v>
          </cell>
          <cell r="Q73">
            <v>176</v>
          </cell>
          <cell r="R73">
            <v>236</v>
          </cell>
          <cell r="S73">
            <v>233</v>
          </cell>
          <cell r="T73">
            <v>330.56</v>
          </cell>
          <cell r="U73">
            <v>324</v>
          </cell>
          <cell r="V73">
            <v>400</v>
          </cell>
          <cell r="W73">
            <v>327</v>
          </cell>
          <cell r="X73">
            <v>335</v>
          </cell>
          <cell r="Y73">
            <v>292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65</v>
          </cell>
          <cell r="K76">
            <v>83.256</v>
          </cell>
          <cell r="L76">
            <v>149.97</v>
          </cell>
          <cell r="M76">
            <v>127</v>
          </cell>
          <cell r="N76">
            <v>150.65700000000001</v>
          </cell>
          <cell r="O76">
            <v>107</v>
          </cell>
          <cell r="P76">
            <v>57</v>
          </cell>
          <cell r="Q76">
            <v>67.92</v>
          </cell>
          <cell r="R76">
            <v>156</v>
          </cell>
          <cell r="S76">
            <v>66</v>
          </cell>
          <cell r="T76">
            <v>131</v>
          </cell>
          <cell r="U76">
            <v>186.49700000000001</v>
          </cell>
          <cell r="V76">
            <v>117</v>
          </cell>
          <cell r="W76">
            <v>67</v>
          </cell>
          <cell r="X76">
            <v>107</v>
          </cell>
          <cell r="Y76">
            <v>97</v>
          </cell>
        </row>
      </sheetData>
      <sheetData sheetId="10">
        <row r="64">
          <cell r="B64">
            <v>1000.028</v>
          </cell>
          <cell r="C64">
            <v>1016.064</v>
          </cell>
          <cell r="D64">
            <v>1026.817</v>
          </cell>
          <cell r="E64">
            <v>1026.5889999999999</v>
          </cell>
          <cell r="F64">
            <v>1026.4960000000001</v>
          </cell>
          <cell r="G64">
            <v>1023.405</v>
          </cell>
          <cell r="H64">
            <v>1007.475</v>
          </cell>
          <cell r="I64">
            <v>988.50400000000002</v>
          </cell>
          <cell r="J64">
            <v>958.81399999999996</v>
          </cell>
          <cell r="K64">
            <v>920.75099999999998</v>
          </cell>
          <cell r="L64">
            <v>824.57799999999997</v>
          </cell>
          <cell r="M64">
            <v>798.71900000000005</v>
          </cell>
          <cell r="N64">
            <v>780.90700000000004</v>
          </cell>
          <cell r="O64">
            <v>774.60299999999995</v>
          </cell>
          <cell r="P64">
            <v>833.11699999999996</v>
          </cell>
          <cell r="Q64">
            <v>833.55899999999997</v>
          </cell>
          <cell r="R64">
            <v>849.23900000000003</v>
          </cell>
          <cell r="S64">
            <v>933.38200000000006</v>
          </cell>
          <cell r="T64">
            <v>868.43299999999999</v>
          </cell>
          <cell r="U64">
            <v>869.86199999999997</v>
          </cell>
          <cell r="V64">
            <v>872.51199999999994</v>
          </cell>
          <cell r="W64">
            <v>899.00299999999993</v>
          </cell>
          <cell r="X64">
            <v>813.10400000000004</v>
          </cell>
          <cell r="Y64">
            <v>977.61</v>
          </cell>
        </row>
        <row r="65">
          <cell r="B65">
            <v>917.87299999999993</v>
          </cell>
          <cell r="C65">
            <v>903.40199999999993</v>
          </cell>
          <cell r="D65">
            <v>889.69100000000003</v>
          </cell>
          <cell r="E65">
            <v>888.54599999999982</v>
          </cell>
          <cell r="F65">
            <v>919.65600000000006</v>
          </cell>
          <cell r="G65">
            <v>1029.3589999999999</v>
          </cell>
          <cell r="H65">
            <v>1185.5310000000002</v>
          </cell>
          <cell r="I65">
            <v>1308.2409999999998</v>
          </cell>
          <cell r="J65">
            <v>1372.5209999999997</v>
          </cell>
          <cell r="K65">
            <v>1393.0920000000001</v>
          </cell>
          <cell r="L65">
            <v>1403.8430000000001</v>
          </cell>
          <cell r="M65">
            <v>1403.3610000000001</v>
          </cell>
          <cell r="N65">
            <v>1409.1150000000002</v>
          </cell>
          <cell r="O65">
            <v>1361.9859999999999</v>
          </cell>
          <cell r="P65">
            <v>1303.8309999999997</v>
          </cell>
          <cell r="Q65">
            <v>1258.2990000000002</v>
          </cell>
          <cell r="R65">
            <v>1265.3780000000002</v>
          </cell>
          <cell r="S65">
            <v>1285.3590000000002</v>
          </cell>
          <cell r="T65">
            <v>1276.694</v>
          </cell>
          <cell r="U65">
            <v>1252.951</v>
          </cell>
          <cell r="V65">
            <v>1186.2080000000001</v>
          </cell>
          <cell r="W65">
            <v>1063.634</v>
          </cell>
          <cell r="X65">
            <v>1033.2170000000001</v>
          </cell>
          <cell r="Y65">
            <v>932.74800000000005</v>
          </cell>
        </row>
        <row r="66">
          <cell r="B66">
            <v>2163.1709999999998</v>
          </cell>
          <cell r="C66">
            <v>2067.9740000000002</v>
          </cell>
          <cell r="D66">
            <v>1961.3890000000001</v>
          </cell>
          <cell r="E66">
            <v>1892.7869999999998</v>
          </cell>
          <cell r="F66">
            <v>2008.4870000000003</v>
          </cell>
          <cell r="G66">
            <v>2341.145</v>
          </cell>
          <cell r="H66">
            <v>2800.4120000000003</v>
          </cell>
          <cell r="I66">
            <v>3137.3190000000004</v>
          </cell>
          <cell r="J66">
            <v>3359.86</v>
          </cell>
          <cell r="K66">
            <v>3463.0479999999998</v>
          </cell>
          <cell r="L66">
            <v>3558.5429999999997</v>
          </cell>
          <cell r="M66">
            <v>3642.7469999999998</v>
          </cell>
          <cell r="N66">
            <v>3639.7389999999996</v>
          </cell>
          <cell r="O66">
            <v>3423.0710000000008</v>
          </cell>
          <cell r="P66">
            <v>3356.2819999999997</v>
          </cell>
          <cell r="Q66">
            <v>3347.5219999999999</v>
          </cell>
          <cell r="R66">
            <v>3648.0789999999997</v>
          </cell>
          <cell r="S66">
            <v>4016.5260000000007</v>
          </cell>
          <cell r="T66">
            <v>4128.8910000000005</v>
          </cell>
          <cell r="U66">
            <v>4053.6360000000004</v>
          </cell>
          <cell r="V66">
            <v>3732.6480000000006</v>
          </cell>
          <cell r="W66">
            <v>3157.0240000000003</v>
          </cell>
          <cell r="X66">
            <v>3000.7109999999998</v>
          </cell>
          <cell r="Y66">
            <v>2331.3670000000002</v>
          </cell>
        </row>
        <row r="67">
          <cell r="B67">
            <v>110</v>
          </cell>
          <cell r="C67">
            <v>110</v>
          </cell>
          <cell r="D67">
            <v>110</v>
          </cell>
          <cell r="E67">
            <v>110</v>
          </cell>
          <cell r="F67">
            <v>110</v>
          </cell>
          <cell r="G67">
            <v>110</v>
          </cell>
        </row>
        <row r="68">
          <cell r="B68">
            <v>116</v>
          </cell>
          <cell r="C68">
            <v>116.5</v>
          </cell>
          <cell r="D68">
            <v>114.5</v>
          </cell>
          <cell r="E68">
            <v>114</v>
          </cell>
          <cell r="F68">
            <v>116.5</v>
          </cell>
          <cell r="G68">
            <v>118.5</v>
          </cell>
          <cell r="H68">
            <v>123</v>
          </cell>
          <cell r="I68">
            <v>123</v>
          </cell>
          <cell r="J68">
            <v>123</v>
          </cell>
          <cell r="K68">
            <v>119.5</v>
          </cell>
          <cell r="L68">
            <v>118</v>
          </cell>
          <cell r="M68">
            <v>118.5</v>
          </cell>
          <cell r="N68">
            <v>119</v>
          </cell>
          <cell r="O68">
            <v>119</v>
          </cell>
          <cell r="P68">
            <v>124</v>
          </cell>
          <cell r="Q68">
            <v>130.5</v>
          </cell>
          <cell r="R68">
            <v>142</v>
          </cell>
          <cell r="S68">
            <v>152.5</v>
          </cell>
          <cell r="T68">
            <v>153</v>
          </cell>
          <cell r="U68">
            <v>149.5</v>
          </cell>
          <cell r="V68">
            <v>141.5</v>
          </cell>
          <cell r="W68">
            <v>128</v>
          </cell>
          <cell r="X68">
            <v>122</v>
          </cell>
          <cell r="Y68">
            <v>118.5</v>
          </cell>
        </row>
        <row r="72">
          <cell r="B72">
            <v>30</v>
          </cell>
          <cell r="C72">
            <v>30</v>
          </cell>
          <cell r="D72">
            <v>30</v>
          </cell>
          <cell r="E72">
            <v>30</v>
          </cell>
          <cell r="F72">
            <v>30</v>
          </cell>
          <cell r="G72">
            <v>30</v>
          </cell>
          <cell r="H72">
            <v>54.290999999999997</v>
          </cell>
          <cell r="I72">
            <v>50</v>
          </cell>
          <cell r="J72">
            <v>85</v>
          </cell>
          <cell r="K72">
            <v>120</v>
          </cell>
          <cell r="L72">
            <v>145</v>
          </cell>
          <cell r="M72">
            <v>160</v>
          </cell>
          <cell r="N72">
            <v>160</v>
          </cell>
          <cell r="O72">
            <v>160</v>
          </cell>
          <cell r="P72">
            <v>110</v>
          </cell>
          <cell r="Q72">
            <v>159</v>
          </cell>
          <cell r="R72">
            <v>92</v>
          </cell>
          <cell r="S72">
            <v>110</v>
          </cell>
          <cell r="T72">
            <v>100</v>
          </cell>
          <cell r="U72">
            <v>110</v>
          </cell>
          <cell r="V72">
            <v>100</v>
          </cell>
          <cell r="W72">
            <v>60</v>
          </cell>
          <cell r="X72">
            <v>60</v>
          </cell>
          <cell r="Y72">
            <v>30</v>
          </cell>
        </row>
        <row r="73">
          <cell r="H73">
            <v>33.582999999999998</v>
          </cell>
          <cell r="I73">
            <v>58</v>
          </cell>
          <cell r="J73">
            <v>167.09100000000001</v>
          </cell>
          <cell r="K73">
            <v>184</v>
          </cell>
          <cell r="L73">
            <v>319</v>
          </cell>
          <cell r="M73">
            <v>280.80599999999998</v>
          </cell>
          <cell r="N73">
            <v>212</v>
          </cell>
          <cell r="O73">
            <v>215.37700000000001</v>
          </cell>
          <cell r="P73">
            <v>187</v>
          </cell>
          <cell r="Q73">
            <v>138</v>
          </cell>
          <cell r="R73">
            <v>66</v>
          </cell>
          <cell r="S73">
            <v>103</v>
          </cell>
          <cell r="W73">
            <v>5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499</v>
          </cell>
          <cell r="F76">
            <v>500</v>
          </cell>
          <cell r="G76">
            <v>465</v>
          </cell>
          <cell r="H76">
            <v>350</v>
          </cell>
          <cell r="I76">
            <v>332</v>
          </cell>
          <cell r="J76">
            <v>395</v>
          </cell>
          <cell r="K76">
            <v>375</v>
          </cell>
          <cell r="L76">
            <v>290</v>
          </cell>
          <cell r="M76">
            <v>270</v>
          </cell>
          <cell r="N76">
            <v>205</v>
          </cell>
          <cell r="O76">
            <v>240</v>
          </cell>
          <cell r="P76">
            <v>239.72499999999999</v>
          </cell>
          <cell r="Q76">
            <v>325</v>
          </cell>
          <cell r="R76">
            <v>240</v>
          </cell>
          <cell r="S76">
            <v>304.58699999999999</v>
          </cell>
          <cell r="T76">
            <v>138</v>
          </cell>
          <cell r="U76">
            <v>185</v>
          </cell>
          <cell r="V76">
            <v>192.5</v>
          </cell>
          <cell r="W76">
            <v>320</v>
          </cell>
          <cell r="X76">
            <v>210.90199999999999</v>
          </cell>
          <cell r="Y76">
            <v>171.46299999999999</v>
          </cell>
        </row>
      </sheetData>
      <sheetData sheetId="11">
        <row r="7">
          <cell r="B7">
            <v>37.64</v>
          </cell>
          <cell r="C7">
            <v>37.64</v>
          </cell>
          <cell r="D7">
            <v>33.9</v>
          </cell>
          <cell r="E7">
            <v>33.049999999999997</v>
          </cell>
          <cell r="F7">
            <v>33.85</v>
          </cell>
          <cell r="G7">
            <v>40.21</v>
          </cell>
          <cell r="H7">
            <v>41.38</v>
          </cell>
          <cell r="I7">
            <v>46.52</v>
          </cell>
          <cell r="J7">
            <v>47.05</v>
          </cell>
          <cell r="K7">
            <v>45</v>
          </cell>
          <cell r="L7">
            <v>44.82</v>
          </cell>
          <cell r="M7">
            <v>45.3</v>
          </cell>
          <cell r="N7">
            <v>44.72</v>
          </cell>
          <cell r="O7">
            <v>44</v>
          </cell>
          <cell r="P7">
            <v>47.55</v>
          </cell>
          <cell r="Q7">
            <v>48.64</v>
          </cell>
          <cell r="R7">
            <v>54.16</v>
          </cell>
          <cell r="S7">
            <v>64.17</v>
          </cell>
          <cell r="T7">
            <v>65.11</v>
          </cell>
          <cell r="U7">
            <v>57.04</v>
          </cell>
          <cell r="V7">
            <v>48.64</v>
          </cell>
          <cell r="W7">
            <v>40.21</v>
          </cell>
          <cell r="X7">
            <v>39.450000000000003</v>
          </cell>
          <cell r="Y7">
            <v>35.15</v>
          </cell>
        </row>
      </sheetData>
      <sheetData sheetId="12"/>
      <sheetData sheetId="13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EVN_TRADING_SEE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81">
          <cell r="A81" t="str">
            <v>ADMIE</v>
          </cell>
        </row>
        <row r="82">
          <cell r="A82" t="str">
            <v>ALPIQ_ENERGY</v>
          </cell>
        </row>
        <row r="83">
          <cell r="A83" t="str">
            <v>ATTIKI_GSC</v>
          </cell>
        </row>
        <row r="84">
          <cell r="A84" t="str">
            <v>AYEN_ENERGIJA</v>
          </cell>
        </row>
        <row r="85">
          <cell r="A85" t="str">
            <v>DANSKECOM</v>
          </cell>
        </row>
        <row r="86">
          <cell r="A86" t="str">
            <v>EFT_SLOVENIA</v>
          </cell>
        </row>
        <row r="87">
          <cell r="A87" t="str">
            <v>EGPH_SUPPLY</v>
          </cell>
        </row>
        <row r="88">
          <cell r="A88" t="str">
            <v>ELINOIL</v>
          </cell>
        </row>
        <row r="89">
          <cell r="A89" t="str">
            <v>ELPEDISON</v>
          </cell>
        </row>
        <row r="90">
          <cell r="A90" t="str">
            <v>ELTA</v>
          </cell>
        </row>
        <row r="91">
          <cell r="A91" t="str">
            <v>EPA_THESS</v>
          </cell>
        </row>
        <row r="92">
          <cell r="A92" t="str">
            <v>EUNICE_TRADING</v>
          </cell>
        </row>
        <row r="93">
          <cell r="A93" t="str">
            <v>GEN-I-ATHENS</v>
          </cell>
        </row>
        <row r="94">
          <cell r="A94" t="str">
            <v>GREENENV</v>
          </cell>
        </row>
        <row r="95">
          <cell r="A95" t="str">
            <v>HERON</v>
          </cell>
        </row>
        <row r="96">
          <cell r="A96" t="str">
            <v>HSE</v>
          </cell>
        </row>
        <row r="97">
          <cell r="A97" t="str">
            <v>INTERENERGO</v>
          </cell>
        </row>
        <row r="98">
          <cell r="A98" t="str">
            <v>KEN</v>
          </cell>
        </row>
        <row r="99">
          <cell r="A99" t="str">
            <v>KVMARKOUSA</v>
          </cell>
        </row>
        <row r="100">
          <cell r="A100" t="str">
            <v>LE_TRADING</v>
          </cell>
        </row>
        <row r="101">
          <cell r="A101" t="str">
            <v>LIG_MEGALOPOLIS</v>
          </cell>
        </row>
        <row r="102">
          <cell r="A102" t="str">
            <v>LIG_MELITIS</v>
          </cell>
        </row>
        <row r="103">
          <cell r="A103" t="str">
            <v>MYTILINEOS</v>
          </cell>
        </row>
        <row r="104">
          <cell r="A104" t="str">
            <v>NRG_TRADING_HOUS</v>
          </cell>
        </row>
        <row r="105">
          <cell r="A105" t="str">
            <v>OTEESTATE</v>
          </cell>
        </row>
        <row r="106">
          <cell r="A106" t="str">
            <v>PETROGAZ</v>
          </cell>
        </row>
        <row r="107">
          <cell r="A107" t="str">
            <v>PPC</v>
          </cell>
        </row>
        <row r="108">
          <cell r="A108" t="str">
            <v>SOLARENERGY</v>
          </cell>
        </row>
        <row r="109">
          <cell r="A109" t="str">
            <v>TERNA_ENERGY</v>
          </cell>
        </row>
        <row r="110">
          <cell r="A110" t="str">
            <v>VIENER</v>
          </cell>
        </row>
        <row r="111">
          <cell r="A111" t="str">
            <v>VIOLAR</v>
          </cell>
        </row>
        <row r="112">
          <cell r="A112" t="str">
            <v>VOLTERRA</v>
          </cell>
        </row>
        <row r="113">
          <cell r="A113" t="str">
            <v>VOLTON</v>
          </cell>
        </row>
        <row r="114">
          <cell r="A114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44146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44147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4837.0720000000001</v>
      </c>
      <c r="C4" s="18">
        <v>4743.9399999999996</v>
      </c>
      <c r="D4" s="18">
        <v>4632.3969999999999</v>
      </c>
      <c r="E4" s="18">
        <v>4560.9219999999996</v>
      </c>
      <c r="F4" s="18">
        <v>4711.1390000000001</v>
      </c>
      <c r="G4" s="18">
        <v>5117.4089999999997</v>
      </c>
      <c r="H4" s="18">
        <v>5554.2920000000004</v>
      </c>
      <c r="I4" s="18">
        <v>5997.0640000000003</v>
      </c>
      <c r="J4" s="18">
        <v>6461.2860000000001</v>
      </c>
      <c r="K4" s="18">
        <v>6575.3909999999996</v>
      </c>
      <c r="L4" s="18">
        <v>6658.9639999999999</v>
      </c>
      <c r="M4" s="18">
        <v>6674.1329999999998</v>
      </c>
      <c r="N4" s="18">
        <v>6525.7610000000004</v>
      </c>
      <c r="O4" s="18">
        <v>6294.0370000000003</v>
      </c>
      <c r="P4" s="18">
        <v>6153.9549999999999</v>
      </c>
      <c r="Q4" s="18">
        <v>6191.88</v>
      </c>
      <c r="R4" s="18">
        <v>6302.6959999999999</v>
      </c>
      <c r="S4" s="18">
        <v>6905.3540000000003</v>
      </c>
      <c r="T4" s="18">
        <v>6665.018</v>
      </c>
      <c r="U4" s="18">
        <v>6620.9489999999996</v>
      </c>
      <c r="V4" s="18">
        <v>6225.3680000000004</v>
      </c>
      <c r="W4" s="18">
        <v>5632.6610000000001</v>
      </c>
      <c r="X4" s="18">
        <v>5239.9340000000002</v>
      </c>
      <c r="Y4" s="18">
        <v>4561.6880000000001</v>
      </c>
      <c r="Z4" s="19"/>
      <c r="AA4" s="20">
        <f>SUM(B4:Z4)</f>
        <v>139843.31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37.64</v>
      </c>
      <c r="C7" s="28">
        <v>37.64</v>
      </c>
      <c r="D7" s="28">
        <v>33.9</v>
      </c>
      <c r="E7" s="28">
        <v>33.049999999999997</v>
      </c>
      <c r="F7" s="28">
        <v>33.85</v>
      </c>
      <c r="G7" s="28">
        <v>40.21</v>
      </c>
      <c r="H7" s="28">
        <v>41.38</v>
      </c>
      <c r="I7" s="28">
        <v>46.52</v>
      </c>
      <c r="J7" s="28">
        <v>47.05</v>
      </c>
      <c r="K7" s="28">
        <v>45</v>
      </c>
      <c r="L7" s="28">
        <v>44.82</v>
      </c>
      <c r="M7" s="28">
        <v>45.3</v>
      </c>
      <c r="N7" s="28">
        <v>44.72</v>
      </c>
      <c r="O7" s="28">
        <v>44</v>
      </c>
      <c r="P7" s="28">
        <v>47.55</v>
      </c>
      <c r="Q7" s="28">
        <v>48.64</v>
      </c>
      <c r="R7" s="28">
        <v>54.16</v>
      </c>
      <c r="S7" s="28">
        <v>64.17</v>
      </c>
      <c r="T7" s="28">
        <v>65.11</v>
      </c>
      <c r="U7" s="28">
        <v>57.04</v>
      </c>
      <c r="V7" s="28">
        <v>48.64</v>
      </c>
      <c r="W7" s="28">
        <v>40.21</v>
      </c>
      <c r="X7" s="28">
        <v>39.450000000000003</v>
      </c>
      <c r="Y7" s="28">
        <v>35.15</v>
      </c>
      <c r="Z7" s="29"/>
      <c r="AA7" s="30">
        <f>IF(SUM(GR_MAINLAND_MCP_SUM_SELL)&lt;&gt;0,AVERAGEIF(GR_MAINLAND_MCP_SUM_SELL,"&lt;&gt;"""),"")</f>
        <v>44.800000000000004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488</v>
      </c>
      <c r="C10" s="42">
        <v>488</v>
      </c>
      <c r="D10" s="42">
        <v>488</v>
      </c>
      <c r="E10" s="42">
        <v>488</v>
      </c>
      <c r="F10" s="42">
        <v>488</v>
      </c>
      <c r="G10" s="42">
        <v>488</v>
      </c>
      <c r="H10" s="42">
        <v>488</v>
      </c>
      <c r="I10" s="42">
        <v>488</v>
      </c>
      <c r="J10" s="42">
        <v>488</v>
      </c>
      <c r="K10" s="42">
        <v>488</v>
      </c>
      <c r="L10" s="42">
        <v>488</v>
      </c>
      <c r="M10" s="42">
        <v>488</v>
      </c>
      <c r="N10" s="42">
        <v>488</v>
      </c>
      <c r="O10" s="42">
        <v>488</v>
      </c>
      <c r="P10" s="42">
        <v>488</v>
      </c>
      <c r="Q10" s="42">
        <v>488</v>
      </c>
      <c r="R10" s="42">
        <v>488</v>
      </c>
      <c r="S10" s="42">
        <v>488</v>
      </c>
      <c r="T10" s="42">
        <v>488</v>
      </c>
      <c r="U10" s="42">
        <v>488</v>
      </c>
      <c r="V10" s="42">
        <v>488</v>
      </c>
      <c r="W10" s="42">
        <v>488</v>
      </c>
      <c r="X10" s="42">
        <v>488</v>
      </c>
      <c r="Y10" s="42">
        <v>488</v>
      </c>
      <c r="Z10" s="43"/>
      <c r="AA10" s="44">
        <f>SUM(B10:Z10)</f>
        <v>11712</v>
      </c>
    </row>
    <row r="11" spans="1:27" ht="24.95" customHeight="1" x14ac:dyDescent="0.2">
      <c r="A11" s="45" t="s">
        <v>7</v>
      </c>
      <c r="B11" s="46">
        <v>1032.2239999999999</v>
      </c>
      <c r="C11" s="47">
        <v>926.31899999999996</v>
      </c>
      <c r="D11" s="47">
        <v>921.9</v>
      </c>
      <c r="E11" s="47">
        <v>921.9</v>
      </c>
      <c r="F11" s="47">
        <v>921.9</v>
      </c>
      <c r="G11" s="47">
        <v>1243.9479999999999</v>
      </c>
      <c r="H11" s="47">
        <v>1890.7449999999999</v>
      </c>
      <c r="I11" s="47">
        <v>2128.6019999999999</v>
      </c>
      <c r="J11" s="47">
        <v>2161.0929999999998</v>
      </c>
      <c r="K11" s="47">
        <v>2069.4079999999999</v>
      </c>
      <c r="L11" s="47">
        <v>2007.386</v>
      </c>
      <c r="M11" s="47">
        <v>2110.6350000000002</v>
      </c>
      <c r="N11" s="47">
        <v>2004.2829999999999</v>
      </c>
      <c r="O11" s="47">
        <v>2017.6419999999998</v>
      </c>
      <c r="P11" s="47">
        <v>2277.306</v>
      </c>
      <c r="Q11" s="47">
        <v>2664.7200000000003</v>
      </c>
      <c r="R11" s="47">
        <v>2749.5789999999997</v>
      </c>
      <c r="S11" s="47">
        <v>2881.0370000000003</v>
      </c>
      <c r="T11" s="47">
        <v>2812.8490000000002</v>
      </c>
      <c r="U11" s="47">
        <v>2761.6709999999998</v>
      </c>
      <c r="V11" s="47">
        <v>2642.3239999999996</v>
      </c>
      <c r="W11" s="47">
        <v>2247.5550000000003</v>
      </c>
      <c r="X11" s="47">
        <v>1862.9</v>
      </c>
      <c r="Y11" s="47">
        <v>1376.9</v>
      </c>
      <c r="Z11" s="48"/>
      <c r="AA11" s="49">
        <f>SUM(B11:Z11)</f>
        <v>46634.826000000001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30</v>
      </c>
      <c r="E12" s="47">
        <v>30</v>
      </c>
      <c r="F12" s="47">
        <v>30</v>
      </c>
      <c r="G12" s="47">
        <v>56</v>
      </c>
      <c r="H12" s="47">
        <v>56</v>
      </c>
      <c r="I12" s="47">
        <v>68</v>
      </c>
      <c r="J12" s="47">
        <v>118</v>
      </c>
      <c r="K12" s="47">
        <v>82</v>
      </c>
      <c r="L12" s="47">
        <v>81</v>
      </c>
      <c r="M12" s="47">
        <v>44</v>
      </c>
      <c r="N12" s="47">
        <v>105</v>
      </c>
      <c r="O12" s="47">
        <v>91</v>
      </c>
      <c r="P12" s="47">
        <v>30</v>
      </c>
      <c r="Q12" s="47">
        <v>30</v>
      </c>
      <c r="R12" s="47">
        <v>117.607</v>
      </c>
      <c r="S12" s="47">
        <v>692.71699999999998</v>
      </c>
      <c r="T12" s="47">
        <v>423.01</v>
      </c>
      <c r="U12" s="47">
        <v>421.50200000000001</v>
      </c>
      <c r="V12" s="47">
        <v>178</v>
      </c>
      <c r="W12" s="47">
        <v>166</v>
      </c>
      <c r="X12" s="47">
        <v>166</v>
      </c>
      <c r="Y12" s="47">
        <v>30</v>
      </c>
      <c r="Z12" s="48"/>
      <c r="AA12" s="49">
        <f>SUM(B12:Z12)</f>
        <v>3105.8359999999998</v>
      </c>
    </row>
    <row r="13" spans="1:27" ht="24.95" customHeight="1" x14ac:dyDescent="0.2">
      <c r="A13" s="50" t="s">
        <v>9</v>
      </c>
      <c r="B13" s="51">
        <v>2584.8480000000004</v>
      </c>
      <c r="C13" s="52">
        <v>2583.6210000000001</v>
      </c>
      <c r="D13" s="52">
        <v>2580.9650000000001</v>
      </c>
      <c r="E13" s="52">
        <v>2582.9259999999995</v>
      </c>
      <c r="F13" s="52">
        <v>2601.5029999999997</v>
      </c>
      <c r="G13" s="52">
        <v>2592.4609999999998</v>
      </c>
      <c r="H13" s="52">
        <v>2651.547</v>
      </c>
      <c r="I13" s="52">
        <v>2938.4619999999986</v>
      </c>
      <c r="J13" s="52">
        <v>3326.1929999999988</v>
      </c>
      <c r="K13" s="52">
        <v>3576.7269999999985</v>
      </c>
      <c r="L13" s="52">
        <v>3656.6080000000002</v>
      </c>
      <c r="M13" s="52">
        <v>3628.4979999999996</v>
      </c>
      <c r="N13" s="52">
        <v>3501.8210000000004</v>
      </c>
      <c r="O13" s="52">
        <v>3299.395</v>
      </c>
      <c r="P13" s="52">
        <v>2967.6489999999985</v>
      </c>
      <c r="Q13" s="52">
        <v>2548.2400000000002</v>
      </c>
      <c r="R13" s="52">
        <v>2325.6489999999994</v>
      </c>
      <c r="S13" s="52">
        <v>2293.6</v>
      </c>
      <c r="T13" s="52">
        <v>2257.5990000000002</v>
      </c>
      <c r="U13" s="52">
        <v>2217.279</v>
      </c>
      <c r="V13" s="52">
        <v>2188.0439999999999</v>
      </c>
      <c r="W13" s="52">
        <v>2134.1060000000002</v>
      </c>
      <c r="X13" s="52">
        <v>2078.0340000000001</v>
      </c>
      <c r="Y13" s="52">
        <v>2034.7879999999998</v>
      </c>
      <c r="Z13" s="53"/>
      <c r="AA13" s="54">
        <f>SUM(B13:Z13)</f>
        <v>65150.562999999995</v>
      </c>
    </row>
    <row r="14" spans="1:27" ht="30" customHeight="1" thickBot="1" x14ac:dyDescent="0.25">
      <c r="A14" s="55" t="s">
        <v>10</v>
      </c>
      <c r="B14" s="56">
        <f>IF(LEN(B$2)&gt;0,SUM(B10:B13),"")</f>
        <v>4135.0720000000001</v>
      </c>
      <c r="C14" s="57">
        <f t="shared" ref="C14:Z14" si="0">IF(LEN(C$2)&gt;0,SUM(C10:C13),"")</f>
        <v>4027.94</v>
      </c>
      <c r="D14" s="57">
        <f t="shared" si="0"/>
        <v>4020.8650000000002</v>
      </c>
      <c r="E14" s="57">
        <f t="shared" si="0"/>
        <v>4022.8259999999996</v>
      </c>
      <c r="F14" s="57">
        <f t="shared" si="0"/>
        <v>4041.4029999999998</v>
      </c>
      <c r="G14" s="57">
        <f t="shared" si="0"/>
        <v>4380.4089999999997</v>
      </c>
      <c r="H14" s="57">
        <f t="shared" si="0"/>
        <v>5086.2919999999995</v>
      </c>
      <c r="I14" s="57">
        <f t="shared" si="0"/>
        <v>5623.0639999999985</v>
      </c>
      <c r="J14" s="57">
        <f t="shared" si="0"/>
        <v>6093.2859999999982</v>
      </c>
      <c r="K14" s="57">
        <f t="shared" si="0"/>
        <v>6216.1349999999984</v>
      </c>
      <c r="L14" s="57">
        <f t="shared" si="0"/>
        <v>6232.9940000000006</v>
      </c>
      <c r="M14" s="57">
        <f t="shared" si="0"/>
        <v>6271.1329999999998</v>
      </c>
      <c r="N14" s="57">
        <f t="shared" si="0"/>
        <v>6099.1040000000003</v>
      </c>
      <c r="O14" s="57">
        <f t="shared" si="0"/>
        <v>5896.0370000000003</v>
      </c>
      <c r="P14" s="57">
        <f t="shared" si="0"/>
        <v>5762.9549999999981</v>
      </c>
      <c r="Q14" s="57">
        <f t="shared" si="0"/>
        <v>5730.9600000000009</v>
      </c>
      <c r="R14" s="57">
        <f t="shared" si="0"/>
        <v>5680.8349999999991</v>
      </c>
      <c r="S14" s="57">
        <f t="shared" si="0"/>
        <v>6355.3540000000003</v>
      </c>
      <c r="T14" s="57">
        <f t="shared" si="0"/>
        <v>5981.4580000000005</v>
      </c>
      <c r="U14" s="57">
        <f t="shared" si="0"/>
        <v>5888.4519999999993</v>
      </c>
      <c r="V14" s="57">
        <f t="shared" si="0"/>
        <v>5496.3679999999995</v>
      </c>
      <c r="W14" s="57">
        <f t="shared" si="0"/>
        <v>5035.6610000000001</v>
      </c>
      <c r="X14" s="57">
        <f t="shared" si="0"/>
        <v>4594.9340000000002</v>
      </c>
      <c r="Y14" s="57">
        <f t="shared" si="0"/>
        <v>3929.6880000000001</v>
      </c>
      <c r="Z14" s="58" t="str">
        <f t="shared" si="0"/>
        <v/>
      </c>
      <c r="AA14" s="59">
        <f>SUM(AA9:AA13)</f>
        <v>126603.22500000001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2652.9</v>
      </c>
      <c r="C25" s="67">
        <v>2623.9</v>
      </c>
      <c r="D25" s="67">
        <v>2614.9</v>
      </c>
      <c r="E25" s="67">
        <v>2614.9</v>
      </c>
      <c r="F25" s="67">
        <v>2631.9</v>
      </c>
      <c r="G25" s="67">
        <v>2648.9</v>
      </c>
      <c r="H25" s="67">
        <v>2708.9</v>
      </c>
      <c r="I25" s="67">
        <v>3015.9</v>
      </c>
      <c r="J25" s="67">
        <v>3413.9</v>
      </c>
      <c r="K25" s="67">
        <v>3608.9</v>
      </c>
      <c r="L25" s="67">
        <v>3666.9</v>
      </c>
      <c r="M25" s="67">
        <v>3615.9</v>
      </c>
      <c r="N25" s="67">
        <v>3576.9</v>
      </c>
      <c r="O25" s="67">
        <v>3398.9</v>
      </c>
      <c r="P25" s="67">
        <v>3035.9</v>
      </c>
      <c r="Q25" s="67">
        <v>2700.9</v>
      </c>
      <c r="R25" s="67">
        <v>2528.9</v>
      </c>
      <c r="S25" s="67">
        <v>3083.9</v>
      </c>
      <c r="T25" s="67">
        <v>2798.9</v>
      </c>
      <c r="U25" s="67">
        <v>2773.9</v>
      </c>
      <c r="V25" s="67">
        <v>2589.9</v>
      </c>
      <c r="W25" s="67">
        <v>2522.9</v>
      </c>
      <c r="X25" s="67">
        <v>2481.9</v>
      </c>
      <c r="Y25" s="67">
        <v>2260.9</v>
      </c>
      <c r="Z25" s="68"/>
      <c r="AA25" s="69">
        <f>SUM(B25:Z25)</f>
        <v>69571.600000000006</v>
      </c>
    </row>
    <row r="26" spans="1:27" ht="24.95" customHeight="1" x14ac:dyDescent="0.2">
      <c r="A26" s="70" t="s">
        <v>20</v>
      </c>
      <c r="B26" s="71">
        <v>1236.172</v>
      </c>
      <c r="C26" s="72">
        <v>1172.04</v>
      </c>
      <c r="D26" s="72">
        <v>1069.4970000000001</v>
      </c>
      <c r="E26" s="72">
        <v>998.02200000000005</v>
      </c>
      <c r="F26" s="72">
        <v>1131.239</v>
      </c>
      <c r="G26" s="72">
        <v>1450.509</v>
      </c>
      <c r="H26" s="72">
        <v>1287.3920000000001</v>
      </c>
      <c r="I26" s="72">
        <v>1320.164</v>
      </c>
      <c r="J26" s="72">
        <v>1335.386</v>
      </c>
      <c r="K26" s="72">
        <v>1243.491</v>
      </c>
      <c r="L26" s="72">
        <v>1331.0640000000001</v>
      </c>
      <c r="M26" s="72">
        <v>1325.2329999999999</v>
      </c>
      <c r="N26" s="72">
        <v>1332.8610000000001</v>
      </c>
      <c r="O26" s="72">
        <v>1259.1369999999999</v>
      </c>
      <c r="P26" s="72">
        <v>1295.0550000000001</v>
      </c>
      <c r="Q26" s="72">
        <v>1485.98</v>
      </c>
      <c r="R26" s="72">
        <v>1766.796</v>
      </c>
      <c r="S26" s="72">
        <v>1778.454</v>
      </c>
      <c r="T26" s="72">
        <v>1833.1179999999999</v>
      </c>
      <c r="U26" s="72">
        <v>1850.049</v>
      </c>
      <c r="V26" s="72">
        <v>1623.4680000000001</v>
      </c>
      <c r="W26" s="72">
        <v>1191.761</v>
      </c>
      <c r="X26" s="72">
        <v>1100.0340000000001</v>
      </c>
      <c r="Y26" s="72">
        <v>897.78800000000001</v>
      </c>
      <c r="Z26" s="73"/>
      <c r="AA26" s="74">
        <f>SUM(B26:Z26)</f>
        <v>32314.71</v>
      </c>
    </row>
    <row r="27" spans="1:27" ht="24.95" customHeight="1" x14ac:dyDescent="0.2">
      <c r="A27" s="77" t="s">
        <v>21</v>
      </c>
      <c r="B27" s="75">
        <v>948</v>
      </c>
      <c r="C27" s="76">
        <v>948</v>
      </c>
      <c r="D27" s="76">
        <v>948</v>
      </c>
      <c r="E27" s="76">
        <v>948</v>
      </c>
      <c r="F27" s="76">
        <v>948</v>
      </c>
      <c r="G27" s="76">
        <v>1018</v>
      </c>
      <c r="H27" s="76">
        <v>1558</v>
      </c>
      <c r="I27" s="76">
        <v>1661</v>
      </c>
      <c r="J27" s="76">
        <v>1712</v>
      </c>
      <c r="K27" s="76">
        <v>1723</v>
      </c>
      <c r="L27" s="76">
        <v>1661</v>
      </c>
      <c r="M27" s="76">
        <v>1733</v>
      </c>
      <c r="N27" s="76">
        <v>1616</v>
      </c>
      <c r="O27" s="76">
        <v>1636</v>
      </c>
      <c r="P27" s="76">
        <v>1823</v>
      </c>
      <c r="Q27" s="76">
        <v>2005</v>
      </c>
      <c r="R27" s="76">
        <v>2007</v>
      </c>
      <c r="S27" s="76">
        <v>2043</v>
      </c>
      <c r="T27" s="76">
        <v>2033</v>
      </c>
      <c r="U27" s="76">
        <v>1997</v>
      </c>
      <c r="V27" s="76">
        <v>2012</v>
      </c>
      <c r="W27" s="76">
        <v>1918</v>
      </c>
      <c r="X27" s="76">
        <v>1658</v>
      </c>
      <c r="Y27" s="76">
        <v>1403</v>
      </c>
      <c r="Z27" s="78"/>
      <c r="AA27" s="79">
        <f>SUM(B27:Z27)</f>
        <v>37957</v>
      </c>
    </row>
    <row r="28" spans="1:27" ht="30" customHeight="1" thickBot="1" x14ac:dyDescent="0.25">
      <c r="A28" s="55" t="s">
        <v>22</v>
      </c>
      <c r="B28" s="56">
        <f>IF(LEN(B$2)&gt;0,SUM(B25:B27),"")</f>
        <v>4837.0720000000001</v>
      </c>
      <c r="C28" s="57">
        <f t="shared" ref="C28:Z28" si="2">IF(LEN(C$2)&gt;0,SUM(C25:C27),"")</f>
        <v>4743.9400000000005</v>
      </c>
      <c r="D28" s="57">
        <f t="shared" si="2"/>
        <v>4632.3969999999999</v>
      </c>
      <c r="E28" s="57">
        <f t="shared" si="2"/>
        <v>4560.9220000000005</v>
      </c>
      <c r="F28" s="57">
        <f t="shared" si="2"/>
        <v>4711.1390000000001</v>
      </c>
      <c r="G28" s="57">
        <f t="shared" si="2"/>
        <v>5117.4089999999997</v>
      </c>
      <c r="H28" s="57">
        <f t="shared" si="2"/>
        <v>5554.2920000000004</v>
      </c>
      <c r="I28" s="57">
        <f t="shared" si="2"/>
        <v>5997.0640000000003</v>
      </c>
      <c r="J28" s="57">
        <f t="shared" si="2"/>
        <v>6461.2860000000001</v>
      </c>
      <c r="K28" s="57">
        <f t="shared" si="2"/>
        <v>6575.3909999999996</v>
      </c>
      <c r="L28" s="57">
        <f t="shared" si="2"/>
        <v>6658.9639999999999</v>
      </c>
      <c r="M28" s="57">
        <f t="shared" si="2"/>
        <v>6674.1329999999998</v>
      </c>
      <c r="N28" s="57">
        <f t="shared" si="2"/>
        <v>6525.7610000000004</v>
      </c>
      <c r="O28" s="57">
        <f t="shared" si="2"/>
        <v>6294.0370000000003</v>
      </c>
      <c r="P28" s="57">
        <f t="shared" si="2"/>
        <v>6153.9549999999999</v>
      </c>
      <c r="Q28" s="57">
        <f t="shared" si="2"/>
        <v>6191.88</v>
      </c>
      <c r="R28" s="57">
        <f t="shared" si="2"/>
        <v>6302.6959999999999</v>
      </c>
      <c r="S28" s="57">
        <f t="shared" si="2"/>
        <v>6905.3540000000003</v>
      </c>
      <c r="T28" s="57">
        <f t="shared" si="2"/>
        <v>6665.018</v>
      </c>
      <c r="U28" s="57">
        <f t="shared" si="2"/>
        <v>6620.9490000000005</v>
      </c>
      <c r="V28" s="57">
        <f t="shared" si="2"/>
        <v>6225.3680000000004</v>
      </c>
      <c r="W28" s="57">
        <f t="shared" si="2"/>
        <v>5632.6610000000001</v>
      </c>
      <c r="X28" s="57">
        <f t="shared" si="2"/>
        <v>5239.9340000000002</v>
      </c>
      <c r="Y28" s="57">
        <f t="shared" si="2"/>
        <v>4561.6880000000001</v>
      </c>
      <c r="Z28" s="58" t="str">
        <f t="shared" si="2"/>
        <v/>
      </c>
      <c r="AA28" s="59">
        <f>SUM(AA25:AA27)</f>
        <v>139843.31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161</v>
      </c>
      <c r="C31" s="90">
        <v>175</v>
      </c>
      <c r="D31" s="90">
        <v>173.53199999999998</v>
      </c>
      <c r="E31" s="90">
        <v>119</v>
      </c>
      <c r="F31" s="90">
        <v>188</v>
      </c>
      <c r="G31" s="90">
        <v>196</v>
      </c>
      <c r="H31" s="90">
        <v>95</v>
      </c>
      <c r="I31" s="90">
        <v>42</v>
      </c>
      <c r="J31" s="90">
        <v>37</v>
      </c>
      <c r="K31" s="90">
        <v>37</v>
      </c>
      <c r="L31" s="90">
        <v>37</v>
      </c>
      <c r="M31" s="90">
        <v>37</v>
      </c>
      <c r="N31" s="90">
        <v>37</v>
      </c>
      <c r="O31" s="90">
        <v>37</v>
      </c>
      <c r="P31" s="90">
        <v>52</v>
      </c>
      <c r="Q31" s="90">
        <v>101</v>
      </c>
      <c r="R31" s="90">
        <v>113.861</v>
      </c>
      <c r="S31" s="90">
        <v>135</v>
      </c>
      <c r="T31" s="90">
        <v>106</v>
      </c>
      <c r="U31" s="90">
        <v>106</v>
      </c>
      <c r="V31" s="90">
        <v>96</v>
      </c>
      <c r="W31" s="90">
        <v>87</v>
      </c>
      <c r="X31" s="90">
        <v>87</v>
      </c>
      <c r="Y31" s="90">
        <v>127</v>
      </c>
      <c r="Z31" s="91"/>
      <c r="AA31" s="69">
        <f t="shared" ref="AA31:AA36" si="3">SUM(B31:Z31)</f>
        <v>2382.393</v>
      </c>
    </row>
    <row r="32" spans="1:27" ht="24.95" customHeight="1" x14ac:dyDescent="0.2">
      <c r="A32" s="92" t="s">
        <v>25</v>
      </c>
      <c r="B32" s="93">
        <v>400</v>
      </c>
      <c r="C32" s="94">
        <v>400</v>
      </c>
      <c r="D32" s="94">
        <v>297</v>
      </c>
      <c r="E32" s="94">
        <v>278.096</v>
      </c>
      <c r="F32" s="94">
        <v>340.73599999999999</v>
      </c>
      <c r="G32" s="94">
        <v>400</v>
      </c>
      <c r="H32" s="94">
        <v>232</v>
      </c>
      <c r="I32" s="94">
        <v>191</v>
      </c>
      <c r="J32" s="94">
        <v>150</v>
      </c>
      <c r="K32" s="94">
        <v>123</v>
      </c>
      <c r="L32" s="94">
        <v>123</v>
      </c>
      <c r="M32" s="94">
        <v>123</v>
      </c>
      <c r="N32" s="94">
        <v>123</v>
      </c>
      <c r="O32" s="94">
        <v>138</v>
      </c>
      <c r="P32" s="94">
        <v>166</v>
      </c>
      <c r="Q32" s="94">
        <v>176</v>
      </c>
      <c r="R32" s="94">
        <v>236</v>
      </c>
      <c r="S32" s="94">
        <v>233</v>
      </c>
      <c r="T32" s="94">
        <v>330.56</v>
      </c>
      <c r="U32" s="94">
        <v>324</v>
      </c>
      <c r="V32" s="94">
        <v>400</v>
      </c>
      <c r="W32" s="94">
        <v>327</v>
      </c>
      <c r="X32" s="94">
        <v>335</v>
      </c>
      <c r="Y32" s="94">
        <v>292</v>
      </c>
      <c r="Z32" s="95"/>
      <c r="AA32" s="74">
        <f t="shared" si="3"/>
        <v>6138.3920000000007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65</v>
      </c>
      <c r="K35" s="94">
        <v>83.256</v>
      </c>
      <c r="L35" s="94">
        <v>149.97</v>
      </c>
      <c r="M35" s="94">
        <v>127</v>
      </c>
      <c r="N35" s="94">
        <v>150.65700000000001</v>
      </c>
      <c r="O35" s="94">
        <v>107</v>
      </c>
      <c r="P35" s="94">
        <v>57</v>
      </c>
      <c r="Q35" s="94">
        <v>67.92</v>
      </c>
      <c r="R35" s="94">
        <v>156</v>
      </c>
      <c r="S35" s="94">
        <v>66</v>
      </c>
      <c r="T35" s="94">
        <v>131</v>
      </c>
      <c r="U35" s="94">
        <v>186.49700000000001</v>
      </c>
      <c r="V35" s="94">
        <v>117</v>
      </c>
      <c r="W35" s="94">
        <v>67</v>
      </c>
      <c r="X35" s="94">
        <v>107</v>
      </c>
      <c r="Y35" s="94">
        <v>97</v>
      </c>
      <c r="Z35" s="95"/>
      <c r="AA35" s="74">
        <f t="shared" si="3"/>
        <v>1935.3</v>
      </c>
    </row>
    <row r="36" spans="1:27" ht="30" customHeight="1" thickBot="1" x14ac:dyDescent="0.25">
      <c r="A36" s="81" t="s">
        <v>29</v>
      </c>
      <c r="B36" s="82">
        <f>IF(LEN(B$2)&gt;0,SUM(B31:B35),"")</f>
        <v>702</v>
      </c>
      <c r="C36" s="83">
        <f t="shared" ref="C36:Z36" si="4">IF(LEN(C$2)&gt;0,SUM(C31:C35),"")</f>
        <v>716</v>
      </c>
      <c r="D36" s="83">
        <f t="shared" si="4"/>
        <v>611.53199999999993</v>
      </c>
      <c r="E36" s="83">
        <f t="shared" si="4"/>
        <v>538.096</v>
      </c>
      <c r="F36" s="83">
        <f t="shared" si="4"/>
        <v>669.73599999999999</v>
      </c>
      <c r="G36" s="83">
        <f t="shared" si="4"/>
        <v>737</v>
      </c>
      <c r="H36" s="83">
        <f t="shared" si="4"/>
        <v>468</v>
      </c>
      <c r="I36" s="83">
        <f t="shared" si="4"/>
        <v>374</v>
      </c>
      <c r="J36" s="83">
        <f t="shared" si="4"/>
        <v>368</v>
      </c>
      <c r="K36" s="83">
        <f t="shared" si="4"/>
        <v>359.25599999999997</v>
      </c>
      <c r="L36" s="83">
        <f t="shared" si="4"/>
        <v>425.97</v>
      </c>
      <c r="M36" s="83">
        <f t="shared" si="4"/>
        <v>403</v>
      </c>
      <c r="N36" s="83">
        <f t="shared" si="4"/>
        <v>426.65700000000004</v>
      </c>
      <c r="O36" s="83">
        <f t="shared" si="4"/>
        <v>398</v>
      </c>
      <c r="P36" s="83">
        <f t="shared" si="4"/>
        <v>391</v>
      </c>
      <c r="Q36" s="83">
        <f t="shared" si="4"/>
        <v>460.92</v>
      </c>
      <c r="R36" s="83">
        <f t="shared" si="4"/>
        <v>621.86099999999999</v>
      </c>
      <c r="S36" s="83">
        <f t="shared" si="4"/>
        <v>550</v>
      </c>
      <c r="T36" s="83">
        <f t="shared" si="4"/>
        <v>683.56</v>
      </c>
      <c r="U36" s="83">
        <f t="shared" si="4"/>
        <v>732.49700000000007</v>
      </c>
      <c r="V36" s="83">
        <f t="shared" si="4"/>
        <v>729</v>
      </c>
      <c r="W36" s="83">
        <f t="shared" si="4"/>
        <v>597</v>
      </c>
      <c r="X36" s="83">
        <f t="shared" si="4"/>
        <v>645</v>
      </c>
      <c r="Y36" s="83">
        <f t="shared" si="4"/>
        <v>632</v>
      </c>
      <c r="Z36" s="84" t="str">
        <f t="shared" si="4"/>
        <v/>
      </c>
      <c r="AA36" s="85">
        <f t="shared" si="3"/>
        <v>13240.084999999999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4837.0720000000001</v>
      </c>
      <c r="C39" s="83">
        <f t="shared" ref="C39:Z39" si="6">IF(LEN(C$2)&gt;0,C14+C22+C36,"")</f>
        <v>4743.9400000000005</v>
      </c>
      <c r="D39" s="83">
        <f t="shared" si="6"/>
        <v>4632.3969999999999</v>
      </c>
      <c r="E39" s="83">
        <f t="shared" si="6"/>
        <v>4560.9219999999996</v>
      </c>
      <c r="F39" s="83">
        <f t="shared" si="6"/>
        <v>4711.1390000000001</v>
      </c>
      <c r="G39" s="83">
        <f t="shared" si="6"/>
        <v>5117.4089999999997</v>
      </c>
      <c r="H39" s="83">
        <f t="shared" si="6"/>
        <v>5554.2919999999995</v>
      </c>
      <c r="I39" s="83">
        <f t="shared" si="6"/>
        <v>5997.0639999999985</v>
      </c>
      <c r="J39" s="83">
        <f t="shared" si="6"/>
        <v>6461.2859999999982</v>
      </c>
      <c r="K39" s="83">
        <f t="shared" si="6"/>
        <v>6575.3909999999987</v>
      </c>
      <c r="L39" s="83">
        <f t="shared" si="6"/>
        <v>6658.9640000000009</v>
      </c>
      <c r="M39" s="83">
        <f t="shared" si="6"/>
        <v>6674.1329999999998</v>
      </c>
      <c r="N39" s="83">
        <f t="shared" si="6"/>
        <v>6525.7610000000004</v>
      </c>
      <c r="O39" s="83">
        <f t="shared" si="6"/>
        <v>6294.0370000000003</v>
      </c>
      <c r="P39" s="83">
        <f t="shared" si="6"/>
        <v>6153.9549999999981</v>
      </c>
      <c r="Q39" s="83">
        <f t="shared" si="6"/>
        <v>6191.880000000001</v>
      </c>
      <c r="R39" s="83">
        <f t="shared" si="6"/>
        <v>6302.695999999999</v>
      </c>
      <c r="S39" s="83">
        <f t="shared" si="6"/>
        <v>6905.3540000000003</v>
      </c>
      <c r="T39" s="83">
        <f t="shared" si="6"/>
        <v>6665.018</v>
      </c>
      <c r="U39" s="83">
        <f t="shared" si="6"/>
        <v>6620.9489999999996</v>
      </c>
      <c r="V39" s="83">
        <f t="shared" si="6"/>
        <v>6225.3679999999995</v>
      </c>
      <c r="W39" s="83">
        <f t="shared" si="6"/>
        <v>5632.6610000000001</v>
      </c>
      <c r="X39" s="83">
        <f t="shared" si="6"/>
        <v>5239.9340000000002</v>
      </c>
      <c r="Y39" s="83">
        <f t="shared" si="6"/>
        <v>4561.6880000000001</v>
      </c>
      <c r="Z39" s="84" t="str">
        <f t="shared" si="6"/>
        <v/>
      </c>
      <c r="AA39" s="96">
        <f>SUM(B39:Z39)</f>
        <v>139843.31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44146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4837.0720000000001</v>
      </c>
      <c r="C4" s="18">
        <v>4743.9399999999996</v>
      </c>
      <c r="D4" s="18">
        <v>4632.3969999999999</v>
      </c>
      <c r="E4" s="18">
        <v>4560.9219999999996</v>
      </c>
      <c r="F4" s="18">
        <v>4711.1390000000001</v>
      </c>
      <c r="G4" s="18">
        <v>5117.4089999999997</v>
      </c>
      <c r="H4" s="18">
        <v>5554.2920000000004</v>
      </c>
      <c r="I4" s="18">
        <v>5997.0640000000003</v>
      </c>
      <c r="J4" s="18">
        <v>6461.2860000000001</v>
      </c>
      <c r="K4" s="18">
        <v>6575.3909999999996</v>
      </c>
      <c r="L4" s="18">
        <v>6658.9639999999999</v>
      </c>
      <c r="M4" s="18">
        <v>6674.1329999999998</v>
      </c>
      <c r="N4" s="18">
        <v>6525.7610000000004</v>
      </c>
      <c r="O4" s="18">
        <v>6294.0370000000003</v>
      </c>
      <c r="P4" s="18">
        <v>6153.9549999999999</v>
      </c>
      <c r="Q4" s="18">
        <v>6191.88</v>
      </c>
      <c r="R4" s="18">
        <v>6302.6959999999999</v>
      </c>
      <c r="S4" s="18">
        <v>6905.3540000000003</v>
      </c>
      <c r="T4" s="18">
        <v>6665.018</v>
      </c>
      <c r="U4" s="18">
        <v>6620.9489999999996</v>
      </c>
      <c r="V4" s="18">
        <v>6225.3680000000004</v>
      </c>
      <c r="W4" s="18">
        <v>5632.6610000000001</v>
      </c>
      <c r="X4" s="18">
        <v>5239.9340000000002</v>
      </c>
      <c r="Y4" s="18">
        <v>4561.6880000000001</v>
      </c>
      <c r="Z4" s="19"/>
      <c r="AA4" s="20">
        <f>SUM(B4:Z4)</f>
        <v>139843.31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37.64</v>
      </c>
      <c r="C7" s="28">
        <v>37.64</v>
      </c>
      <c r="D7" s="28">
        <v>33.9</v>
      </c>
      <c r="E7" s="28">
        <v>33.049999999999997</v>
      </c>
      <c r="F7" s="28">
        <v>33.85</v>
      </c>
      <c r="G7" s="28">
        <v>40.21</v>
      </c>
      <c r="H7" s="28">
        <v>41.38</v>
      </c>
      <c r="I7" s="28">
        <v>46.52</v>
      </c>
      <c r="J7" s="28">
        <v>47.05</v>
      </c>
      <c r="K7" s="28">
        <v>45</v>
      </c>
      <c r="L7" s="28">
        <v>44.82</v>
      </c>
      <c r="M7" s="28">
        <v>45.3</v>
      </c>
      <c r="N7" s="28">
        <v>44.72</v>
      </c>
      <c r="O7" s="28">
        <v>44</v>
      </c>
      <c r="P7" s="28">
        <v>47.55</v>
      </c>
      <c r="Q7" s="28">
        <v>48.64</v>
      </c>
      <c r="R7" s="28">
        <v>54.16</v>
      </c>
      <c r="S7" s="28">
        <v>64.17</v>
      </c>
      <c r="T7" s="28">
        <v>65.11</v>
      </c>
      <c r="U7" s="28">
        <v>57.04</v>
      </c>
      <c r="V7" s="28">
        <v>48.64</v>
      </c>
      <c r="W7" s="28">
        <v>40.21</v>
      </c>
      <c r="X7" s="28">
        <v>39.450000000000003</v>
      </c>
      <c r="Y7" s="28">
        <v>35.15</v>
      </c>
      <c r="Z7" s="29"/>
      <c r="AA7" s="30">
        <v>44.800000000000004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1000.028</v>
      </c>
      <c r="C17" s="67">
        <v>1016.064</v>
      </c>
      <c r="D17" s="67">
        <v>1026.817</v>
      </c>
      <c r="E17" s="67">
        <v>1026.5889999999999</v>
      </c>
      <c r="F17" s="67">
        <v>1026.4960000000001</v>
      </c>
      <c r="G17" s="67">
        <v>1023.405</v>
      </c>
      <c r="H17" s="67">
        <v>1007.475</v>
      </c>
      <c r="I17" s="67">
        <v>988.50400000000002</v>
      </c>
      <c r="J17" s="67">
        <v>958.81399999999996</v>
      </c>
      <c r="K17" s="67">
        <v>920.75099999999998</v>
      </c>
      <c r="L17" s="67">
        <v>824.57799999999997</v>
      </c>
      <c r="M17" s="67">
        <v>798.71900000000005</v>
      </c>
      <c r="N17" s="67">
        <v>780.90700000000004</v>
      </c>
      <c r="O17" s="67">
        <v>774.60299999999995</v>
      </c>
      <c r="P17" s="67">
        <v>833.11699999999996</v>
      </c>
      <c r="Q17" s="67">
        <v>833.55899999999997</v>
      </c>
      <c r="R17" s="67">
        <v>849.23900000000003</v>
      </c>
      <c r="S17" s="67">
        <v>933.38200000000006</v>
      </c>
      <c r="T17" s="67">
        <v>868.43299999999999</v>
      </c>
      <c r="U17" s="67">
        <v>869.86199999999997</v>
      </c>
      <c r="V17" s="67">
        <v>872.51199999999994</v>
      </c>
      <c r="W17" s="67">
        <v>899.00299999999993</v>
      </c>
      <c r="X17" s="67">
        <v>813.10400000000004</v>
      </c>
      <c r="Y17" s="67">
        <v>977.61</v>
      </c>
      <c r="Z17" s="68"/>
      <c r="AA17" s="69">
        <f>SUM(B17:Z17)</f>
        <v>21923.571</v>
      </c>
    </row>
    <row r="18" spans="1:27" ht="24.95" customHeight="1" x14ac:dyDescent="0.2">
      <c r="A18" s="70" t="s">
        <v>13</v>
      </c>
      <c r="B18" s="71">
        <v>917.87299999999993</v>
      </c>
      <c r="C18" s="72">
        <v>903.40199999999993</v>
      </c>
      <c r="D18" s="72">
        <v>889.69100000000003</v>
      </c>
      <c r="E18" s="72">
        <v>888.54599999999982</v>
      </c>
      <c r="F18" s="72">
        <v>919.65600000000006</v>
      </c>
      <c r="G18" s="72">
        <v>1029.3589999999999</v>
      </c>
      <c r="H18" s="72">
        <v>1185.5310000000002</v>
      </c>
      <c r="I18" s="72">
        <v>1308.2409999999998</v>
      </c>
      <c r="J18" s="72">
        <v>1372.5209999999997</v>
      </c>
      <c r="K18" s="72">
        <v>1393.0920000000001</v>
      </c>
      <c r="L18" s="72">
        <v>1403.8430000000001</v>
      </c>
      <c r="M18" s="72">
        <v>1403.3610000000001</v>
      </c>
      <c r="N18" s="72">
        <v>1409.1150000000002</v>
      </c>
      <c r="O18" s="72">
        <v>1361.9859999999999</v>
      </c>
      <c r="P18" s="72">
        <v>1303.8309999999997</v>
      </c>
      <c r="Q18" s="72">
        <v>1258.2990000000002</v>
      </c>
      <c r="R18" s="72">
        <v>1265.3780000000002</v>
      </c>
      <c r="S18" s="72">
        <v>1285.3590000000002</v>
      </c>
      <c r="T18" s="72">
        <v>1276.694</v>
      </c>
      <c r="U18" s="72">
        <v>1252.951</v>
      </c>
      <c r="V18" s="72">
        <v>1186.2080000000001</v>
      </c>
      <c r="W18" s="72">
        <v>1063.634</v>
      </c>
      <c r="X18" s="72">
        <v>1033.2170000000001</v>
      </c>
      <c r="Y18" s="72">
        <v>932.74800000000005</v>
      </c>
      <c r="Z18" s="73"/>
      <c r="AA18" s="74">
        <f>SUM(B18:Z18)</f>
        <v>28244.535999999996</v>
      </c>
    </row>
    <row r="19" spans="1:27" ht="24.95" customHeight="1" x14ac:dyDescent="0.2">
      <c r="A19" s="70" t="s">
        <v>14</v>
      </c>
      <c r="B19" s="75">
        <v>2163.1709999999998</v>
      </c>
      <c r="C19" s="76">
        <v>2067.9740000000002</v>
      </c>
      <c r="D19" s="76">
        <v>1961.3890000000001</v>
      </c>
      <c r="E19" s="76">
        <v>1892.7869999999998</v>
      </c>
      <c r="F19" s="76">
        <v>2008.4870000000003</v>
      </c>
      <c r="G19" s="76">
        <v>2341.145</v>
      </c>
      <c r="H19" s="76">
        <v>2800.4120000000003</v>
      </c>
      <c r="I19" s="76">
        <v>3137.3190000000004</v>
      </c>
      <c r="J19" s="76">
        <v>3359.86</v>
      </c>
      <c r="K19" s="76">
        <v>3463.0479999999998</v>
      </c>
      <c r="L19" s="76">
        <v>3558.5429999999997</v>
      </c>
      <c r="M19" s="76">
        <v>3642.7469999999998</v>
      </c>
      <c r="N19" s="76">
        <v>3639.7389999999996</v>
      </c>
      <c r="O19" s="76">
        <v>3423.0710000000008</v>
      </c>
      <c r="P19" s="76">
        <v>3356.2819999999997</v>
      </c>
      <c r="Q19" s="76">
        <v>3347.5219999999999</v>
      </c>
      <c r="R19" s="76">
        <v>3648.0789999999997</v>
      </c>
      <c r="S19" s="76">
        <v>4016.5260000000007</v>
      </c>
      <c r="T19" s="76">
        <v>4128.8910000000005</v>
      </c>
      <c r="U19" s="76">
        <v>4053.6360000000004</v>
      </c>
      <c r="V19" s="76">
        <v>3732.6480000000006</v>
      </c>
      <c r="W19" s="76">
        <v>3157.0240000000003</v>
      </c>
      <c r="X19" s="76">
        <v>3000.7109999999998</v>
      </c>
      <c r="Y19" s="76">
        <v>2331.3670000000002</v>
      </c>
      <c r="Z19" s="73"/>
      <c r="AA19" s="74">
        <f>SUM(B19:Z19)</f>
        <v>74232.377999999997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110</v>
      </c>
      <c r="E20" s="76">
        <v>110</v>
      </c>
      <c r="F20" s="76">
        <v>110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660</v>
      </c>
    </row>
    <row r="21" spans="1:27" ht="24.95" customHeight="1" x14ac:dyDescent="0.2">
      <c r="A21" s="80" t="s">
        <v>16</v>
      </c>
      <c r="B21" s="72">
        <v>116</v>
      </c>
      <c r="C21" s="72">
        <v>116.5</v>
      </c>
      <c r="D21" s="72">
        <v>114.5</v>
      </c>
      <c r="E21" s="72">
        <v>114</v>
      </c>
      <c r="F21" s="72">
        <v>116.5</v>
      </c>
      <c r="G21" s="72">
        <v>118.5</v>
      </c>
      <c r="H21" s="72">
        <v>123</v>
      </c>
      <c r="I21" s="72">
        <v>123</v>
      </c>
      <c r="J21" s="72">
        <v>123</v>
      </c>
      <c r="K21" s="72">
        <v>119.5</v>
      </c>
      <c r="L21" s="72">
        <v>118</v>
      </c>
      <c r="M21" s="72">
        <v>118.5</v>
      </c>
      <c r="N21" s="72">
        <v>119</v>
      </c>
      <c r="O21" s="72">
        <v>119</v>
      </c>
      <c r="P21" s="72">
        <v>124</v>
      </c>
      <c r="Q21" s="72">
        <v>130.5</v>
      </c>
      <c r="R21" s="72">
        <v>142</v>
      </c>
      <c r="S21" s="72">
        <v>152.5</v>
      </c>
      <c r="T21" s="72">
        <v>153</v>
      </c>
      <c r="U21" s="72">
        <v>149.5</v>
      </c>
      <c r="V21" s="72">
        <v>141.5</v>
      </c>
      <c r="W21" s="72">
        <v>128</v>
      </c>
      <c r="X21" s="72">
        <v>122</v>
      </c>
      <c r="Y21" s="72">
        <v>118.5</v>
      </c>
      <c r="Z21" s="72"/>
      <c r="AA21" s="74">
        <f>SUM(B21:Z21)</f>
        <v>3020.5</v>
      </c>
    </row>
    <row r="22" spans="1:27" ht="30" customHeight="1" thickBot="1" x14ac:dyDescent="0.25">
      <c r="A22" s="81" t="s">
        <v>17</v>
      </c>
      <c r="B22" s="82">
        <f t="shared" ref="B22:AA22" si="1">SUM(B17:B21)</f>
        <v>4307.0720000000001</v>
      </c>
      <c r="C22" s="83">
        <f t="shared" si="1"/>
        <v>4213.9400000000005</v>
      </c>
      <c r="D22" s="83">
        <f t="shared" si="1"/>
        <v>4102.3969999999999</v>
      </c>
      <c r="E22" s="83">
        <f t="shared" si="1"/>
        <v>4031.9219999999996</v>
      </c>
      <c r="F22" s="83">
        <f t="shared" si="1"/>
        <v>4181.1390000000001</v>
      </c>
      <c r="G22" s="83">
        <f t="shared" si="1"/>
        <v>4622.4089999999997</v>
      </c>
      <c r="H22" s="83">
        <f t="shared" si="1"/>
        <v>5116.4180000000006</v>
      </c>
      <c r="I22" s="83">
        <f t="shared" si="1"/>
        <v>5557.0640000000003</v>
      </c>
      <c r="J22" s="83">
        <f t="shared" si="1"/>
        <v>5814.1949999999997</v>
      </c>
      <c r="K22" s="83">
        <f t="shared" si="1"/>
        <v>5896.3909999999996</v>
      </c>
      <c r="L22" s="83">
        <f t="shared" si="1"/>
        <v>5904.9639999999999</v>
      </c>
      <c r="M22" s="83">
        <f t="shared" si="1"/>
        <v>5963.3269999999993</v>
      </c>
      <c r="N22" s="83">
        <f t="shared" si="1"/>
        <v>5948.7610000000004</v>
      </c>
      <c r="O22" s="83">
        <f t="shared" si="1"/>
        <v>5678.6600000000008</v>
      </c>
      <c r="P22" s="83">
        <f t="shared" si="1"/>
        <v>5617.23</v>
      </c>
      <c r="Q22" s="83">
        <f t="shared" si="1"/>
        <v>5569.88</v>
      </c>
      <c r="R22" s="83">
        <f t="shared" si="1"/>
        <v>5904.6959999999999</v>
      </c>
      <c r="S22" s="83">
        <f t="shared" si="1"/>
        <v>6387.7670000000007</v>
      </c>
      <c r="T22" s="83">
        <f t="shared" si="1"/>
        <v>6427.018</v>
      </c>
      <c r="U22" s="83">
        <f t="shared" si="1"/>
        <v>6325.9490000000005</v>
      </c>
      <c r="V22" s="83">
        <f t="shared" si="1"/>
        <v>5932.8680000000004</v>
      </c>
      <c r="W22" s="83">
        <f t="shared" si="1"/>
        <v>5247.6610000000001</v>
      </c>
      <c r="X22" s="83">
        <f t="shared" si="1"/>
        <v>4969.0320000000002</v>
      </c>
      <c r="Y22" s="83">
        <f t="shared" si="1"/>
        <v>4360.2250000000004</v>
      </c>
      <c r="Z22" s="84">
        <f t="shared" si="1"/>
        <v>0</v>
      </c>
      <c r="AA22" s="85">
        <f t="shared" si="1"/>
        <v>128080.98499999999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500</v>
      </c>
      <c r="C25" s="67">
        <v>500.5</v>
      </c>
      <c r="D25" s="67">
        <v>498.5</v>
      </c>
      <c r="E25" s="67">
        <v>498</v>
      </c>
      <c r="F25" s="67">
        <v>500.5</v>
      </c>
      <c r="G25" s="67">
        <v>502.5</v>
      </c>
      <c r="H25" s="67">
        <v>487</v>
      </c>
      <c r="I25" s="67">
        <v>497</v>
      </c>
      <c r="J25" s="67">
        <v>497</v>
      </c>
      <c r="K25" s="67">
        <v>493.5</v>
      </c>
      <c r="L25" s="67">
        <v>492</v>
      </c>
      <c r="M25" s="67">
        <v>492.5</v>
      </c>
      <c r="N25" s="67">
        <v>493</v>
      </c>
      <c r="O25" s="67">
        <v>493</v>
      </c>
      <c r="P25" s="67">
        <v>498</v>
      </c>
      <c r="Q25" s="67">
        <v>504.5</v>
      </c>
      <c r="R25" s="67">
        <v>516</v>
      </c>
      <c r="S25" s="67">
        <v>526.5</v>
      </c>
      <c r="T25" s="67">
        <v>527</v>
      </c>
      <c r="U25" s="67">
        <v>523.5</v>
      </c>
      <c r="V25" s="67">
        <v>515.5</v>
      </c>
      <c r="W25" s="67">
        <v>502</v>
      </c>
      <c r="X25" s="67">
        <v>496</v>
      </c>
      <c r="Y25" s="67">
        <v>482.5</v>
      </c>
      <c r="Z25" s="68"/>
      <c r="AA25" s="69">
        <f>SUM(B25:Z25)</f>
        <v>12036.5</v>
      </c>
    </row>
    <row r="26" spans="1:27" ht="24.95" customHeight="1" x14ac:dyDescent="0.2">
      <c r="A26" s="70" t="s">
        <v>20</v>
      </c>
      <c r="B26" s="71">
        <v>4337.0720000000001</v>
      </c>
      <c r="C26" s="72">
        <v>4243.4399999999996</v>
      </c>
      <c r="D26" s="72">
        <v>4133.8969999999999</v>
      </c>
      <c r="E26" s="72">
        <v>4062.922</v>
      </c>
      <c r="F26" s="72">
        <v>4210.6390000000001</v>
      </c>
      <c r="G26" s="72">
        <v>4614.9089999999997</v>
      </c>
      <c r="H26" s="72">
        <v>5067.2920000000004</v>
      </c>
      <c r="I26" s="72">
        <v>5500.0640000000003</v>
      </c>
      <c r="J26" s="72">
        <v>5964.2860000000001</v>
      </c>
      <c r="K26" s="72">
        <v>6081.8909999999996</v>
      </c>
      <c r="L26" s="72">
        <v>6166.9639999999999</v>
      </c>
      <c r="M26" s="72">
        <v>6181.6329999999998</v>
      </c>
      <c r="N26" s="72">
        <v>6032.7610000000004</v>
      </c>
      <c r="O26" s="72">
        <v>5801.0370000000003</v>
      </c>
      <c r="P26" s="72">
        <v>5655.9549999999999</v>
      </c>
      <c r="Q26" s="72">
        <v>5687.38</v>
      </c>
      <c r="R26" s="72">
        <v>5786.6959999999999</v>
      </c>
      <c r="S26" s="72">
        <v>6378.8540000000003</v>
      </c>
      <c r="T26" s="72">
        <v>6138.018</v>
      </c>
      <c r="U26" s="72">
        <v>6097.4489999999996</v>
      </c>
      <c r="V26" s="72">
        <v>5709.8680000000004</v>
      </c>
      <c r="W26" s="72">
        <v>5130.6610000000001</v>
      </c>
      <c r="X26" s="72">
        <v>4743.9340000000002</v>
      </c>
      <c r="Y26" s="72">
        <v>4079.1880000000001</v>
      </c>
      <c r="Z26" s="73"/>
      <c r="AA26" s="74">
        <f>SUM(B26:Z26)</f>
        <v>127806.80999999998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4837.0720000000001</v>
      </c>
      <c r="C28" s="57">
        <f t="shared" si="2"/>
        <v>4743.9399999999996</v>
      </c>
      <c r="D28" s="57">
        <f t="shared" si="2"/>
        <v>4632.3969999999999</v>
      </c>
      <c r="E28" s="57">
        <f t="shared" si="2"/>
        <v>4560.9220000000005</v>
      </c>
      <c r="F28" s="57">
        <f t="shared" si="2"/>
        <v>4711.1390000000001</v>
      </c>
      <c r="G28" s="57">
        <f t="shared" si="2"/>
        <v>5117.4089999999997</v>
      </c>
      <c r="H28" s="57">
        <f t="shared" si="2"/>
        <v>5554.2920000000004</v>
      </c>
      <c r="I28" s="57">
        <f t="shared" si="2"/>
        <v>5997.0640000000003</v>
      </c>
      <c r="J28" s="57">
        <f t="shared" si="2"/>
        <v>6461.2860000000001</v>
      </c>
      <c r="K28" s="57">
        <f t="shared" si="2"/>
        <v>6575.3909999999996</v>
      </c>
      <c r="L28" s="57">
        <f t="shared" si="2"/>
        <v>6658.9639999999999</v>
      </c>
      <c r="M28" s="57">
        <f t="shared" si="2"/>
        <v>6674.1329999999998</v>
      </c>
      <c r="N28" s="57">
        <f t="shared" si="2"/>
        <v>6525.7610000000004</v>
      </c>
      <c r="O28" s="57">
        <f t="shared" si="2"/>
        <v>6294.0370000000003</v>
      </c>
      <c r="P28" s="57">
        <f t="shared" si="2"/>
        <v>6153.9549999999999</v>
      </c>
      <c r="Q28" s="57">
        <f t="shared" si="2"/>
        <v>6191.88</v>
      </c>
      <c r="R28" s="57">
        <f t="shared" si="2"/>
        <v>6302.6959999999999</v>
      </c>
      <c r="S28" s="57">
        <f t="shared" si="2"/>
        <v>6905.3540000000003</v>
      </c>
      <c r="T28" s="57">
        <f t="shared" si="2"/>
        <v>6665.018</v>
      </c>
      <c r="U28" s="57">
        <f t="shared" si="2"/>
        <v>6620.9489999999996</v>
      </c>
      <c r="V28" s="57">
        <f t="shared" si="2"/>
        <v>6225.3680000000004</v>
      </c>
      <c r="W28" s="57">
        <f t="shared" si="2"/>
        <v>5632.6610000000001</v>
      </c>
      <c r="X28" s="57">
        <f t="shared" si="2"/>
        <v>5239.9340000000002</v>
      </c>
      <c r="Y28" s="57">
        <f t="shared" si="2"/>
        <v>4561.6880000000001</v>
      </c>
      <c r="Z28" s="58">
        <f t="shared" si="2"/>
        <v>0</v>
      </c>
      <c r="AA28" s="59">
        <f t="shared" si="2"/>
        <v>139843.31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30</v>
      </c>
      <c r="C31" s="90">
        <v>30</v>
      </c>
      <c r="D31" s="90">
        <v>30</v>
      </c>
      <c r="E31" s="90">
        <v>30</v>
      </c>
      <c r="F31" s="90">
        <v>30</v>
      </c>
      <c r="G31" s="90">
        <v>30</v>
      </c>
      <c r="H31" s="90">
        <v>54.290999999999997</v>
      </c>
      <c r="I31" s="90">
        <v>50</v>
      </c>
      <c r="J31" s="90">
        <v>85</v>
      </c>
      <c r="K31" s="90">
        <v>120</v>
      </c>
      <c r="L31" s="90">
        <v>145</v>
      </c>
      <c r="M31" s="90">
        <v>160</v>
      </c>
      <c r="N31" s="90">
        <v>160</v>
      </c>
      <c r="O31" s="90">
        <v>160</v>
      </c>
      <c r="P31" s="90">
        <v>110</v>
      </c>
      <c r="Q31" s="90">
        <v>159</v>
      </c>
      <c r="R31" s="90">
        <v>92</v>
      </c>
      <c r="S31" s="90">
        <v>110</v>
      </c>
      <c r="T31" s="90">
        <v>100</v>
      </c>
      <c r="U31" s="90">
        <v>110</v>
      </c>
      <c r="V31" s="90">
        <v>100</v>
      </c>
      <c r="W31" s="90">
        <v>60</v>
      </c>
      <c r="X31" s="90">
        <v>60</v>
      </c>
      <c r="Y31" s="90">
        <v>30</v>
      </c>
      <c r="Z31" s="91"/>
      <c r="AA31" s="69">
        <f t="shared" ref="AA31:AA36" si="3">SUM(B31:Z31)</f>
        <v>2045.2909999999999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>
        <v>33.582999999999998</v>
      </c>
      <c r="I32" s="94">
        <v>58</v>
      </c>
      <c r="J32" s="94">
        <v>167.09100000000001</v>
      </c>
      <c r="K32" s="94">
        <v>184</v>
      </c>
      <c r="L32" s="94">
        <v>319</v>
      </c>
      <c r="M32" s="94">
        <v>280.80599999999998</v>
      </c>
      <c r="N32" s="94">
        <v>212</v>
      </c>
      <c r="O32" s="94">
        <v>215.37700000000001</v>
      </c>
      <c r="P32" s="94">
        <v>187</v>
      </c>
      <c r="Q32" s="94">
        <v>138</v>
      </c>
      <c r="R32" s="94">
        <v>66</v>
      </c>
      <c r="S32" s="94">
        <v>103</v>
      </c>
      <c r="T32" s="94"/>
      <c r="U32" s="94"/>
      <c r="V32" s="94"/>
      <c r="W32" s="94">
        <v>5</v>
      </c>
      <c r="X32" s="94"/>
      <c r="Y32" s="94"/>
      <c r="Z32" s="95"/>
      <c r="AA32" s="74">
        <f t="shared" si="3"/>
        <v>1968.857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500</v>
      </c>
      <c r="C35" s="94">
        <v>500</v>
      </c>
      <c r="D35" s="94">
        <v>500</v>
      </c>
      <c r="E35" s="94">
        <v>499</v>
      </c>
      <c r="F35" s="94">
        <v>500</v>
      </c>
      <c r="G35" s="94">
        <v>465</v>
      </c>
      <c r="H35" s="94">
        <v>350</v>
      </c>
      <c r="I35" s="94">
        <v>332</v>
      </c>
      <c r="J35" s="94">
        <v>395</v>
      </c>
      <c r="K35" s="94">
        <v>375</v>
      </c>
      <c r="L35" s="94">
        <v>290</v>
      </c>
      <c r="M35" s="94">
        <v>270</v>
      </c>
      <c r="N35" s="94">
        <v>205</v>
      </c>
      <c r="O35" s="94">
        <v>240</v>
      </c>
      <c r="P35" s="94">
        <v>239.72499999999999</v>
      </c>
      <c r="Q35" s="94">
        <v>325</v>
      </c>
      <c r="R35" s="94">
        <v>240</v>
      </c>
      <c r="S35" s="94">
        <v>304.58699999999999</v>
      </c>
      <c r="T35" s="94">
        <v>138</v>
      </c>
      <c r="U35" s="94">
        <v>185</v>
      </c>
      <c r="V35" s="94">
        <v>192.5</v>
      </c>
      <c r="W35" s="94">
        <v>320</v>
      </c>
      <c r="X35" s="94">
        <v>210.90199999999999</v>
      </c>
      <c r="Y35" s="94">
        <v>171.46299999999999</v>
      </c>
      <c r="Z35" s="95"/>
      <c r="AA35" s="74">
        <f t="shared" si="3"/>
        <v>7748.1769999999997</v>
      </c>
    </row>
    <row r="36" spans="1:27" ht="30" customHeight="1" thickBot="1" x14ac:dyDescent="0.25">
      <c r="A36" s="81" t="s">
        <v>39</v>
      </c>
      <c r="B36" s="82">
        <f>SUM(B31:B35)</f>
        <v>530</v>
      </c>
      <c r="C36" s="83">
        <f t="shared" ref="C36:Z36" si="4">SUM(C31:C35)</f>
        <v>530</v>
      </c>
      <c r="D36" s="83">
        <f t="shared" si="4"/>
        <v>530</v>
      </c>
      <c r="E36" s="83">
        <f t="shared" si="4"/>
        <v>529</v>
      </c>
      <c r="F36" s="83">
        <f t="shared" si="4"/>
        <v>530</v>
      </c>
      <c r="G36" s="83">
        <f t="shared" si="4"/>
        <v>495</v>
      </c>
      <c r="H36" s="83">
        <f t="shared" si="4"/>
        <v>437.87400000000002</v>
      </c>
      <c r="I36" s="83">
        <f t="shared" si="4"/>
        <v>440</v>
      </c>
      <c r="J36" s="83">
        <f t="shared" si="4"/>
        <v>647.09100000000001</v>
      </c>
      <c r="K36" s="83">
        <f t="shared" si="4"/>
        <v>679</v>
      </c>
      <c r="L36" s="83">
        <f t="shared" si="4"/>
        <v>754</v>
      </c>
      <c r="M36" s="83">
        <f t="shared" si="4"/>
        <v>710.80600000000004</v>
      </c>
      <c r="N36" s="83">
        <f t="shared" si="4"/>
        <v>577</v>
      </c>
      <c r="O36" s="83">
        <f t="shared" si="4"/>
        <v>615.37699999999995</v>
      </c>
      <c r="P36" s="83">
        <f t="shared" si="4"/>
        <v>536.72500000000002</v>
      </c>
      <c r="Q36" s="83">
        <f t="shared" si="4"/>
        <v>622</v>
      </c>
      <c r="R36" s="83">
        <f t="shared" si="4"/>
        <v>398</v>
      </c>
      <c r="S36" s="83">
        <f t="shared" si="4"/>
        <v>517.58699999999999</v>
      </c>
      <c r="T36" s="83">
        <f t="shared" si="4"/>
        <v>238</v>
      </c>
      <c r="U36" s="83">
        <f t="shared" si="4"/>
        <v>295</v>
      </c>
      <c r="V36" s="83">
        <f t="shared" si="4"/>
        <v>292.5</v>
      </c>
      <c r="W36" s="83">
        <f t="shared" si="4"/>
        <v>385</v>
      </c>
      <c r="X36" s="83">
        <f t="shared" si="4"/>
        <v>270.90199999999999</v>
      </c>
      <c r="Y36" s="83">
        <f t="shared" si="4"/>
        <v>201.46299999999999</v>
      </c>
      <c r="Z36" s="84">
        <f t="shared" si="4"/>
        <v>0</v>
      </c>
      <c r="AA36" s="85">
        <f t="shared" si="3"/>
        <v>11762.325000000001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4837.0720000000001</v>
      </c>
      <c r="C39" s="83">
        <f t="shared" ref="C39:Z39" si="6">SUM(C10:C13)+C22+C36</f>
        <v>4743.9400000000005</v>
      </c>
      <c r="D39" s="83">
        <f t="shared" si="6"/>
        <v>4632.3969999999999</v>
      </c>
      <c r="E39" s="83">
        <f t="shared" si="6"/>
        <v>4560.9219999999996</v>
      </c>
      <c r="F39" s="83">
        <f t="shared" si="6"/>
        <v>4711.1390000000001</v>
      </c>
      <c r="G39" s="83">
        <f t="shared" si="6"/>
        <v>5117.4089999999997</v>
      </c>
      <c r="H39" s="83">
        <f t="shared" si="6"/>
        <v>5554.2920000000004</v>
      </c>
      <c r="I39" s="83">
        <f t="shared" si="6"/>
        <v>5997.0640000000003</v>
      </c>
      <c r="J39" s="83">
        <f t="shared" si="6"/>
        <v>6461.2860000000001</v>
      </c>
      <c r="K39" s="83">
        <f t="shared" si="6"/>
        <v>6575.3909999999996</v>
      </c>
      <c r="L39" s="83">
        <f t="shared" si="6"/>
        <v>6658.9639999999999</v>
      </c>
      <c r="M39" s="83">
        <f t="shared" si="6"/>
        <v>6674.1329999999998</v>
      </c>
      <c r="N39" s="83">
        <f t="shared" si="6"/>
        <v>6525.7610000000004</v>
      </c>
      <c r="O39" s="83">
        <f t="shared" si="6"/>
        <v>6294.0370000000003</v>
      </c>
      <c r="P39" s="83">
        <f t="shared" si="6"/>
        <v>6153.9549999999999</v>
      </c>
      <c r="Q39" s="83">
        <f t="shared" si="6"/>
        <v>6191.88</v>
      </c>
      <c r="R39" s="83">
        <f t="shared" si="6"/>
        <v>6302.6959999999999</v>
      </c>
      <c r="S39" s="83">
        <f t="shared" si="6"/>
        <v>6905.3540000000012</v>
      </c>
      <c r="T39" s="83">
        <f t="shared" si="6"/>
        <v>6665.018</v>
      </c>
      <c r="U39" s="83">
        <f t="shared" si="6"/>
        <v>6620.9490000000005</v>
      </c>
      <c r="V39" s="83">
        <f t="shared" si="6"/>
        <v>6225.3680000000004</v>
      </c>
      <c r="W39" s="83">
        <f t="shared" si="6"/>
        <v>5632.6610000000001</v>
      </c>
      <c r="X39" s="83">
        <f t="shared" si="6"/>
        <v>5239.9340000000002</v>
      </c>
      <c r="Y39" s="83">
        <f t="shared" si="6"/>
        <v>4561.6880000000001</v>
      </c>
      <c r="Z39" s="84">
        <f t="shared" si="6"/>
        <v>0</v>
      </c>
      <c r="AA39" s="96">
        <f>SUM(B39:Z39)</f>
        <v>139843.31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2020-11-10T12:11:58Z</dcterms:created>
  <dcterms:modified xsi:type="dcterms:W3CDTF">2020-11-10T12:11:59Z</dcterms:modified>
</cp:coreProperties>
</file>