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38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[1]SPOT_Orders_OverView_01!$A$73:$A$139</definedName>
    <definedName name="MKT_OVW_PARTICIPANTS_S">[1]SPOT_Orders_OverView_01!$A$5:$A$69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<sst xmlns="http://schemas.openxmlformats.org/spreadsheetml/2006/main" count="74" uniqueCount="41">
  <si>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09/11/2020 14:07:54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</si>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</sst>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334</c:v>
                </c:pt>
                <c:pt idx="1">
                  <c:v>334</c:v>
                </c:pt>
                <c:pt idx="2">
                  <c:v>334</c:v>
                </c:pt>
                <c:pt idx="3">
                  <c:v>334</c:v>
                </c:pt>
                <c:pt idx="4">
                  <c:v>334</c:v>
                </c:pt>
                <c:pt idx="5">
                  <c:v>334</c:v>
                </c:pt>
                <c:pt idx="6">
                  <c:v>334</c:v>
                </c:pt>
                <c:pt idx="7">
                  <c:v>334</c:v>
                </c:pt>
                <c:pt idx="8">
                  <c:v>334</c:v>
                </c:pt>
                <c:pt idx="9">
                  <c:v>334</c:v>
                </c:pt>
                <c:pt idx="10">
                  <c:v>334</c:v>
                </c:pt>
                <c:pt idx="11">
                  <c:v>334</c:v>
                </c:pt>
                <c:pt idx="12">
                  <c:v>334</c:v>
                </c:pt>
                <c:pt idx="13">
                  <c:v>334</c:v>
                </c:pt>
                <c:pt idx="14">
                  <c:v>334</c:v>
                </c:pt>
                <c:pt idx="15">
                  <c:v>334</c:v>
                </c:pt>
                <c:pt idx="16">
                  <c:v>334</c:v>
                </c:pt>
                <c:pt idx="17">
                  <c:v>334</c:v>
                </c:pt>
                <c:pt idx="18">
                  <c:v>334</c:v>
                </c:pt>
                <c:pt idx="19">
                  <c:v>334</c:v>
                </c:pt>
                <c:pt idx="20">
                  <c:v>334</c:v>
                </c:pt>
                <c:pt idx="21">
                  <c:v>334</c:v>
                </c:pt>
                <c:pt idx="22">
                  <c:v>334</c:v>
                </c:pt>
                <c:pt idx="23">
                  <c:v>334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1154.9000000000001</c:v>
                </c:pt>
                <c:pt idx="1">
                  <c:v>923.9</c:v>
                </c:pt>
                <c:pt idx="2">
                  <c:v>908.9</c:v>
                </c:pt>
                <c:pt idx="3">
                  <c:v>908.9</c:v>
                </c:pt>
                <c:pt idx="4">
                  <c:v>908.9</c:v>
                </c:pt>
                <c:pt idx="5">
                  <c:v>1199.9000000000001</c:v>
                </c:pt>
                <c:pt idx="6">
                  <c:v>1547</c:v>
                </c:pt>
                <c:pt idx="7">
                  <c:v>1824.5140000000001</c:v>
                </c:pt>
                <c:pt idx="8">
                  <c:v>2066.7709999999997</c:v>
                </c:pt>
                <c:pt idx="9">
                  <c:v>1926.6590000000001</c:v>
                </c:pt>
                <c:pt idx="10">
                  <c:v>1905.7150000000001</c:v>
                </c:pt>
                <c:pt idx="11">
                  <c:v>1913.5709999999999</c:v>
                </c:pt>
                <c:pt idx="12">
                  <c:v>2066.8820000000001</c:v>
                </c:pt>
                <c:pt idx="13">
                  <c:v>1989.65</c:v>
                </c:pt>
                <c:pt idx="14">
                  <c:v>2007.4449999999999</c:v>
                </c:pt>
                <c:pt idx="15">
                  <c:v>2037.21</c:v>
                </c:pt>
                <c:pt idx="16">
                  <c:v>2350.65</c:v>
                </c:pt>
                <c:pt idx="17">
                  <c:v>2270.9380000000001</c:v>
                </c:pt>
                <c:pt idx="18">
                  <c:v>2223.1590000000001</c:v>
                </c:pt>
                <c:pt idx="19">
                  <c:v>2250.4949999999999</c:v>
                </c:pt>
                <c:pt idx="20">
                  <c:v>2204</c:v>
                </c:pt>
                <c:pt idx="21">
                  <c:v>1996.78</c:v>
                </c:pt>
                <c:pt idx="22">
                  <c:v>1729.692</c:v>
                </c:pt>
                <c:pt idx="23">
                  <c:v>1359.0259999999998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561.39300000000003</c:v>
                </c:pt>
                <c:pt idx="1">
                  <c:v>570.74400000000003</c:v>
                </c:pt>
                <c:pt idx="2">
                  <c:v>498</c:v>
                </c:pt>
                <c:pt idx="3">
                  <c:v>444</c:v>
                </c:pt>
                <c:pt idx="4">
                  <c:v>504</c:v>
                </c:pt>
                <c:pt idx="5">
                  <c:v>642.72199999999998</c:v>
                </c:pt>
                <c:pt idx="6">
                  <c:v>911.89599999999996</c:v>
                </c:pt>
                <c:pt idx="7">
                  <c:v>697.70100000000002</c:v>
                </c:pt>
                <c:pt idx="8">
                  <c:v>320</c:v>
                </c:pt>
                <c:pt idx="9">
                  <c:v>351.84699999999998</c:v>
                </c:pt>
                <c:pt idx="10">
                  <c:v>330</c:v>
                </c:pt>
                <c:pt idx="11">
                  <c:v>417</c:v>
                </c:pt>
                <c:pt idx="12">
                  <c:v>380</c:v>
                </c:pt>
                <c:pt idx="13">
                  <c:v>330</c:v>
                </c:pt>
                <c:pt idx="14">
                  <c:v>348</c:v>
                </c:pt>
                <c:pt idx="15">
                  <c:v>451</c:v>
                </c:pt>
                <c:pt idx="16">
                  <c:v>549.32500000000005</c:v>
                </c:pt>
                <c:pt idx="17">
                  <c:v>660</c:v>
                </c:pt>
                <c:pt idx="18">
                  <c:v>755.34799999999996</c:v>
                </c:pt>
                <c:pt idx="19">
                  <c:v>936.18399999999997</c:v>
                </c:pt>
                <c:pt idx="20">
                  <c:v>925.80700000000002</c:v>
                </c:pt>
                <c:pt idx="21">
                  <c:v>443</c:v>
                </c:pt>
                <c:pt idx="22">
                  <c:v>383</c:v>
                </c:pt>
                <c:pt idx="23">
                  <c:v>430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2139.817</c:v>
                </c:pt>
                <c:pt idx="1">
                  <c:v>2184.569</c:v>
                </c:pt>
                <c:pt idx="2">
                  <c:v>2221.5009999999997</c:v>
                </c:pt>
                <c:pt idx="3">
                  <c:v>2257.7870000000003</c:v>
                </c:pt>
                <c:pt idx="4">
                  <c:v>2300.9849999999997</c:v>
                </c:pt>
                <c:pt idx="5">
                  <c:v>2339.7770000000005</c:v>
                </c:pt>
                <c:pt idx="6">
                  <c:v>2450.4720000000002</c:v>
                </c:pt>
                <c:pt idx="7">
                  <c:v>2807.5030000000006</c:v>
                </c:pt>
                <c:pt idx="8">
                  <c:v>3233.069</c:v>
                </c:pt>
                <c:pt idx="9">
                  <c:v>3536.3009999999999</c:v>
                </c:pt>
                <c:pt idx="10">
                  <c:v>3699.279</c:v>
                </c:pt>
                <c:pt idx="11">
                  <c:v>3758.0239999999999</c:v>
                </c:pt>
                <c:pt idx="12">
                  <c:v>3684.08</c:v>
                </c:pt>
                <c:pt idx="13">
                  <c:v>3527.1780000000008</c:v>
                </c:pt>
                <c:pt idx="14">
                  <c:v>3194.0159999999992</c:v>
                </c:pt>
                <c:pt idx="15">
                  <c:v>2768.4199999999996</c:v>
                </c:pt>
                <c:pt idx="16">
                  <c:v>2567.2669999999998</c:v>
                </c:pt>
                <c:pt idx="17">
                  <c:v>2556.4949999999994</c:v>
                </c:pt>
                <c:pt idx="18">
                  <c:v>2563.0800000000004</c:v>
                </c:pt>
                <c:pt idx="19">
                  <c:v>2561.0119999999997</c:v>
                </c:pt>
                <c:pt idx="20">
                  <c:v>2562.5769999999998</c:v>
                </c:pt>
                <c:pt idx="21">
                  <c:v>2563.9339999999993</c:v>
                </c:pt>
                <c:pt idx="22">
                  <c:v>2562.3939999999998</c:v>
                </c:pt>
                <c:pt idx="23">
                  <c:v>2581.2660000000001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56</c:v>
                </c:pt>
                <c:pt idx="6">
                  <c:v>56</c:v>
                </c:pt>
                <c:pt idx="7">
                  <c:v>65</c:v>
                </c:pt>
                <c:pt idx="8">
                  <c:v>115</c:v>
                </c:pt>
                <c:pt idx="9">
                  <c:v>79</c:v>
                </c:pt>
                <c:pt idx="10">
                  <c:v>79</c:v>
                </c:pt>
                <c:pt idx="11">
                  <c:v>79</c:v>
                </c:pt>
                <c:pt idx="12">
                  <c:v>140</c:v>
                </c:pt>
                <c:pt idx="13">
                  <c:v>126</c:v>
                </c:pt>
                <c:pt idx="14">
                  <c:v>65</c:v>
                </c:pt>
                <c:pt idx="15">
                  <c:v>65</c:v>
                </c:pt>
                <c:pt idx="16">
                  <c:v>65</c:v>
                </c:pt>
                <c:pt idx="17">
                  <c:v>576</c:v>
                </c:pt>
                <c:pt idx="18">
                  <c:v>429</c:v>
                </c:pt>
                <c:pt idx="19">
                  <c:v>234</c:v>
                </c:pt>
                <c:pt idx="20">
                  <c:v>76</c:v>
                </c:pt>
                <c:pt idx="21">
                  <c:v>126</c:v>
                </c:pt>
                <c:pt idx="22">
                  <c:v>106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45595384"/>
        <c:axId val="3455957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4220.1099999999997</c:v>
                </c:pt>
                <c:pt idx="1">
                  <c:v>4043.2130000000002</c:v>
                </c:pt>
                <c:pt idx="2">
                  <c:v>3992.4009999999998</c:v>
                </c:pt>
                <c:pt idx="3">
                  <c:v>3974.6869999999999</c:v>
                </c:pt>
                <c:pt idx="4">
                  <c:v>4077.8850000000002</c:v>
                </c:pt>
                <c:pt idx="5">
                  <c:v>4572.3990000000003</c:v>
                </c:pt>
                <c:pt idx="6">
                  <c:v>5299.3680000000004</c:v>
                </c:pt>
                <c:pt idx="7">
                  <c:v>5728.7179999999998</c:v>
                </c:pt>
                <c:pt idx="8">
                  <c:v>6068.84</c:v>
                </c:pt>
                <c:pt idx="9">
                  <c:v>6227.8069999999998</c:v>
                </c:pt>
                <c:pt idx="10">
                  <c:v>6347.9939999999997</c:v>
                </c:pt>
                <c:pt idx="11">
                  <c:v>6501.5950000000003</c:v>
                </c:pt>
                <c:pt idx="12">
                  <c:v>6604.9620000000004</c:v>
                </c:pt>
                <c:pt idx="13">
                  <c:v>6306.8280000000004</c:v>
                </c:pt>
                <c:pt idx="14">
                  <c:v>5948.4610000000002</c:v>
                </c:pt>
                <c:pt idx="15">
                  <c:v>5655.63</c:v>
                </c:pt>
                <c:pt idx="16">
                  <c:v>5866.2420000000002</c:v>
                </c:pt>
                <c:pt idx="17">
                  <c:v>6397.433</c:v>
                </c:pt>
                <c:pt idx="18">
                  <c:v>6304.5870000000004</c:v>
                </c:pt>
                <c:pt idx="19">
                  <c:v>6315.6909999999998</c:v>
                </c:pt>
                <c:pt idx="20">
                  <c:v>6102.384</c:v>
                </c:pt>
                <c:pt idx="21">
                  <c:v>5463.7139999999999</c:v>
                </c:pt>
                <c:pt idx="22">
                  <c:v>5115.0860000000002</c:v>
                </c:pt>
                <c:pt idx="23">
                  <c:v>4734.2920000000004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5595384"/>
        <c:axId val="3455957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37.729999999999997</c:v>
                </c:pt>
                <c:pt idx="1">
                  <c:v>36.630000000000003</c:v>
                </c:pt>
                <c:pt idx="2">
                  <c:v>33.49</c:v>
                </c:pt>
                <c:pt idx="3">
                  <c:v>33.03</c:v>
                </c:pt>
                <c:pt idx="4">
                  <c:v>34.08</c:v>
                </c:pt>
                <c:pt idx="5">
                  <c:v>37.909999999999997</c:v>
                </c:pt>
                <c:pt idx="6">
                  <c:v>51.8</c:v>
                </c:pt>
                <c:pt idx="7">
                  <c:v>55.87</c:v>
                </c:pt>
                <c:pt idx="8">
                  <c:v>55.23</c:v>
                </c:pt>
                <c:pt idx="9">
                  <c:v>52.26</c:v>
                </c:pt>
                <c:pt idx="10">
                  <c:v>46.4</c:v>
                </c:pt>
                <c:pt idx="11">
                  <c:v>45.52</c:v>
                </c:pt>
                <c:pt idx="12">
                  <c:v>43.95</c:v>
                </c:pt>
                <c:pt idx="13">
                  <c:v>44.3</c:v>
                </c:pt>
                <c:pt idx="14">
                  <c:v>47.34</c:v>
                </c:pt>
                <c:pt idx="15">
                  <c:v>53.18</c:v>
                </c:pt>
                <c:pt idx="16">
                  <c:v>57.55</c:v>
                </c:pt>
                <c:pt idx="17">
                  <c:v>70.98</c:v>
                </c:pt>
                <c:pt idx="18">
                  <c:v>69.89</c:v>
                </c:pt>
                <c:pt idx="19">
                  <c:v>67.650000000000006</c:v>
                </c:pt>
                <c:pt idx="20">
                  <c:v>60.23</c:v>
                </c:pt>
                <c:pt idx="21">
                  <c:v>47.67</c:v>
                </c:pt>
                <c:pt idx="22">
                  <c:v>44.12</c:v>
                </c:pt>
                <c:pt idx="23">
                  <c:v>36.950000000000003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5596560"/>
        <c:axId val="345596168"/>
      </c:lineChart>
      <c:catAx>
        <c:axId val="345595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5595776"/>
        <c:crosses val="autoZero"/>
        <c:auto val="1"/>
        <c:lblAlgn val="ctr"/>
        <c:lblOffset val="100"/>
        <c:noMultiLvlLbl val="0"/>
      </c:catAx>
      <c:valAx>
        <c:axId val="345595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5595384"/>
        <c:crosses val="autoZero"/>
        <c:crossBetween val="between"/>
      </c:valAx>
      <c:valAx>
        <c:axId val="3455961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5596560"/>
        <c:crosses val="max"/>
        <c:crossBetween val="between"/>
      </c:valAx>
      <c:catAx>
        <c:axId val="3455965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5596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MKT_Participation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44145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44145</v>
          </cell>
        </row>
        <row r="4">
          <cell r="C4" t="str">
            <v>DAM</v>
          </cell>
        </row>
        <row r="19">
          <cell r="C19">
            <v>8016</v>
          </cell>
        </row>
        <row r="20">
          <cell r="C20">
            <v>41675.55700000003</v>
          </cell>
        </row>
        <row r="21">
          <cell r="C21">
            <v>2717</v>
          </cell>
        </row>
        <row r="22">
          <cell r="C22">
            <v>12840.967000000002</v>
          </cell>
        </row>
        <row r="23">
          <cell r="C23">
            <v>66620.803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21925.139999999996</v>
          </cell>
        </row>
        <row r="32">
          <cell r="C32">
            <v>27747.018</v>
          </cell>
        </row>
        <row r="33">
          <cell r="C33">
            <v>71790.569999999992</v>
          </cell>
        </row>
        <row r="34">
          <cell r="C34">
            <v>660</v>
          </cell>
        </row>
        <row r="35">
          <cell r="C35">
            <v>6750.5989999999983</v>
          </cell>
        </row>
        <row r="36">
          <cell r="C36">
            <v>2997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</sheetData>
      <sheetData sheetId="4"/>
      <sheetData sheetId="5"/>
      <sheetData sheetId="6"/>
      <sheetData sheetId="7"/>
      <sheetData sheetId="8"/>
      <sheetData sheetId="9">
        <row r="7">
          <cell r="B7">
            <v>37.729999999999997</v>
          </cell>
          <cell r="C7">
            <v>36.630000000000003</v>
          </cell>
          <cell r="D7">
            <v>33.49</v>
          </cell>
          <cell r="E7">
            <v>33.03</v>
          </cell>
          <cell r="F7">
            <v>34.08</v>
          </cell>
          <cell r="G7">
            <v>37.909999999999997</v>
          </cell>
          <cell r="H7">
            <v>51.8</v>
          </cell>
          <cell r="I7">
            <v>55.87</v>
          </cell>
          <cell r="J7">
            <v>55.23</v>
          </cell>
          <cell r="K7">
            <v>52.26</v>
          </cell>
          <cell r="L7">
            <v>46.4</v>
          </cell>
          <cell r="M7">
            <v>45.52</v>
          </cell>
          <cell r="N7">
            <v>43.95</v>
          </cell>
          <cell r="O7">
            <v>44.3</v>
          </cell>
          <cell r="P7">
            <v>47.34</v>
          </cell>
          <cell r="Q7">
            <v>53.18</v>
          </cell>
          <cell r="R7">
            <v>57.55</v>
          </cell>
          <cell r="S7">
            <v>70.98</v>
          </cell>
          <cell r="T7">
            <v>69.89</v>
          </cell>
          <cell r="U7">
            <v>67.650000000000006</v>
          </cell>
          <cell r="V7">
            <v>60.23</v>
          </cell>
          <cell r="W7">
            <v>47.67</v>
          </cell>
          <cell r="X7">
            <v>44.12</v>
          </cell>
          <cell r="Y7">
            <v>36.950000000000003</v>
          </cell>
        </row>
        <row r="12">
          <cell r="B12">
            <v>180</v>
          </cell>
          <cell r="C12">
            <v>180</v>
          </cell>
          <cell r="D12">
            <v>180</v>
          </cell>
          <cell r="E12">
            <v>180</v>
          </cell>
          <cell r="F12">
            <v>180</v>
          </cell>
          <cell r="G12">
            <v>180</v>
          </cell>
          <cell r="H12">
            <v>180</v>
          </cell>
          <cell r="I12">
            <v>180</v>
          </cell>
          <cell r="J12">
            <v>180</v>
          </cell>
          <cell r="K12">
            <v>180</v>
          </cell>
          <cell r="L12">
            <v>180</v>
          </cell>
          <cell r="M12">
            <v>180</v>
          </cell>
          <cell r="N12">
            <v>180</v>
          </cell>
          <cell r="O12">
            <v>180</v>
          </cell>
          <cell r="P12">
            <v>180</v>
          </cell>
          <cell r="Q12">
            <v>180</v>
          </cell>
          <cell r="R12">
            <v>180</v>
          </cell>
          <cell r="S12">
            <v>180</v>
          </cell>
          <cell r="T12">
            <v>180</v>
          </cell>
          <cell r="U12">
            <v>180</v>
          </cell>
          <cell r="V12">
            <v>180</v>
          </cell>
          <cell r="W12">
            <v>180</v>
          </cell>
          <cell r="X12">
            <v>180</v>
          </cell>
          <cell r="Y12">
            <v>180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25">
          <cell r="B25">
            <v>413</v>
          </cell>
          <cell r="C25">
            <v>182</v>
          </cell>
          <cell r="D25">
            <v>182</v>
          </cell>
          <cell r="E25">
            <v>182</v>
          </cell>
          <cell r="F25">
            <v>182</v>
          </cell>
          <cell r="G25">
            <v>413</v>
          </cell>
          <cell r="H25">
            <v>413</v>
          </cell>
          <cell r="I25">
            <v>413</v>
          </cell>
          <cell r="J25">
            <v>410</v>
          </cell>
          <cell r="K25">
            <v>410</v>
          </cell>
          <cell r="L25">
            <v>407</v>
          </cell>
          <cell r="M25">
            <v>407</v>
          </cell>
          <cell r="N25">
            <v>407</v>
          </cell>
          <cell r="O25">
            <v>407</v>
          </cell>
          <cell r="P25">
            <v>407</v>
          </cell>
          <cell r="Q25">
            <v>407</v>
          </cell>
          <cell r="R25">
            <v>410</v>
          </cell>
          <cell r="S25">
            <v>410</v>
          </cell>
          <cell r="T25">
            <v>410</v>
          </cell>
          <cell r="U25">
            <v>413</v>
          </cell>
          <cell r="V25">
            <v>413</v>
          </cell>
          <cell r="W25">
            <v>413</v>
          </cell>
          <cell r="X25">
            <v>413</v>
          </cell>
          <cell r="Y25">
            <v>360.12599999999998</v>
          </cell>
        </row>
        <row r="26">
          <cell r="N26">
            <v>90</v>
          </cell>
          <cell r="O26">
            <v>110</v>
          </cell>
          <cell r="P26">
            <v>110</v>
          </cell>
          <cell r="Q26">
            <v>110</v>
          </cell>
          <cell r="R26">
            <v>95</v>
          </cell>
        </row>
        <row r="27">
          <cell r="I27">
            <v>220</v>
          </cell>
          <cell r="J27">
            <v>346</v>
          </cell>
          <cell r="K27">
            <v>345</v>
          </cell>
          <cell r="L27">
            <v>343</v>
          </cell>
          <cell r="M27">
            <v>343</v>
          </cell>
          <cell r="N27">
            <v>343</v>
          </cell>
          <cell r="O27">
            <v>343</v>
          </cell>
          <cell r="P27">
            <v>343</v>
          </cell>
          <cell r="Q27">
            <v>344</v>
          </cell>
          <cell r="R27">
            <v>345</v>
          </cell>
          <cell r="S27">
            <v>346</v>
          </cell>
          <cell r="T27">
            <v>350</v>
          </cell>
          <cell r="U27">
            <v>350</v>
          </cell>
          <cell r="V27">
            <v>350</v>
          </cell>
          <cell r="W27">
            <v>350</v>
          </cell>
          <cell r="X27">
            <v>350</v>
          </cell>
          <cell r="Y27">
            <v>250</v>
          </cell>
        </row>
        <row r="28">
          <cell r="B28">
            <v>229</v>
          </cell>
          <cell r="C28">
            <v>229</v>
          </cell>
          <cell r="D28">
            <v>229</v>
          </cell>
          <cell r="E28">
            <v>229</v>
          </cell>
          <cell r="F28">
            <v>229</v>
          </cell>
          <cell r="G28">
            <v>229</v>
          </cell>
          <cell r="H28">
            <v>229</v>
          </cell>
          <cell r="I28">
            <v>229</v>
          </cell>
          <cell r="J28">
            <v>366.666</v>
          </cell>
          <cell r="K28">
            <v>229</v>
          </cell>
          <cell r="L28">
            <v>229</v>
          </cell>
          <cell r="M28">
            <v>229</v>
          </cell>
          <cell r="N28">
            <v>229</v>
          </cell>
          <cell r="O28">
            <v>229</v>
          </cell>
          <cell r="P28">
            <v>229</v>
          </cell>
          <cell r="Q28">
            <v>229</v>
          </cell>
          <cell r="R28">
            <v>415</v>
          </cell>
          <cell r="S28">
            <v>415</v>
          </cell>
          <cell r="T28">
            <v>416</v>
          </cell>
          <cell r="U28">
            <v>416</v>
          </cell>
          <cell r="V28">
            <v>416</v>
          </cell>
          <cell r="W28">
            <v>229</v>
          </cell>
          <cell r="X28">
            <v>229</v>
          </cell>
          <cell r="Y28">
            <v>229</v>
          </cell>
        </row>
        <row r="35">
          <cell r="B35">
            <v>225</v>
          </cell>
          <cell r="C35">
            <v>225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287.10000000000002</v>
          </cell>
          <cell r="I35">
            <v>294.61399999999998</v>
          </cell>
          <cell r="J35">
            <v>305.20499999999998</v>
          </cell>
          <cell r="K35">
            <v>292.75900000000001</v>
          </cell>
          <cell r="L35">
            <v>247.815</v>
          </cell>
          <cell r="M35">
            <v>255.67099999999999</v>
          </cell>
          <cell r="N35">
            <v>234.982</v>
          </cell>
          <cell r="O35">
            <v>236.75</v>
          </cell>
          <cell r="P35">
            <v>229.54499999999999</v>
          </cell>
          <cell r="Q35">
            <v>309.31</v>
          </cell>
          <cell r="R35">
            <v>300.75</v>
          </cell>
          <cell r="S35">
            <v>313.03800000000001</v>
          </cell>
          <cell r="T35">
            <v>314.25900000000001</v>
          </cell>
          <cell r="U35">
            <v>312.59500000000003</v>
          </cell>
          <cell r="V35">
            <v>304.10000000000002</v>
          </cell>
          <cell r="W35">
            <v>295.88</v>
          </cell>
          <cell r="X35">
            <v>245.83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258</v>
          </cell>
          <cell r="I37">
            <v>307</v>
          </cell>
          <cell r="J37">
            <v>286</v>
          </cell>
          <cell r="K37">
            <v>266</v>
          </cell>
          <cell r="L37">
            <v>276</v>
          </cell>
          <cell r="M37">
            <v>296</v>
          </cell>
          <cell r="N37">
            <v>379</v>
          </cell>
          <cell r="O37">
            <v>324</v>
          </cell>
          <cell r="P37">
            <v>317</v>
          </cell>
          <cell r="Q37">
            <v>275</v>
          </cell>
          <cell r="R37">
            <v>330</v>
          </cell>
          <cell r="S37">
            <v>331</v>
          </cell>
          <cell r="T37">
            <v>302</v>
          </cell>
          <cell r="U37">
            <v>331</v>
          </cell>
          <cell r="V37">
            <v>331</v>
          </cell>
          <cell r="W37">
            <v>317</v>
          </cell>
          <cell r="X37">
            <v>160</v>
          </cell>
        </row>
        <row r="38">
          <cell r="G38">
            <v>60</v>
          </cell>
          <cell r="H38">
            <v>232</v>
          </cell>
          <cell r="I38">
            <v>233</v>
          </cell>
          <cell r="J38">
            <v>225</v>
          </cell>
          <cell r="K38">
            <v>256</v>
          </cell>
          <cell r="L38">
            <v>275</v>
          </cell>
          <cell r="M38">
            <v>255</v>
          </cell>
          <cell r="N38">
            <v>256</v>
          </cell>
          <cell r="O38">
            <v>212</v>
          </cell>
          <cell r="P38">
            <v>244</v>
          </cell>
          <cell r="Q38">
            <v>235</v>
          </cell>
          <cell r="R38">
            <v>327</v>
          </cell>
          <cell r="S38">
            <v>328</v>
          </cell>
          <cell r="T38">
            <v>303</v>
          </cell>
          <cell r="U38">
            <v>300</v>
          </cell>
          <cell r="V38">
            <v>262</v>
          </cell>
          <cell r="W38">
            <v>264</v>
          </cell>
          <cell r="X38">
            <v>203.96199999999999</v>
          </cell>
          <cell r="Y38">
            <v>182</v>
          </cell>
        </row>
        <row r="40">
          <cell r="I40">
            <v>20</v>
          </cell>
          <cell r="J40">
            <v>20</v>
          </cell>
          <cell r="K40">
            <v>20</v>
          </cell>
          <cell r="L40">
            <v>20</v>
          </cell>
          <cell r="M40">
            <v>20</v>
          </cell>
          <cell r="N40">
            <v>20</v>
          </cell>
          <cell r="O40">
            <v>20</v>
          </cell>
          <cell r="P40">
            <v>20</v>
          </cell>
          <cell r="Q40">
            <v>20</v>
          </cell>
          <cell r="R40">
            <v>20</v>
          </cell>
          <cell r="S40">
            <v>84</v>
          </cell>
          <cell r="T40">
            <v>84</v>
          </cell>
          <cell r="U40">
            <v>84</v>
          </cell>
          <cell r="V40">
            <v>20</v>
          </cell>
          <cell r="W40">
            <v>20</v>
          </cell>
        </row>
        <row r="41">
          <cell r="I41">
            <v>15</v>
          </cell>
          <cell r="J41">
            <v>15</v>
          </cell>
          <cell r="K41">
            <v>15</v>
          </cell>
          <cell r="L41">
            <v>15</v>
          </cell>
          <cell r="M41">
            <v>15</v>
          </cell>
          <cell r="N41">
            <v>15</v>
          </cell>
          <cell r="O41">
            <v>15</v>
          </cell>
          <cell r="P41">
            <v>15</v>
          </cell>
          <cell r="Q41">
            <v>15</v>
          </cell>
          <cell r="R41">
            <v>15</v>
          </cell>
          <cell r="S41">
            <v>80</v>
          </cell>
          <cell r="T41">
            <v>78</v>
          </cell>
          <cell r="U41">
            <v>15</v>
          </cell>
        </row>
        <row r="42">
          <cell r="J42">
            <v>50</v>
          </cell>
          <cell r="W42">
            <v>50</v>
          </cell>
          <cell r="X42">
            <v>50</v>
          </cell>
        </row>
        <row r="43">
          <cell r="S43">
            <v>52</v>
          </cell>
          <cell r="T43">
            <v>48</v>
          </cell>
        </row>
        <row r="44">
          <cell r="S44">
            <v>110</v>
          </cell>
          <cell r="T44">
            <v>84</v>
          </cell>
        </row>
        <row r="45">
          <cell r="S45">
            <v>90</v>
          </cell>
        </row>
        <row r="46">
          <cell r="N46">
            <v>35</v>
          </cell>
          <cell r="O46">
            <v>35</v>
          </cell>
        </row>
        <row r="49">
          <cell r="S49">
            <v>30</v>
          </cell>
          <cell r="T49">
            <v>105</v>
          </cell>
          <cell r="U49">
            <v>105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V50">
            <v>26</v>
          </cell>
          <cell r="W50">
            <v>26</v>
          </cell>
          <cell r="X50">
            <v>26</v>
          </cell>
        </row>
        <row r="53">
          <cell r="S53">
            <v>100</v>
          </cell>
        </row>
        <row r="54">
          <cell r="B54">
            <v>30</v>
          </cell>
          <cell r="C54">
            <v>30</v>
          </cell>
          <cell r="D54">
            <v>30</v>
          </cell>
          <cell r="E54">
            <v>30</v>
          </cell>
          <cell r="F54">
            <v>30</v>
          </cell>
          <cell r="G54">
            <v>30</v>
          </cell>
          <cell r="H54">
            <v>30</v>
          </cell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  <cell r="X54">
            <v>30</v>
          </cell>
          <cell r="Y54">
            <v>30</v>
          </cell>
        </row>
        <row r="57">
          <cell r="K57">
            <v>14</v>
          </cell>
          <cell r="L57">
            <v>14</v>
          </cell>
          <cell r="M57">
            <v>14</v>
          </cell>
          <cell r="N57">
            <v>14</v>
          </cell>
        </row>
        <row r="59">
          <cell r="B59">
            <v>2139.817</v>
          </cell>
          <cell r="C59">
            <v>2184.569</v>
          </cell>
          <cell r="D59">
            <v>2221.5009999999997</v>
          </cell>
          <cell r="E59">
            <v>2257.7870000000003</v>
          </cell>
          <cell r="F59">
            <v>2300.9849999999997</v>
          </cell>
          <cell r="G59">
            <v>2339.7770000000005</v>
          </cell>
          <cell r="H59">
            <v>2450.4720000000002</v>
          </cell>
          <cell r="I59">
            <v>2807.5030000000006</v>
          </cell>
          <cell r="J59">
            <v>3233.069</v>
          </cell>
          <cell r="K59">
            <v>3536.3009999999999</v>
          </cell>
          <cell r="L59">
            <v>3699.279</v>
          </cell>
          <cell r="M59">
            <v>3758.0239999999999</v>
          </cell>
          <cell r="N59">
            <v>3684.08</v>
          </cell>
          <cell r="O59">
            <v>3527.1780000000008</v>
          </cell>
          <cell r="P59">
            <v>3194.0159999999992</v>
          </cell>
          <cell r="Q59">
            <v>2768.4199999999996</v>
          </cell>
          <cell r="R59">
            <v>2567.2669999999998</v>
          </cell>
          <cell r="S59">
            <v>2556.4949999999994</v>
          </cell>
          <cell r="T59">
            <v>2563.0800000000004</v>
          </cell>
          <cell r="U59">
            <v>2561.0119999999997</v>
          </cell>
          <cell r="V59">
            <v>2562.5769999999998</v>
          </cell>
          <cell r="W59">
            <v>2563.9339999999993</v>
          </cell>
          <cell r="X59">
            <v>2562.3939999999998</v>
          </cell>
          <cell r="Y59">
            <v>2581.2660000000001</v>
          </cell>
        </row>
        <row r="72">
          <cell r="B72">
            <v>196</v>
          </cell>
          <cell r="C72">
            <v>196</v>
          </cell>
          <cell r="D72">
            <v>196</v>
          </cell>
          <cell r="E72">
            <v>150</v>
          </cell>
          <cell r="F72">
            <v>211</v>
          </cell>
          <cell r="G72">
            <v>211</v>
          </cell>
          <cell r="H72">
            <v>167.89600000000002</v>
          </cell>
          <cell r="I72">
            <v>84.557000000000002</v>
          </cell>
          <cell r="J72">
            <v>37</v>
          </cell>
          <cell r="K72">
            <v>97</v>
          </cell>
          <cell r="L72">
            <v>37</v>
          </cell>
          <cell r="M72">
            <v>37</v>
          </cell>
          <cell r="N72">
            <v>37</v>
          </cell>
          <cell r="O72">
            <v>37</v>
          </cell>
          <cell r="P72">
            <v>37</v>
          </cell>
          <cell r="Q72">
            <v>66</v>
          </cell>
          <cell r="R72">
            <v>66</v>
          </cell>
          <cell r="S72">
            <v>124</v>
          </cell>
          <cell r="T72">
            <v>152</v>
          </cell>
          <cell r="U72">
            <v>219.184</v>
          </cell>
          <cell r="V72">
            <v>248</v>
          </cell>
          <cell r="W72">
            <v>90</v>
          </cell>
          <cell r="X72">
            <v>52</v>
          </cell>
          <cell r="Y72">
            <v>140</v>
          </cell>
        </row>
        <row r="73">
          <cell r="B73">
            <v>156</v>
          </cell>
          <cell r="C73">
            <v>141</v>
          </cell>
          <cell r="D73">
            <v>116</v>
          </cell>
          <cell r="E73">
            <v>116</v>
          </cell>
          <cell r="F73">
            <v>111</v>
          </cell>
          <cell r="G73">
            <v>132.72200000000001</v>
          </cell>
          <cell r="H73">
            <v>246</v>
          </cell>
          <cell r="I73">
            <v>222</v>
          </cell>
          <cell r="J73">
            <v>82</v>
          </cell>
          <cell r="K73">
            <v>82</v>
          </cell>
          <cell r="L73">
            <v>82</v>
          </cell>
          <cell r="M73">
            <v>82</v>
          </cell>
          <cell r="N73">
            <v>82</v>
          </cell>
          <cell r="O73">
            <v>97</v>
          </cell>
          <cell r="P73">
            <v>115</v>
          </cell>
          <cell r="Q73">
            <v>132</v>
          </cell>
          <cell r="R73">
            <v>136</v>
          </cell>
          <cell r="S73">
            <v>152</v>
          </cell>
          <cell r="T73">
            <v>172</v>
          </cell>
          <cell r="U73">
            <v>246</v>
          </cell>
          <cell r="V73">
            <v>246</v>
          </cell>
          <cell r="W73">
            <v>152</v>
          </cell>
          <cell r="X73">
            <v>145</v>
          </cell>
          <cell r="Y73">
            <v>119</v>
          </cell>
        </row>
        <row r="75">
          <cell r="B75">
            <v>116</v>
          </cell>
          <cell r="C75">
            <v>116</v>
          </cell>
          <cell r="D75">
            <v>116</v>
          </cell>
          <cell r="E75">
            <v>116</v>
          </cell>
          <cell r="F75">
            <v>116</v>
          </cell>
          <cell r="G75">
            <v>116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116</v>
          </cell>
        </row>
        <row r="76">
          <cell r="B76">
            <v>93.393000000000001</v>
          </cell>
          <cell r="C76">
            <v>117.744</v>
          </cell>
          <cell r="D76">
            <v>70</v>
          </cell>
          <cell r="E76">
            <v>62</v>
          </cell>
          <cell r="F76">
            <v>66</v>
          </cell>
          <cell r="G76">
            <v>183</v>
          </cell>
          <cell r="H76">
            <v>382</v>
          </cell>
          <cell r="I76">
            <v>275.14400000000001</v>
          </cell>
          <cell r="J76">
            <v>85</v>
          </cell>
          <cell r="K76">
            <v>56.847000000000001</v>
          </cell>
          <cell r="L76">
            <v>95</v>
          </cell>
          <cell r="M76">
            <v>182</v>
          </cell>
          <cell r="N76">
            <v>145</v>
          </cell>
          <cell r="O76">
            <v>80</v>
          </cell>
          <cell r="P76">
            <v>80</v>
          </cell>
          <cell r="Q76">
            <v>137</v>
          </cell>
          <cell r="R76">
            <v>231.32499999999999</v>
          </cell>
          <cell r="S76">
            <v>268</v>
          </cell>
          <cell r="T76">
            <v>315.34800000000001</v>
          </cell>
          <cell r="U76">
            <v>355</v>
          </cell>
          <cell r="V76">
            <v>315.80700000000002</v>
          </cell>
          <cell r="W76">
            <v>85</v>
          </cell>
          <cell r="X76">
            <v>70</v>
          </cell>
          <cell r="Y76">
            <v>55</v>
          </cell>
        </row>
      </sheetData>
      <sheetData sheetId="10">
        <row r="64">
          <cell r="B64">
            <v>999.56</v>
          </cell>
          <cell r="C64">
            <v>1015.65</v>
          </cell>
          <cell r="D64">
            <v>1026.731</v>
          </cell>
          <cell r="E64">
            <v>1026.6489999999999</v>
          </cell>
          <cell r="F64">
            <v>1027.019</v>
          </cell>
          <cell r="G64">
            <v>1023.35</v>
          </cell>
          <cell r="H64">
            <v>1006.975</v>
          </cell>
          <cell r="I64">
            <v>988.33699999999999</v>
          </cell>
          <cell r="J64">
            <v>958.62599999999998</v>
          </cell>
          <cell r="K64">
            <v>920.52700000000004</v>
          </cell>
          <cell r="L64">
            <v>823.39300000000003</v>
          </cell>
          <cell r="M64">
            <v>796.92</v>
          </cell>
          <cell r="N64">
            <v>777.73800000000006</v>
          </cell>
          <cell r="O64">
            <v>771.44799999999998</v>
          </cell>
          <cell r="P64">
            <v>831.16200000000003</v>
          </cell>
          <cell r="Q64">
            <v>834.45600000000002</v>
          </cell>
          <cell r="R64">
            <v>849.01599999999996</v>
          </cell>
          <cell r="S64">
            <v>934.15800000000002</v>
          </cell>
          <cell r="T64">
            <v>871.03</v>
          </cell>
          <cell r="U64">
            <v>873.60899999999992</v>
          </cell>
          <cell r="V64">
            <v>876.02800000000002</v>
          </cell>
          <cell r="W64">
            <v>901.26400000000001</v>
          </cell>
          <cell r="X64">
            <v>812.71500000000003</v>
          </cell>
          <cell r="Y64">
            <v>978.779</v>
          </cell>
        </row>
        <row r="65">
          <cell r="B65">
            <v>871.20199999999988</v>
          </cell>
          <cell r="C65">
            <v>860.34700000000009</v>
          </cell>
          <cell r="D65">
            <v>843.67199999999991</v>
          </cell>
          <cell r="E65">
            <v>846.3180000000001</v>
          </cell>
          <cell r="F65">
            <v>882.899</v>
          </cell>
          <cell r="G65">
            <v>1000.2610000000002</v>
          </cell>
          <cell r="H65">
            <v>1190.6949999999999</v>
          </cell>
          <cell r="I65">
            <v>1305.1849999999997</v>
          </cell>
          <cell r="J65">
            <v>1356.4649999999997</v>
          </cell>
          <cell r="K65">
            <v>1390.5209999999997</v>
          </cell>
          <cell r="L65">
            <v>1397.0360000000003</v>
          </cell>
          <cell r="M65">
            <v>1406.953</v>
          </cell>
          <cell r="N65">
            <v>1394.5939999999998</v>
          </cell>
          <cell r="O65">
            <v>1355.373</v>
          </cell>
          <cell r="P65">
            <v>1287.739</v>
          </cell>
          <cell r="Q65">
            <v>1240.1480000000001</v>
          </cell>
          <cell r="R65">
            <v>1233.7599999999998</v>
          </cell>
          <cell r="S65">
            <v>1240.502</v>
          </cell>
          <cell r="T65">
            <v>1233.0350000000001</v>
          </cell>
          <cell r="U65">
            <v>1226.242</v>
          </cell>
          <cell r="V65">
            <v>1176.7119999999998</v>
          </cell>
          <cell r="W65">
            <v>1061.1310000000001</v>
          </cell>
          <cell r="X65">
            <v>1010.9349999999998</v>
          </cell>
          <cell r="Y65">
            <v>935.29299999999989</v>
          </cell>
        </row>
        <row r="66">
          <cell r="B66">
            <v>1927.098</v>
          </cell>
          <cell r="C66">
            <v>1856.7160000000001</v>
          </cell>
          <cell r="D66">
            <v>1738.5700000000004</v>
          </cell>
          <cell r="E66">
            <v>1703.1859999999999</v>
          </cell>
          <cell r="F66">
            <v>1847.9180000000001</v>
          </cell>
          <cell r="G66">
            <v>2249.2880000000005</v>
          </cell>
          <cell r="H66">
            <v>2910.6980000000003</v>
          </cell>
          <cell r="I66">
            <v>3154.1960000000004</v>
          </cell>
          <cell r="J66">
            <v>3281.194</v>
          </cell>
          <cell r="K66">
            <v>3442.759</v>
          </cell>
          <cell r="L66">
            <v>3489.4480000000003</v>
          </cell>
          <cell r="M66">
            <v>3600.9360000000006</v>
          </cell>
          <cell r="N66">
            <v>3531.319</v>
          </cell>
          <cell r="O66">
            <v>3347.2369999999996</v>
          </cell>
          <cell r="P66">
            <v>3196.8069999999998</v>
          </cell>
          <cell r="Q66">
            <v>3183.7949999999996</v>
          </cell>
          <cell r="R66">
            <v>3441.4659999999999</v>
          </cell>
          <cell r="S66">
            <v>3747.5049999999997</v>
          </cell>
          <cell r="T66">
            <v>3856.5219999999999</v>
          </cell>
          <cell r="U66">
            <v>3955.34</v>
          </cell>
          <cell r="V66">
            <v>3780.1440000000007</v>
          </cell>
          <cell r="W66">
            <v>3239.3930000000005</v>
          </cell>
          <cell r="X66">
            <v>2958.17</v>
          </cell>
          <cell r="Y66">
            <v>2350.8649999999998</v>
          </cell>
        </row>
        <row r="67">
          <cell r="B67">
            <v>110</v>
          </cell>
          <cell r="C67">
            <v>110</v>
          </cell>
          <cell r="D67">
            <v>110</v>
          </cell>
          <cell r="E67">
            <v>110</v>
          </cell>
          <cell r="F67">
            <v>110</v>
          </cell>
          <cell r="G67">
            <v>110</v>
          </cell>
        </row>
        <row r="68">
          <cell r="B68">
            <v>116.5</v>
          </cell>
          <cell r="C68">
            <v>115.5</v>
          </cell>
          <cell r="D68">
            <v>113.5</v>
          </cell>
          <cell r="E68">
            <v>113</v>
          </cell>
          <cell r="F68">
            <v>117.5</v>
          </cell>
          <cell r="G68">
            <v>119.5</v>
          </cell>
          <cell r="H68">
            <v>122</v>
          </cell>
          <cell r="I68">
            <v>123</v>
          </cell>
          <cell r="J68">
            <v>121</v>
          </cell>
          <cell r="K68">
            <v>121</v>
          </cell>
          <cell r="L68">
            <v>119</v>
          </cell>
          <cell r="M68">
            <v>119.5</v>
          </cell>
          <cell r="N68">
            <v>120</v>
          </cell>
          <cell r="O68">
            <v>120</v>
          </cell>
          <cell r="P68">
            <v>122</v>
          </cell>
          <cell r="Q68">
            <v>127.5</v>
          </cell>
          <cell r="R68">
            <v>138</v>
          </cell>
          <cell r="S68">
            <v>145.5</v>
          </cell>
          <cell r="T68">
            <v>147</v>
          </cell>
          <cell r="U68">
            <v>145.5</v>
          </cell>
          <cell r="V68">
            <v>139.5</v>
          </cell>
          <cell r="W68">
            <v>128</v>
          </cell>
          <cell r="X68">
            <v>123</v>
          </cell>
          <cell r="Y68">
            <v>120</v>
          </cell>
        </row>
        <row r="72">
          <cell r="B72">
            <v>30</v>
          </cell>
          <cell r="C72">
            <v>30</v>
          </cell>
          <cell r="D72">
            <v>30</v>
          </cell>
          <cell r="E72">
            <v>30</v>
          </cell>
          <cell r="F72">
            <v>30</v>
          </cell>
          <cell r="G72">
            <v>30</v>
          </cell>
          <cell r="H72">
            <v>35</v>
          </cell>
          <cell r="I72">
            <v>40</v>
          </cell>
          <cell r="J72">
            <v>45</v>
          </cell>
          <cell r="K72">
            <v>46</v>
          </cell>
          <cell r="L72">
            <v>75</v>
          </cell>
          <cell r="M72">
            <v>160</v>
          </cell>
          <cell r="N72">
            <v>180</v>
          </cell>
          <cell r="O72">
            <v>158.63999999999999</v>
          </cell>
          <cell r="P72">
            <v>137</v>
          </cell>
          <cell r="Q72">
            <v>66</v>
          </cell>
          <cell r="R72">
            <v>55</v>
          </cell>
          <cell r="S72">
            <v>61</v>
          </cell>
          <cell r="T72">
            <v>51</v>
          </cell>
          <cell r="U72">
            <v>40</v>
          </cell>
          <cell r="V72">
            <v>40</v>
          </cell>
          <cell r="W72">
            <v>50</v>
          </cell>
          <cell r="X72">
            <v>50</v>
          </cell>
          <cell r="Y72">
            <v>30</v>
          </cell>
        </row>
        <row r="73">
          <cell r="H73">
            <v>24</v>
          </cell>
          <cell r="I73">
            <v>87</v>
          </cell>
          <cell r="J73">
            <v>103</v>
          </cell>
          <cell r="K73">
            <v>166</v>
          </cell>
          <cell r="L73">
            <v>161</v>
          </cell>
          <cell r="M73">
            <v>215.21600000000001</v>
          </cell>
          <cell r="N73">
            <v>249</v>
          </cell>
          <cell r="O73">
            <v>257</v>
          </cell>
          <cell r="P73">
            <v>224</v>
          </cell>
          <cell r="Q73">
            <v>140</v>
          </cell>
          <cell r="R73">
            <v>89</v>
          </cell>
          <cell r="S73">
            <v>166</v>
          </cell>
          <cell r="T73">
            <v>111</v>
          </cell>
          <cell r="U73">
            <v>65</v>
          </cell>
          <cell r="V73">
            <v>45</v>
          </cell>
          <cell r="W73">
            <v>41</v>
          </cell>
          <cell r="X73">
            <v>25</v>
          </cell>
          <cell r="Y73">
            <v>55</v>
          </cell>
        </row>
        <row r="76">
          <cell r="B76">
            <v>165.75</v>
          </cell>
          <cell r="C76">
            <v>55</v>
          </cell>
          <cell r="D76">
            <v>129.928</v>
          </cell>
          <cell r="E76">
            <v>145.53399999999999</v>
          </cell>
          <cell r="F76">
            <v>62.548999999999999</v>
          </cell>
          <cell r="G76">
            <v>40</v>
          </cell>
          <cell r="H76">
            <v>10</v>
          </cell>
          <cell r="I76">
            <v>31</v>
          </cell>
          <cell r="J76">
            <v>203.55500000000001</v>
          </cell>
          <cell r="K76">
            <v>141</v>
          </cell>
          <cell r="L76">
            <v>283.11700000000002</v>
          </cell>
          <cell r="M76">
            <v>202.07</v>
          </cell>
          <cell r="N76">
            <v>352.31100000000004</v>
          </cell>
          <cell r="O76">
            <v>297.13</v>
          </cell>
          <cell r="P76">
            <v>149.75299999999999</v>
          </cell>
          <cell r="Q76">
            <v>63.731000000000002</v>
          </cell>
          <cell r="R76">
            <v>60</v>
          </cell>
          <cell r="S76">
            <v>102.768</v>
          </cell>
          <cell r="T76">
            <v>35</v>
          </cell>
          <cell r="U76">
            <v>10</v>
          </cell>
          <cell r="V76">
            <v>45</v>
          </cell>
          <cell r="W76">
            <v>42.926000000000002</v>
          </cell>
          <cell r="X76">
            <v>135.26599999999999</v>
          </cell>
          <cell r="Y76">
            <v>264.35500000000002</v>
          </cell>
        </row>
      </sheetData>
      <sheetData sheetId="11">
        <row r="7">
          <cell r="B7">
            <v>37.729999999999997</v>
          </cell>
          <cell r="C7">
            <v>36.630000000000003</v>
          </cell>
          <cell r="D7">
            <v>33.49</v>
          </cell>
          <cell r="E7">
            <v>33.03</v>
          </cell>
          <cell r="F7">
            <v>34.08</v>
          </cell>
          <cell r="G7">
            <v>37.909999999999997</v>
          </cell>
          <cell r="H7">
            <v>51.8</v>
          </cell>
          <cell r="I7">
            <v>55.87</v>
          </cell>
          <cell r="J7">
            <v>55.23</v>
          </cell>
          <cell r="K7">
            <v>52.26</v>
          </cell>
          <cell r="L7">
            <v>46.4</v>
          </cell>
          <cell r="M7">
            <v>45.52</v>
          </cell>
          <cell r="N7">
            <v>43.95</v>
          </cell>
          <cell r="O7">
            <v>44.3</v>
          </cell>
          <cell r="P7">
            <v>47.34</v>
          </cell>
          <cell r="Q7">
            <v>53.18</v>
          </cell>
          <cell r="R7">
            <v>57.55</v>
          </cell>
          <cell r="S7">
            <v>70.98</v>
          </cell>
          <cell r="T7">
            <v>69.89</v>
          </cell>
          <cell r="U7">
            <v>67.650000000000006</v>
          </cell>
          <cell r="V7">
            <v>60.23</v>
          </cell>
          <cell r="W7">
            <v>47.67</v>
          </cell>
          <cell r="X7">
            <v>44.12</v>
          </cell>
          <cell r="Y7">
            <v>36.950000000000003</v>
          </cell>
        </row>
      </sheetData>
      <sheetData sheetId="12"/>
      <sheetData sheetId="13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ELPEDISON</v>
          </cell>
        </row>
        <row r="12">
          <cell r="A12" t="str">
            <v>EUNICE_TRADING</v>
          </cell>
        </row>
        <row r="13">
          <cell r="A13" t="str">
            <v>EVN_TRADING_SEE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MOH</v>
          </cell>
        </row>
        <row r="24">
          <cell r="A24" t="str">
            <v>MYTILINEOS</v>
          </cell>
        </row>
        <row r="25">
          <cell r="A25" t="str">
            <v>NRG_TRADING_HOUS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SOLARENERGY</v>
          </cell>
        </row>
        <row r="30">
          <cell r="A30" t="str">
            <v>STATKRAFT-DE1</v>
          </cell>
        </row>
        <row r="31">
          <cell r="A31" t="str">
            <v>TERNA_ENERGY</v>
          </cell>
        </row>
        <row r="32">
          <cell r="A32" t="str">
            <v>VIOLAR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73">
          <cell r="A73" t="str">
            <v>ADMIE</v>
          </cell>
        </row>
        <row r="74">
          <cell r="A74" t="str">
            <v>ATTIKI_GSC</v>
          </cell>
        </row>
        <row r="75">
          <cell r="A75" t="str">
            <v>AYEN_ENERGIJA</v>
          </cell>
        </row>
        <row r="76">
          <cell r="A76" t="str">
            <v>DANSKECOM</v>
          </cell>
        </row>
        <row r="77">
          <cell r="A77" t="str">
            <v>EFT_SLOVENIA</v>
          </cell>
        </row>
        <row r="78">
          <cell r="A78" t="str">
            <v>EGPH_SUPPLY</v>
          </cell>
        </row>
        <row r="79">
          <cell r="A79" t="str">
            <v>ELINOIL</v>
          </cell>
        </row>
        <row r="80">
          <cell r="A80" t="str">
            <v>ELPEDISON</v>
          </cell>
        </row>
        <row r="81">
          <cell r="A81" t="str">
            <v>ELTA</v>
          </cell>
        </row>
        <row r="82">
          <cell r="A82" t="str">
            <v>EPA_THESS</v>
          </cell>
        </row>
        <row r="83">
          <cell r="A83" t="str">
            <v>EUNICE_TRADING</v>
          </cell>
        </row>
        <row r="84">
          <cell r="A84" t="str">
            <v>GEN-I-ATHENS</v>
          </cell>
        </row>
        <row r="85">
          <cell r="A85" t="str">
            <v>GREENENV</v>
          </cell>
        </row>
        <row r="86">
          <cell r="A86" t="str">
            <v>HERON</v>
          </cell>
        </row>
        <row r="87">
          <cell r="A87" t="str">
            <v>HSE</v>
          </cell>
        </row>
        <row r="88">
          <cell r="A88" t="str">
            <v>INTERENERGO</v>
          </cell>
        </row>
        <row r="89">
          <cell r="A89" t="str">
            <v>KEN</v>
          </cell>
        </row>
        <row r="90">
          <cell r="A90" t="str">
            <v>KVMARKOUSA</v>
          </cell>
        </row>
        <row r="91">
          <cell r="A91" t="str">
            <v>LIG_MEGALOPOLIS</v>
          </cell>
        </row>
        <row r="92">
          <cell r="A92" t="str">
            <v>LIG_MELITIS</v>
          </cell>
        </row>
        <row r="93">
          <cell r="A93" t="str">
            <v>MYTILINEOS</v>
          </cell>
        </row>
        <row r="94">
          <cell r="A94" t="str">
            <v>NRG_TRADING_HOUS</v>
          </cell>
        </row>
        <row r="95">
          <cell r="A95" t="str">
            <v>OTEESTATE</v>
          </cell>
        </row>
        <row r="96">
          <cell r="A96" t="str">
            <v>PETROGAZ</v>
          </cell>
        </row>
        <row r="97">
          <cell r="A97" t="str">
            <v>PPC</v>
          </cell>
        </row>
        <row r="98">
          <cell r="A98" t="str">
            <v>SENTRADE</v>
          </cell>
        </row>
        <row r="99">
          <cell r="A99" t="str">
            <v>SOLARENERGY</v>
          </cell>
        </row>
        <row r="100">
          <cell r="A100" t="str">
            <v>TERNA_ENERGY</v>
          </cell>
        </row>
        <row r="101">
          <cell r="A101" t="str">
            <v>VIENER</v>
          </cell>
        </row>
        <row r="102">
          <cell r="A102" t="str">
            <v>VIOLAR</v>
          </cell>
        </row>
        <row r="103">
          <cell r="A103" t="str">
            <v>VOLTERRA</v>
          </cell>
        </row>
        <row r="104">
          <cell r="A104" t="str">
            <v>VOLTON</v>
          </cell>
        </row>
        <row r="105">
          <cell r="A105" t="str">
            <v>WATT_AND_VOLT</v>
          </cell>
        </row>
      </sheetData>
      <sheetData sheetId="14"/>
      <sheetData sheetId="15"/>
      <sheetData sheetId="16"/>
      <sheetData sheetId="17"/>
      <sheetData sheetId="21"/>
      <sheetData sheetId="22"/>
      <sheetData sheetId="23"/>
      <sheetData sheetId="24"/>
      <sheetData sheetId="25"/>
      <sheetData sheetId="26"/>
      <sheetData sheetId="27">
        <row r="4">
          <cell r="B4">
            <v>44145</v>
          </cell>
        </row>
      </sheetData>
      <sheetData sheetId="28"/>
      <sheetData sheetId="29"/>
      <sheetData sheetId="30"/>
      <sheetData sheetId="31"/>
      <sheetData sheetId="32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3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4">
        <row r="2">
          <cell r="C2">
            <v>44146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4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5"/>
      <sheetData sheetId="46"/>
      <sheetData sheetId="47"/>
      <sheetData sheetId="48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9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0"/>
      <sheetData sheetId="51"/>
      <sheetData sheetId="52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</v>
          </cell>
        </row>
        <row r="98">
          <cell r="B98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4220.1099999999997</v>
      </c>
      <c r="C4" s="18">
        <v>4043.2130000000002</v>
      </c>
      <c r="D4" s="18">
        <v>3992.4009999999998</v>
      </c>
      <c r="E4" s="18">
        <v>3974.6869999999999</v>
      </c>
      <c r="F4" s="18">
        <v>4077.8850000000002</v>
      </c>
      <c r="G4" s="18">
        <v>4572.3990000000003</v>
      </c>
      <c r="H4" s="18">
        <v>5299.3680000000004</v>
      </c>
      <c r="I4" s="18">
        <v>5728.7179999999998</v>
      </c>
      <c r="J4" s="18">
        <v>6068.84</v>
      </c>
      <c r="K4" s="18">
        <v>6227.8069999999998</v>
      </c>
      <c r="L4" s="18">
        <v>6347.9939999999997</v>
      </c>
      <c r="M4" s="18">
        <v>6501.5950000000003</v>
      </c>
      <c r="N4" s="18">
        <v>6604.9620000000004</v>
      </c>
      <c r="O4" s="18">
        <v>6306.8280000000004</v>
      </c>
      <c r="P4" s="18">
        <v>5948.4610000000002</v>
      </c>
      <c r="Q4" s="18">
        <v>5655.63</v>
      </c>
      <c r="R4" s="18">
        <v>5866.2420000000002</v>
      </c>
      <c r="S4" s="18">
        <v>6397.433</v>
      </c>
      <c r="T4" s="18">
        <v>6304.5870000000004</v>
      </c>
      <c r="U4" s="18">
        <v>6315.6909999999998</v>
      </c>
      <c r="V4" s="18">
        <v>6102.384</v>
      </c>
      <c r="W4" s="18">
        <v>5463.7139999999999</v>
      </c>
      <c r="X4" s="18">
        <v>5115.0860000000002</v>
      </c>
      <c r="Y4" s="18">
        <v>4734.2920000000004</v>
      </c>
      <c r="Z4" s="19"/>
      <c r="AA4" s="20">
        <f>SUM(B4:Z4)</f>
        <v>131870.32700000002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37.729999999999997</v>
      </c>
      <c r="C7" s="28">
        <v>36.630000000000003</v>
      </c>
      <c r="D7" s="28">
        <v>33.49</v>
      </c>
      <c r="E7" s="28">
        <v>33.03</v>
      </c>
      <c r="F7" s="28">
        <v>34.08</v>
      </c>
      <c r="G7" s="28">
        <v>37.909999999999997</v>
      </c>
      <c r="H7" s="28">
        <v>51.8</v>
      </c>
      <c r="I7" s="28">
        <v>55.87</v>
      </c>
      <c r="J7" s="28">
        <v>55.23</v>
      </c>
      <c r="K7" s="28">
        <v>52.26</v>
      </c>
      <c r="L7" s="28">
        <v>46.4</v>
      </c>
      <c r="M7" s="28">
        <v>45.52</v>
      </c>
      <c r="N7" s="28">
        <v>43.95</v>
      </c>
      <c r="O7" s="28">
        <v>44.3</v>
      </c>
      <c r="P7" s="28">
        <v>47.34</v>
      </c>
      <c r="Q7" s="28">
        <v>53.18</v>
      </c>
      <c r="R7" s="28">
        <v>57.55</v>
      </c>
      <c r="S7" s="28">
        <v>70.98</v>
      </c>
      <c r="T7" s="28">
        <v>69.89</v>
      </c>
      <c r="U7" s="28">
        <v>67.650000000000006</v>
      </c>
      <c r="V7" s="28">
        <v>60.23</v>
      </c>
      <c r="W7" s="28">
        <v>47.67</v>
      </c>
      <c r="X7" s="28">
        <v>44.12</v>
      </c>
      <c r="Y7" s="28">
        <v>36.950000000000003</v>
      </c>
      <c r="Z7" s="29"/>
      <c r="AA7" s="30">
        <f>IF(SUM(GR_MAINLAND_MCP_SUM_SELL)&lt;&gt;0,AVERAGEIF(GR_MAINLAND_MCP_SUM_SELL,"&lt;&gt;"""),"")</f>
        <v>48.489999999999988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334</v>
      </c>
      <c r="C10" s="42">
        <v>334</v>
      </c>
      <c r="D10" s="42">
        <v>334</v>
      </c>
      <c r="E10" s="42">
        <v>334</v>
      </c>
      <c r="F10" s="42">
        <v>334</v>
      </c>
      <c r="G10" s="42">
        <v>334</v>
      </c>
      <c r="H10" s="42">
        <v>334</v>
      </c>
      <c r="I10" s="42">
        <v>334</v>
      </c>
      <c r="J10" s="42">
        <v>334</v>
      </c>
      <c r="K10" s="42">
        <v>334</v>
      </c>
      <c r="L10" s="42">
        <v>334</v>
      </c>
      <c r="M10" s="42">
        <v>334</v>
      </c>
      <c r="N10" s="42">
        <v>334</v>
      </c>
      <c r="O10" s="42">
        <v>334</v>
      </c>
      <c r="P10" s="42">
        <v>334</v>
      </c>
      <c r="Q10" s="42">
        <v>334</v>
      </c>
      <c r="R10" s="42">
        <v>334</v>
      </c>
      <c r="S10" s="42">
        <v>334</v>
      </c>
      <c r="T10" s="42">
        <v>334</v>
      </c>
      <c r="U10" s="42">
        <v>334</v>
      </c>
      <c r="V10" s="42">
        <v>334</v>
      </c>
      <c r="W10" s="42">
        <v>334</v>
      </c>
      <c r="X10" s="42">
        <v>334</v>
      </c>
      <c r="Y10" s="42">
        <v>334</v>
      </c>
      <c r="Z10" s="43"/>
      <c r="AA10" s="44">
        <f>SUM(B10:Z10)</f>
        <v>8016</v>
      </c>
    </row>
    <row r="11" spans="1:27" ht="24.95" customHeight="1" x14ac:dyDescent="0.2">
      <c r="A11" s="45" t="s">
        <v>7</v>
      </c>
      <c r="B11" s="46">
        <v>1154.9000000000001</v>
      </c>
      <c r="C11" s="47">
        <v>923.9</v>
      </c>
      <c r="D11" s="47">
        <v>908.9</v>
      </c>
      <c r="E11" s="47">
        <v>908.9</v>
      </c>
      <c r="F11" s="47">
        <v>908.9</v>
      </c>
      <c r="G11" s="47">
        <v>1199.9000000000001</v>
      </c>
      <c r="H11" s="47">
        <v>1547</v>
      </c>
      <c r="I11" s="47">
        <v>1824.5140000000001</v>
      </c>
      <c r="J11" s="47">
        <v>2066.7709999999997</v>
      </c>
      <c r="K11" s="47">
        <v>1926.6590000000001</v>
      </c>
      <c r="L11" s="47">
        <v>1905.7150000000001</v>
      </c>
      <c r="M11" s="47">
        <v>1913.5709999999999</v>
      </c>
      <c r="N11" s="47">
        <v>2066.8820000000001</v>
      </c>
      <c r="O11" s="47">
        <v>1989.65</v>
      </c>
      <c r="P11" s="47">
        <v>2007.4449999999999</v>
      </c>
      <c r="Q11" s="47">
        <v>2037.21</v>
      </c>
      <c r="R11" s="47">
        <v>2350.65</v>
      </c>
      <c r="S11" s="47">
        <v>2270.9380000000001</v>
      </c>
      <c r="T11" s="47">
        <v>2223.1590000000001</v>
      </c>
      <c r="U11" s="47">
        <v>2250.4949999999999</v>
      </c>
      <c r="V11" s="47">
        <v>2204</v>
      </c>
      <c r="W11" s="47">
        <v>1996.78</v>
      </c>
      <c r="X11" s="47">
        <v>1729.692</v>
      </c>
      <c r="Y11" s="47">
        <v>1359.0259999999998</v>
      </c>
      <c r="Z11" s="48"/>
      <c r="AA11" s="49">
        <f>SUM(B11:Z11)</f>
        <v>41675.557000000008</v>
      </c>
    </row>
    <row r="12" spans="1:27" ht="24.95" customHeight="1" x14ac:dyDescent="0.2">
      <c r="A12" s="45" t="s">
        <v>8</v>
      </c>
      <c r="B12" s="46">
        <v>30</v>
      </c>
      <c r="C12" s="47">
        <v>30</v>
      </c>
      <c r="D12" s="47">
        <v>30</v>
      </c>
      <c r="E12" s="47">
        <v>30</v>
      </c>
      <c r="F12" s="47">
        <v>30</v>
      </c>
      <c r="G12" s="47">
        <v>56</v>
      </c>
      <c r="H12" s="47">
        <v>56</v>
      </c>
      <c r="I12" s="47">
        <v>65</v>
      </c>
      <c r="J12" s="47">
        <v>115</v>
      </c>
      <c r="K12" s="47">
        <v>79</v>
      </c>
      <c r="L12" s="47">
        <v>79</v>
      </c>
      <c r="M12" s="47">
        <v>79</v>
      </c>
      <c r="N12" s="47">
        <v>140</v>
      </c>
      <c r="O12" s="47">
        <v>126</v>
      </c>
      <c r="P12" s="47">
        <v>65</v>
      </c>
      <c r="Q12" s="47">
        <v>65</v>
      </c>
      <c r="R12" s="47">
        <v>65</v>
      </c>
      <c r="S12" s="47">
        <v>576</v>
      </c>
      <c r="T12" s="47">
        <v>429</v>
      </c>
      <c r="U12" s="47">
        <v>234</v>
      </c>
      <c r="V12" s="47">
        <v>76</v>
      </c>
      <c r="W12" s="47">
        <v>126</v>
      </c>
      <c r="X12" s="47">
        <v>106</v>
      </c>
      <c r="Y12" s="47">
        <v>30</v>
      </c>
      <c r="Z12" s="48"/>
      <c r="AA12" s="49">
        <f>SUM(B12:Z12)</f>
        <v>2717</v>
      </c>
    </row>
    <row r="13" spans="1:27" ht="24.95" customHeight="1" x14ac:dyDescent="0.2">
      <c r="A13" s="50" t="s">
        <v>9</v>
      </c>
      <c r="B13" s="51">
        <v>2139.817</v>
      </c>
      <c r="C13" s="52">
        <v>2184.569</v>
      </c>
      <c r="D13" s="52">
        <v>2221.5009999999997</v>
      </c>
      <c r="E13" s="52">
        <v>2257.7870000000003</v>
      </c>
      <c r="F13" s="52">
        <v>2300.9849999999997</v>
      </c>
      <c r="G13" s="52">
        <v>2339.7770000000005</v>
      </c>
      <c r="H13" s="52">
        <v>2450.4720000000002</v>
      </c>
      <c r="I13" s="52">
        <v>2807.5030000000006</v>
      </c>
      <c r="J13" s="52">
        <v>3233.069</v>
      </c>
      <c r="K13" s="52">
        <v>3536.3009999999999</v>
      </c>
      <c r="L13" s="52">
        <v>3699.279</v>
      </c>
      <c r="M13" s="52">
        <v>3758.0239999999999</v>
      </c>
      <c r="N13" s="52">
        <v>3684.08</v>
      </c>
      <c r="O13" s="52">
        <v>3527.1780000000008</v>
      </c>
      <c r="P13" s="52">
        <v>3194.0159999999992</v>
      </c>
      <c r="Q13" s="52">
        <v>2768.4199999999996</v>
      </c>
      <c r="R13" s="52">
        <v>2567.2669999999998</v>
      </c>
      <c r="S13" s="52">
        <v>2556.4949999999994</v>
      </c>
      <c r="T13" s="52">
        <v>2563.0800000000004</v>
      </c>
      <c r="U13" s="52">
        <v>2561.0119999999997</v>
      </c>
      <c r="V13" s="52">
        <v>2562.5769999999998</v>
      </c>
      <c r="W13" s="52">
        <v>2563.9339999999993</v>
      </c>
      <c r="X13" s="52">
        <v>2562.3939999999998</v>
      </c>
      <c r="Y13" s="52">
        <v>2581.2660000000001</v>
      </c>
      <c r="Z13" s="53"/>
      <c r="AA13" s="54">
        <f>SUM(B13:Z13)</f>
        <v>66620.803</v>
      </c>
    </row>
    <row r="14" spans="1:27" ht="30" customHeight="1" thickBot="1" x14ac:dyDescent="0.25">
      <c r="A14" s="55" t="s">
        <v>10</v>
      </c>
      <c r="B14" s="56">
        <f>IF(LEN(B$2)&gt;0,SUM(B10:B13),"")</f>
        <v>3658.7170000000001</v>
      </c>
      <c r="C14" s="57">
        <f t="shared" ref="C14:Z14" si="0">IF(LEN(C$2)&gt;0,SUM(C10:C13),"")</f>
        <v>3472.4690000000001</v>
      </c>
      <c r="D14" s="57">
        <f t="shared" si="0"/>
        <v>3494.4009999999998</v>
      </c>
      <c r="E14" s="57">
        <f t="shared" si="0"/>
        <v>3530.6870000000004</v>
      </c>
      <c r="F14" s="57">
        <f t="shared" si="0"/>
        <v>3573.8849999999998</v>
      </c>
      <c r="G14" s="57">
        <f t="shared" si="0"/>
        <v>3929.6770000000006</v>
      </c>
      <c r="H14" s="57">
        <f t="shared" si="0"/>
        <v>4387.4719999999998</v>
      </c>
      <c r="I14" s="57">
        <f t="shared" si="0"/>
        <v>5031.0170000000007</v>
      </c>
      <c r="J14" s="57">
        <f t="shared" si="0"/>
        <v>5748.84</v>
      </c>
      <c r="K14" s="57">
        <f t="shared" si="0"/>
        <v>5875.96</v>
      </c>
      <c r="L14" s="57">
        <f t="shared" si="0"/>
        <v>6017.9940000000006</v>
      </c>
      <c r="M14" s="57">
        <f t="shared" si="0"/>
        <v>6084.5949999999993</v>
      </c>
      <c r="N14" s="57">
        <f t="shared" si="0"/>
        <v>6224.9619999999995</v>
      </c>
      <c r="O14" s="57">
        <f t="shared" si="0"/>
        <v>5976.8280000000013</v>
      </c>
      <c r="P14" s="57">
        <f t="shared" si="0"/>
        <v>5600.4609999999993</v>
      </c>
      <c r="Q14" s="57">
        <f t="shared" si="0"/>
        <v>5204.6299999999992</v>
      </c>
      <c r="R14" s="57">
        <f t="shared" si="0"/>
        <v>5316.9169999999995</v>
      </c>
      <c r="S14" s="57">
        <f t="shared" si="0"/>
        <v>5737.4329999999991</v>
      </c>
      <c r="T14" s="57">
        <f t="shared" si="0"/>
        <v>5549.2390000000005</v>
      </c>
      <c r="U14" s="57">
        <f t="shared" si="0"/>
        <v>5379.5069999999996</v>
      </c>
      <c r="V14" s="57">
        <f t="shared" si="0"/>
        <v>5176.5769999999993</v>
      </c>
      <c r="W14" s="57">
        <f t="shared" si="0"/>
        <v>5020.713999999999</v>
      </c>
      <c r="X14" s="57">
        <f t="shared" si="0"/>
        <v>4732.0859999999993</v>
      </c>
      <c r="Y14" s="57">
        <f t="shared" si="0"/>
        <v>4304.2919999999995</v>
      </c>
      <c r="Z14" s="58" t="str">
        <f t="shared" si="0"/>
        <v/>
      </c>
      <c r="AA14" s="59">
        <f>SUM(AA9:AA13)</f>
        <v>119029.36000000002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2257.9</v>
      </c>
      <c r="C25" s="67">
        <v>2277.9</v>
      </c>
      <c r="D25" s="67">
        <v>2300.9</v>
      </c>
      <c r="E25" s="67">
        <v>2324.9</v>
      </c>
      <c r="F25" s="67">
        <v>2355.9</v>
      </c>
      <c r="G25" s="67">
        <v>2406.9</v>
      </c>
      <c r="H25" s="67">
        <v>2485.9</v>
      </c>
      <c r="I25" s="67">
        <v>2807.9</v>
      </c>
      <c r="J25" s="67">
        <v>3252.9</v>
      </c>
      <c r="K25" s="67">
        <v>3497.9</v>
      </c>
      <c r="L25" s="67">
        <v>3601.9</v>
      </c>
      <c r="M25" s="67">
        <v>3639.9</v>
      </c>
      <c r="N25" s="67">
        <v>3717.9</v>
      </c>
      <c r="O25" s="67">
        <v>3588.9</v>
      </c>
      <c r="P25" s="67">
        <v>3220.9</v>
      </c>
      <c r="Q25" s="67">
        <v>2836.9</v>
      </c>
      <c r="R25" s="67">
        <v>2641.9</v>
      </c>
      <c r="S25" s="67">
        <v>3046.9</v>
      </c>
      <c r="T25" s="67">
        <v>2907.9</v>
      </c>
      <c r="U25" s="67">
        <v>2711.9</v>
      </c>
      <c r="V25" s="67">
        <v>2564.9</v>
      </c>
      <c r="W25" s="67">
        <v>2607.9</v>
      </c>
      <c r="X25" s="67">
        <v>2587.9</v>
      </c>
      <c r="Y25" s="67">
        <v>2541.9</v>
      </c>
      <c r="Z25" s="68"/>
      <c r="AA25" s="69">
        <f>SUM(B25:Z25)</f>
        <v>68186.600000000006</v>
      </c>
    </row>
    <row r="26" spans="1:27" ht="24.95" customHeight="1" x14ac:dyDescent="0.2">
      <c r="A26" s="70" t="s">
        <v>20</v>
      </c>
      <c r="B26" s="71">
        <v>1166.21</v>
      </c>
      <c r="C26" s="72">
        <v>969.31299999999999</v>
      </c>
      <c r="D26" s="72">
        <v>910.50099999999998</v>
      </c>
      <c r="E26" s="72">
        <v>868.78700000000003</v>
      </c>
      <c r="F26" s="72">
        <v>940.98500000000001</v>
      </c>
      <c r="G26" s="72">
        <v>1324.499</v>
      </c>
      <c r="H26" s="72">
        <v>1705.4680000000001</v>
      </c>
      <c r="I26" s="72">
        <v>1351.818</v>
      </c>
      <c r="J26" s="72">
        <v>1244.94</v>
      </c>
      <c r="K26" s="72">
        <v>1118.9069999999999</v>
      </c>
      <c r="L26" s="72">
        <v>1160.0940000000001</v>
      </c>
      <c r="M26" s="72">
        <v>1275.6949999999999</v>
      </c>
      <c r="N26" s="72">
        <v>1361.0619999999999</v>
      </c>
      <c r="O26" s="72">
        <v>1209.9280000000001</v>
      </c>
      <c r="P26" s="72">
        <v>1161.5609999999999</v>
      </c>
      <c r="Q26" s="72">
        <v>1187.73</v>
      </c>
      <c r="R26" s="72">
        <v>1480.3420000000001</v>
      </c>
      <c r="S26" s="72">
        <v>1606.5329999999999</v>
      </c>
      <c r="T26" s="72">
        <v>1652.6869999999999</v>
      </c>
      <c r="U26" s="72">
        <v>1874.7909999999999</v>
      </c>
      <c r="V26" s="72">
        <v>1840.4839999999999</v>
      </c>
      <c r="W26" s="72">
        <v>1128.8140000000001</v>
      </c>
      <c r="X26" s="72">
        <v>1274.1859999999999</v>
      </c>
      <c r="Y26" s="72">
        <v>1139.3920000000001</v>
      </c>
      <c r="Z26" s="73"/>
      <c r="AA26" s="74">
        <f>SUM(B26:Z26)</f>
        <v>30954.727000000006</v>
      </c>
    </row>
    <row r="27" spans="1:27" ht="24.95" customHeight="1" x14ac:dyDescent="0.2">
      <c r="A27" s="77" t="s">
        <v>21</v>
      </c>
      <c r="B27" s="75">
        <v>796</v>
      </c>
      <c r="C27" s="76">
        <v>796</v>
      </c>
      <c r="D27" s="76">
        <v>781</v>
      </c>
      <c r="E27" s="76">
        <v>781</v>
      </c>
      <c r="F27" s="76">
        <v>781</v>
      </c>
      <c r="G27" s="76">
        <v>841</v>
      </c>
      <c r="H27" s="76">
        <v>1108</v>
      </c>
      <c r="I27" s="76">
        <v>1569</v>
      </c>
      <c r="J27" s="76">
        <v>1571</v>
      </c>
      <c r="K27" s="76">
        <v>1611</v>
      </c>
      <c r="L27" s="76">
        <v>1586</v>
      </c>
      <c r="M27" s="76">
        <v>1586</v>
      </c>
      <c r="N27" s="76">
        <v>1526</v>
      </c>
      <c r="O27" s="76">
        <v>1508</v>
      </c>
      <c r="P27" s="76">
        <v>1566</v>
      </c>
      <c r="Q27" s="76">
        <v>1631</v>
      </c>
      <c r="R27" s="76">
        <v>1744</v>
      </c>
      <c r="S27" s="76">
        <v>1744</v>
      </c>
      <c r="T27" s="76">
        <v>1744</v>
      </c>
      <c r="U27" s="76">
        <v>1729</v>
      </c>
      <c r="V27" s="76">
        <v>1697</v>
      </c>
      <c r="W27" s="76">
        <v>1727</v>
      </c>
      <c r="X27" s="76">
        <v>1253</v>
      </c>
      <c r="Y27" s="76">
        <v>1053</v>
      </c>
      <c r="Z27" s="78"/>
      <c r="AA27" s="79">
        <f>SUM(B27:Z27)</f>
        <v>32729</v>
      </c>
    </row>
    <row r="28" spans="1:27" ht="30" customHeight="1" thickBot="1" x14ac:dyDescent="0.25">
      <c r="A28" s="55" t="s">
        <v>22</v>
      </c>
      <c r="B28" s="56">
        <f>IF(LEN(B$2)&gt;0,SUM(B25:B27),"")</f>
        <v>4220.1100000000006</v>
      </c>
      <c r="C28" s="57">
        <f t="shared" ref="C28:Z28" si="2">IF(LEN(C$2)&gt;0,SUM(C25:C27),"")</f>
        <v>4043.2130000000002</v>
      </c>
      <c r="D28" s="57">
        <f t="shared" si="2"/>
        <v>3992.4009999999998</v>
      </c>
      <c r="E28" s="57">
        <f t="shared" si="2"/>
        <v>3974.6869999999999</v>
      </c>
      <c r="F28" s="57">
        <f t="shared" si="2"/>
        <v>4077.8850000000002</v>
      </c>
      <c r="G28" s="57">
        <f t="shared" si="2"/>
        <v>4572.3990000000003</v>
      </c>
      <c r="H28" s="57">
        <f t="shared" si="2"/>
        <v>5299.3680000000004</v>
      </c>
      <c r="I28" s="57">
        <f t="shared" si="2"/>
        <v>5728.7179999999998</v>
      </c>
      <c r="J28" s="57">
        <f t="shared" si="2"/>
        <v>6068.84</v>
      </c>
      <c r="K28" s="57">
        <f t="shared" si="2"/>
        <v>6227.8069999999998</v>
      </c>
      <c r="L28" s="57">
        <f t="shared" si="2"/>
        <v>6347.9940000000006</v>
      </c>
      <c r="M28" s="57">
        <f t="shared" si="2"/>
        <v>6501.5950000000003</v>
      </c>
      <c r="N28" s="57">
        <f t="shared" si="2"/>
        <v>6604.9619999999995</v>
      </c>
      <c r="O28" s="57">
        <f t="shared" si="2"/>
        <v>6306.8280000000004</v>
      </c>
      <c r="P28" s="57">
        <f t="shared" si="2"/>
        <v>5948.4610000000002</v>
      </c>
      <c r="Q28" s="57">
        <f t="shared" si="2"/>
        <v>5655.63</v>
      </c>
      <c r="R28" s="57">
        <f t="shared" si="2"/>
        <v>5866.2420000000002</v>
      </c>
      <c r="S28" s="57">
        <f t="shared" si="2"/>
        <v>6397.433</v>
      </c>
      <c r="T28" s="57">
        <f t="shared" si="2"/>
        <v>6304.5869999999995</v>
      </c>
      <c r="U28" s="57">
        <f t="shared" si="2"/>
        <v>6315.6909999999998</v>
      </c>
      <c r="V28" s="57">
        <f t="shared" si="2"/>
        <v>6102.384</v>
      </c>
      <c r="W28" s="57">
        <f t="shared" si="2"/>
        <v>5463.7139999999999</v>
      </c>
      <c r="X28" s="57">
        <f t="shared" si="2"/>
        <v>5115.0860000000002</v>
      </c>
      <c r="Y28" s="57">
        <f t="shared" si="2"/>
        <v>4734.2920000000004</v>
      </c>
      <c r="Z28" s="58" t="str">
        <f t="shared" si="2"/>
        <v/>
      </c>
      <c r="AA28" s="59">
        <f>SUM(AA25:AA27)</f>
        <v>131870.32700000002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196</v>
      </c>
      <c r="C31" s="90">
        <v>196</v>
      </c>
      <c r="D31" s="90">
        <v>196</v>
      </c>
      <c r="E31" s="90">
        <v>150</v>
      </c>
      <c r="F31" s="90">
        <v>211</v>
      </c>
      <c r="G31" s="90">
        <v>211</v>
      </c>
      <c r="H31" s="90">
        <v>167.89600000000002</v>
      </c>
      <c r="I31" s="90">
        <v>84.557000000000002</v>
      </c>
      <c r="J31" s="90">
        <v>37</v>
      </c>
      <c r="K31" s="90">
        <v>97</v>
      </c>
      <c r="L31" s="90">
        <v>37</v>
      </c>
      <c r="M31" s="90">
        <v>37</v>
      </c>
      <c r="N31" s="90">
        <v>37</v>
      </c>
      <c r="O31" s="90">
        <v>37</v>
      </c>
      <c r="P31" s="90">
        <v>37</v>
      </c>
      <c r="Q31" s="90">
        <v>66</v>
      </c>
      <c r="R31" s="90">
        <v>66</v>
      </c>
      <c r="S31" s="90">
        <v>124</v>
      </c>
      <c r="T31" s="90">
        <v>152</v>
      </c>
      <c r="U31" s="90">
        <v>219.184</v>
      </c>
      <c r="V31" s="90">
        <v>248</v>
      </c>
      <c r="W31" s="90">
        <v>90</v>
      </c>
      <c r="X31" s="90">
        <v>52</v>
      </c>
      <c r="Y31" s="90">
        <v>140</v>
      </c>
      <c r="Z31" s="91"/>
      <c r="AA31" s="69">
        <f t="shared" ref="AA31:AA36" si="3">SUM(B31:Z31)</f>
        <v>2888.6370000000002</v>
      </c>
    </row>
    <row r="32" spans="1:27" ht="24.95" customHeight="1" x14ac:dyDescent="0.2">
      <c r="A32" s="92" t="s">
        <v>25</v>
      </c>
      <c r="B32" s="93">
        <v>156</v>
      </c>
      <c r="C32" s="94">
        <v>141</v>
      </c>
      <c r="D32" s="94">
        <v>116</v>
      </c>
      <c r="E32" s="94">
        <v>116</v>
      </c>
      <c r="F32" s="94">
        <v>111</v>
      </c>
      <c r="G32" s="94">
        <v>132.72200000000001</v>
      </c>
      <c r="H32" s="94">
        <v>246</v>
      </c>
      <c r="I32" s="94">
        <v>222</v>
      </c>
      <c r="J32" s="94">
        <v>82</v>
      </c>
      <c r="K32" s="94">
        <v>82</v>
      </c>
      <c r="L32" s="94">
        <v>82</v>
      </c>
      <c r="M32" s="94">
        <v>82</v>
      </c>
      <c r="N32" s="94">
        <v>82</v>
      </c>
      <c r="O32" s="94">
        <v>97</v>
      </c>
      <c r="P32" s="94">
        <v>115</v>
      </c>
      <c r="Q32" s="94">
        <v>132</v>
      </c>
      <c r="R32" s="94">
        <v>136</v>
      </c>
      <c r="S32" s="94">
        <v>152</v>
      </c>
      <c r="T32" s="94">
        <v>172</v>
      </c>
      <c r="U32" s="94">
        <v>246</v>
      </c>
      <c r="V32" s="94">
        <v>246</v>
      </c>
      <c r="W32" s="94">
        <v>152</v>
      </c>
      <c r="X32" s="94">
        <v>145</v>
      </c>
      <c r="Y32" s="94">
        <v>119</v>
      </c>
      <c r="Z32" s="95"/>
      <c r="AA32" s="74">
        <f t="shared" si="3"/>
        <v>3362.7219999999998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>
        <v>116</v>
      </c>
      <c r="C34" s="94">
        <v>116</v>
      </c>
      <c r="D34" s="94">
        <v>116</v>
      </c>
      <c r="E34" s="94">
        <v>116</v>
      </c>
      <c r="F34" s="94">
        <v>116</v>
      </c>
      <c r="G34" s="94">
        <v>116</v>
      </c>
      <c r="H34" s="94">
        <v>116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116</v>
      </c>
      <c r="Z34" s="95"/>
      <c r="AA34" s="74">
        <f t="shared" si="3"/>
        <v>2784</v>
      </c>
    </row>
    <row r="35" spans="1:27" ht="24.95" customHeight="1" x14ac:dyDescent="0.2">
      <c r="A35" s="92" t="s">
        <v>28</v>
      </c>
      <c r="B35" s="93">
        <v>93.393000000000001</v>
      </c>
      <c r="C35" s="94">
        <v>117.744</v>
      </c>
      <c r="D35" s="94">
        <v>70</v>
      </c>
      <c r="E35" s="94">
        <v>62</v>
      </c>
      <c r="F35" s="94">
        <v>66</v>
      </c>
      <c r="G35" s="94">
        <v>183</v>
      </c>
      <c r="H35" s="94">
        <v>382</v>
      </c>
      <c r="I35" s="94">
        <v>275.14400000000001</v>
      </c>
      <c r="J35" s="94">
        <v>85</v>
      </c>
      <c r="K35" s="94">
        <v>56.847000000000001</v>
      </c>
      <c r="L35" s="94">
        <v>95</v>
      </c>
      <c r="M35" s="94">
        <v>182</v>
      </c>
      <c r="N35" s="94">
        <v>145</v>
      </c>
      <c r="O35" s="94">
        <v>80</v>
      </c>
      <c r="P35" s="94">
        <v>80</v>
      </c>
      <c r="Q35" s="94">
        <v>137</v>
      </c>
      <c r="R35" s="94">
        <v>231.32499999999999</v>
      </c>
      <c r="S35" s="94">
        <v>268</v>
      </c>
      <c r="T35" s="94">
        <v>315.34800000000001</v>
      </c>
      <c r="U35" s="94">
        <v>355</v>
      </c>
      <c r="V35" s="94">
        <v>315.80700000000002</v>
      </c>
      <c r="W35" s="94">
        <v>85</v>
      </c>
      <c r="X35" s="94">
        <v>70</v>
      </c>
      <c r="Y35" s="94">
        <v>55</v>
      </c>
      <c r="Z35" s="95"/>
      <c r="AA35" s="74">
        <f t="shared" si="3"/>
        <v>3805.6079999999993</v>
      </c>
    </row>
    <row r="36" spans="1:27" ht="30" customHeight="1" thickBot="1" x14ac:dyDescent="0.25">
      <c r="A36" s="81" t="s">
        <v>29</v>
      </c>
      <c r="B36" s="82">
        <f>IF(LEN(B$2)&gt;0,SUM(B31:B35),"")</f>
        <v>561.39300000000003</v>
      </c>
      <c r="C36" s="83">
        <f t="shared" ref="C36:Z36" si="4">IF(LEN(C$2)&gt;0,SUM(C31:C35),"")</f>
        <v>570.74400000000003</v>
      </c>
      <c r="D36" s="83">
        <f t="shared" si="4"/>
        <v>498</v>
      </c>
      <c r="E36" s="83">
        <f t="shared" si="4"/>
        <v>444</v>
      </c>
      <c r="F36" s="83">
        <f t="shared" si="4"/>
        <v>504</v>
      </c>
      <c r="G36" s="83">
        <f t="shared" si="4"/>
        <v>642.72199999999998</v>
      </c>
      <c r="H36" s="83">
        <f t="shared" si="4"/>
        <v>911.89599999999996</v>
      </c>
      <c r="I36" s="83">
        <f t="shared" si="4"/>
        <v>697.70100000000002</v>
      </c>
      <c r="J36" s="83">
        <f t="shared" si="4"/>
        <v>320</v>
      </c>
      <c r="K36" s="83">
        <f t="shared" si="4"/>
        <v>351.84699999999998</v>
      </c>
      <c r="L36" s="83">
        <f t="shared" si="4"/>
        <v>330</v>
      </c>
      <c r="M36" s="83">
        <f t="shared" si="4"/>
        <v>417</v>
      </c>
      <c r="N36" s="83">
        <f t="shared" si="4"/>
        <v>380</v>
      </c>
      <c r="O36" s="83">
        <f t="shared" si="4"/>
        <v>330</v>
      </c>
      <c r="P36" s="83">
        <f t="shared" si="4"/>
        <v>348</v>
      </c>
      <c r="Q36" s="83">
        <f t="shared" si="4"/>
        <v>451</v>
      </c>
      <c r="R36" s="83">
        <f t="shared" si="4"/>
        <v>549.32500000000005</v>
      </c>
      <c r="S36" s="83">
        <f t="shared" si="4"/>
        <v>660</v>
      </c>
      <c r="T36" s="83">
        <f t="shared" si="4"/>
        <v>755.34799999999996</v>
      </c>
      <c r="U36" s="83">
        <f t="shared" si="4"/>
        <v>936.18399999999997</v>
      </c>
      <c r="V36" s="83">
        <f t="shared" si="4"/>
        <v>925.80700000000002</v>
      </c>
      <c r="W36" s="83">
        <f t="shared" si="4"/>
        <v>443</v>
      </c>
      <c r="X36" s="83">
        <f t="shared" si="4"/>
        <v>383</v>
      </c>
      <c r="Y36" s="83">
        <f t="shared" si="4"/>
        <v>430</v>
      </c>
      <c r="Z36" s="84" t="str">
        <f t="shared" si="4"/>
        <v/>
      </c>
      <c r="AA36" s="85">
        <f t="shared" si="3"/>
        <v>12840.967000000001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4220.1100000000006</v>
      </c>
      <c r="C39" s="83">
        <f t="shared" ref="C39:Z39" si="6">IF(LEN(C$2)&gt;0,C14+C22+C36,"")</f>
        <v>4043.2130000000002</v>
      </c>
      <c r="D39" s="83">
        <f t="shared" si="6"/>
        <v>3992.4009999999998</v>
      </c>
      <c r="E39" s="83">
        <f t="shared" si="6"/>
        <v>3974.6870000000004</v>
      </c>
      <c r="F39" s="83">
        <f t="shared" si="6"/>
        <v>4077.8849999999998</v>
      </c>
      <c r="G39" s="83">
        <f t="shared" si="6"/>
        <v>4572.3990000000003</v>
      </c>
      <c r="H39" s="83">
        <f t="shared" si="6"/>
        <v>5299.3679999999995</v>
      </c>
      <c r="I39" s="83">
        <f t="shared" si="6"/>
        <v>5728.7180000000008</v>
      </c>
      <c r="J39" s="83">
        <f t="shared" si="6"/>
        <v>6068.84</v>
      </c>
      <c r="K39" s="83">
        <f t="shared" si="6"/>
        <v>6227.8069999999998</v>
      </c>
      <c r="L39" s="83">
        <f t="shared" si="6"/>
        <v>6347.9940000000006</v>
      </c>
      <c r="M39" s="83">
        <f t="shared" si="6"/>
        <v>6501.5949999999993</v>
      </c>
      <c r="N39" s="83">
        <f t="shared" si="6"/>
        <v>6604.9619999999995</v>
      </c>
      <c r="O39" s="83">
        <f t="shared" si="6"/>
        <v>6306.8280000000013</v>
      </c>
      <c r="P39" s="83">
        <f t="shared" si="6"/>
        <v>5948.4609999999993</v>
      </c>
      <c r="Q39" s="83">
        <f t="shared" si="6"/>
        <v>5655.6299999999992</v>
      </c>
      <c r="R39" s="83">
        <f t="shared" si="6"/>
        <v>5866.2419999999993</v>
      </c>
      <c r="S39" s="83">
        <f t="shared" si="6"/>
        <v>6397.4329999999991</v>
      </c>
      <c r="T39" s="83">
        <f t="shared" si="6"/>
        <v>6304.5870000000004</v>
      </c>
      <c r="U39" s="83">
        <f t="shared" si="6"/>
        <v>6315.6909999999998</v>
      </c>
      <c r="V39" s="83">
        <f t="shared" si="6"/>
        <v>6102.3839999999991</v>
      </c>
      <c r="W39" s="83">
        <f t="shared" si="6"/>
        <v>5463.713999999999</v>
      </c>
      <c r="X39" s="83">
        <f t="shared" si="6"/>
        <v>5115.0859999999993</v>
      </c>
      <c r="Y39" s="83">
        <f t="shared" si="6"/>
        <v>4734.2919999999995</v>
      </c>
      <c r="Z39" s="84" t="str">
        <f t="shared" si="6"/>
        <v/>
      </c>
      <c r="AA39" s="96">
        <f>SUM(B39:Z39)</f>
        <v>131870.32699999999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44145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4220.1099999999997</v>
      </c>
      <c r="C4" s="18">
        <v>4043.2130000000002</v>
      </c>
      <c r="D4" s="18">
        <v>3992.4009999999998</v>
      </c>
      <c r="E4" s="18">
        <v>3974.6869999999999</v>
      </c>
      <c r="F4" s="18">
        <v>4077.8850000000002</v>
      </c>
      <c r="G4" s="18">
        <v>4572.3990000000003</v>
      </c>
      <c r="H4" s="18">
        <v>5299.3680000000004</v>
      </c>
      <c r="I4" s="18">
        <v>5728.7179999999998</v>
      </c>
      <c r="J4" s="18">
        <v>6068.84</v>
      </c>
      <c r="K4" s="18">
        <v>6227.8069999999998</v>
      </c>
      <c r="L4" s="18">
        <v>6347.9939999999997</v>
      </c>
      <c r="M4" s="18">
        <v>6501.5950000000003</v>
      </c>
      <c r="N4" s="18">
        <v>6604.9620000000004</v>
      </c>
      <c r="O4" s="18">
        <v>6306.8280000000004</v>
      </c>
      <c r="P4" s="18">
        <v>5948.4610000000002</v>
      </c>
      <c r="Q4" s="18">
        <v>5655.63</v>
      </c>
      <c r="R4" s="18">
        <v>5866.2420000000002</v>
      </c>
      <c r="S4" s="18">
        <v>6397.433</v>
      </c>
      <c r="T4" s="18">
        <v>6304.5870000000004</v>
      </c>
      <c r="U4" s="18">
        <v>6315.6909999999998</v>
      </c>
      <c r="V4" s="18">
        <v>6102.384</v>
      </c>
      <c r="W4" s="18">
        <v>5463.7139999999999</v>
      </c>
      <c r="X4" s="18">
        <v>5115.0860000000002</v>
      </c>
      <c r="Y4" s="18">
        <v>4734.2920000000004</v>
      </c>
      <c r="Z4" s="19"/>
      <c r="AA4" s="20">
        <f>SUM(B4:Z4)</f>
        <v>131870.32700000002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37.729999999999997</v>
      </c>
      <c r="C7" s="28">
        <v>36.630000000000003</v>
      </c>
      <c r="D7" s="28">
        <v>33.49</v>
      </c>
      <c r="E7" s="28">
        <v>33.03</v>
      </c>
      <c r="F7" s="28">
        <v>34.08</v>
      </c>
      <c r="G7" s="28">
        <v>37.909999999999997</v>
      </c>
      <c r="H7" s="28">
        <v>51.8</v>
      </c>
      <c r="I7" s="28">
        <v>55.87</v>
      </c>
      <c r="J7" s="28">
        <v>55.23</v>
      </c>
      <c r="K7" s="28">
        <v>52.26</v>
      </c>
      <c r="L7" s="28">
        <v>46.4</v>
      </c>
      <c r="M7" s="28">
        <v>45.52</v>
      </c>
      <c r="N7" s="28">
        <v>43.95</v>
      </c>
      <c r="O7" s="28">
        <v>44.3</v>
      </c>
      <c r="P7" s="28">
        <v>47.34</v>
      </c>
      <c r="Q7" s="28">
        <v>53.18</v>
      </c>
      <c r="R7" s="28">
        <v>57.55</v>
      </c>
      <c r="S7" s="28">
        <v>70.98</v>
      </c>
      <c r="T7" s="28">
        <v>69.89</v>
      </c>
      <c r="U7" s="28">
        <v>67.650000000000006</v>
      </c>
      <c r="V7" s="28">
        <v>60.23</v>
      </c>
      <c r="W7" s="28">
        <v>47.67</v>
      </c>
      <c r="X7" s="28">
        <v>44.12</v>
      </c>
      <c r="Y7" s="28">
        <v>36.950000000000003</v>
      </c>
      <c r="Z7" s="29"/>
      <c r="AA7" s="30">
        <v>48.489999999999988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999.56</v>
      </c>
      <c r="C17" s="67">
        <v>1015.65</v>
      </c>
      <c r="D17" s="67">
        <v>1026.731</v>
      </c>
      <c r="E17" s="67">
        <v>1026.6489999999999</v>
      </c>
      <c r="F17" s="67">
        <v>1027.019</v>
      </c>
      <c r="G17" s="67">
        <v>1023.35</v>
      </c>
      <c r="H17" s="67">
        <v>1006.975</v>
      </c>
      <c r="I17" s="67">
        <v>988.33699999999999</v>
      </c>
      <c r="J17" s="67">
        <v>958.62599999999998</v>
      </c>
      <c r="K17" s="67">
        <v>920.52700000000004</v>
      </c>
      <c r="L17" s="67">
        <v>823.39300000000003</v>
      </c>
      <c r="M17" s="67">
        <v>796.92</v>
      </c>
      <c r="N17" s="67">
        <v>777.73800000000006</v>
      </c>
      <c r="O17" s="67">
        <v>771.44799999999998</v>
      </c>
      <c r="P17" s="67">
        <v>831.16200000000003</v>
      </c>
      <c r="Q17" s="67">
        <v>834.45600000000002</v>
      </c>
      <c r="R17" s="67">
        <v>849.01599999999996</v>
      </c>
      <c r="S17" s="67">
        <v>934.15800000000002</v>
      </c>
      <c r="T17" s="67">
        <v>871.03</v>
      </c>
      <c r="U17" s="67">
        <v>873.60899999999992</v>
      </c>
      <c r="V17" s="67">
        <v>876.02800000000002</v>
      </c>
      <c r="W17" s="67">
        <v>901.26400000000001</v>
      </c>
      <c r="X17" s="67">
        <v>812.71500000000003</v>
      </c>
      <c r="Y17" s="67">
        <v>978.779</v>
      </c>
      <c r="Z17" s="68"/>
      <c r="AA17" s="69">
        <f>SUM(B17:Z17)</f>
        <v>21925.139999999996</v>
      </c>
    </row>
    <row r="18" spans="1:27" ht="24.95" customHeight="1" x14ac:dyDescent="0.2">
      <c r="A18" s="70" t="s">
        <v>13</v>
      </c>
      <c r="B18" s="71">
        <v>871.20199999999988</v>
      </c>
      <c r="C18" s="72">
        <v>860.34700000000009</v>
      </c>
      <c r="D18" s="72">
        <v>843.67199999999991</v>
      </c>
      <c r="E18" s="72">
        <v>846.3180000000001</v>
      </c>
      <c r="F18" s="72">
        <v>882.899</v>
      </c>
      <c r="G18" s="72">
        <v>1000.2610000000002</v>
      </c>
      <c r="H18" s="72">
        <v>1190.6949999999999</v>
      </c>
      <c r="I18" s="72">
        <v>1305.1849999999997</v>
      </c>
      <c r="J18" s="72">
        <v>1356.4649999999997</v>
      </c>
      <c r="K18" s="72">
        <v>1390.5209999999997</v>
      </c>
      <c r="L18" s="72">
        <v>1397.0360000000003</v>
      </c>
      <c r="M18" s="72">
        <v>1406.953</v>
      </c>
      <c r="N18" s="72">
        <v>1394.5939999999998</v>
      </c>
      <c r="O18" s="72">
        <v>1355.373</v>
      </c>
      <c r="P18" s="72">
        <v>1287.739</v>
      </c>
      <c r="Q18" s="72">
        <v>1240.1480000000001</v>
      </c>
      <c r="R18" s="72">
        <v>1233.7599999999998</v>
      </c>
      <c r="S18" s="72">
        <v>1240.502</v>
      </c>
      <c r="T18" s="72">
        <v>1233.0350000000001</v>
      </c>
      <c r="U18" s="72">
        <v>1226.242</v>
      </c>
      <c r="V18" s="72">
        <v>1176.7119999999998</v>
      </c>
      <c r="W18" s="72">
        <v>1061.1310000000001</v>
      </c>
      <c r="X18" s="72">
        <v>1010.9349999999998</v>
      </c>
      <c r="Y18" s="72">
        <v>935.29299999999989</v>
      </c>
      <c r="Z18" s="73"/>
      <c r="AA18" s="74">
        <f>SUM(B18:Z18)</f>
        <v>27747.018</v>
      </c>
    </row>
    <row r="19" spans="1:27" ht="24.95" customHeight="1" x14ac:dyDescent="0.2">
      <c r="A19" s="70" t="s">
        <v>14</v>
      </c>
      <c r="B19" s="75">
        <v>1927.098</v>
      </c>
      <c r="C19" s="76">
        <v>1856.7160000000001</v>
      </c>
      <c r="D19" s="76">
        <v>1738.5700000000004</v>
      </c>
      <c r="E19" s="76">
        <v>1703.1859999999999</v>
      </c>
      <c r="F19" s="76">
        <v>1847.9180000000001</v>
      </c>
      <c r="G19" s="76">
        <v>2249.2880000000005</v>
      </c>
      <c r="H19" s="76">
        <v>2910.6980000000003</v>
      </c>
      <c r="I19" s="76">
        <v>3154.1960000000004</v>
      </c>
      <c r="J19" s="76">
        <v>3281.194</v>
      </c>
      <c r="K19" s="76">
        <v>3442.759</v>
      </c>
      <c r="L19" s="76">
        <v>3489.4480000000003</v>
      </c>
      <c r="M19" s="76">
        <v>3600.9360000000006</v>
      </c>
      <c r="N19" s="76">
        <v>3531.319</v>
      </c>
      <c r="O19" s="76">
        <v>3347.2369999999996</v>
      </c>
      <c r="P19" s="76">
        <v>3196.8069999999998</v>
      </c>
      <c r="Q19" s="76">
        <v>3183.7949999999996</v>
      </c>
      <c r="R19" s="76">
        <v>3441.4659999999999</v>
      </c>
      <c r="S19" s="76">
        <v>3747.5049999999997</v>
      </c>
      <c r="T19" s="76">
        <v>3856.5219999999999</v>
      </c>
      <c r="U19" s="76">
        <v>3955.34</v>
      </c>
      <c r="V19" s="76">
        <v>3780.1440000000007</v>
      </c>
      <c r="W19" s="76">
        <v>3239.3930000000005</v>
      </c>
      <c r="X19" s="76">
        <v>2958.17</v>
      </c>
      <c r="Y19" s="76">
        <v>2350.8649999999998</v>
      </c>
      <c r="Z19" s="73"/>
      <c r="AA19" s="74">
        <f>SUM(B19:Z19)</f>
        <v>71790.569999999992</v>
      </c>
    </row>
    <row r="20" spans="1:27" ht="24.95" customHeight="1" x14ac:dyDescent="0.2">
      <c r="A20" s="77" t="s">
        <v>15</v>
      </c>
      <c r="B20" s="76">
        <v>110</v>
      </c>
      <c r="C20" s="76">
        <v>110</v>
      </c>
      <c r="D20" s="76">
        <v>110</v>
      </c>
      <c r="E20" s="76">
        <v>110</v>
      </c>
      <c r="F20" s="76">
        <v>110</v>
      </c>
      <c r="G20" s="76">
        <v>110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660</v>
      </c>
    </row>
    <row r="21" spans="1:27" ht="24.95" customHeight="1" x14ac:dyDescent="0.2">
      <c r="A21" s="80" t="s">
        <v>16</v>
      </c>
      <c r="B21" s="72">
        <v>116.5</v>
      </c>
      <c r="C21" s="72">
        <v>115.5</v>
      </c>
      <c r="D21" s="72">
        <v>113.5</v>
      </c>
      <c r="E21" s="72">
        <v>113</v>
      </c>
      <c r="F21" s="72">
        <v>117.5</v>
      </c>
      <c r="G21" s="72">
        <v>119.5</v>
      </c>
      <c r="H21" s="72">
        <v>122</v>
      </c>
      <c r="I21" s="72">
        <v>123</v>
      </c>
      <c r="J21" s="72">
        <v>121</v>
      </c>
      <c r="K21" s="72">
        <v>121</v>
      </c>
      <c r="L21" s="72">
        <v>119</v>
      </c>
      <c r="M21" s="72">
        <v>119.5</v>
      </c>
      <c r="N21" s="72">
        <v>120</v>
      </c>
      <c r="O21" s="72">
        <v>120</v>
      </c>
      <c r="P21" s="72">
        <v>122</v>
      </c>
      <c r="Q21" s="72">
        <v>127.5</v>
      </c>
      <c r="R21" s="72">
        <v>138</v>
      </c>
      <c r="S21" s="72">
        <v>145.5</v>
      </c>
      <c r="T21" s="72">
        <v>147</v>
      </c>
      <c r="U21" s="72">
        <v>145.5</v>
      </c>
      <c r="V21" s="72">
        <v>139.5</v>
      </c>
      <c r="W21" s="72">
        <v>128</v>
      </c>
      <c r="X21" s="72">
        <v>123</v>
      </c>
      <c r="Y21" s="72">
        <v>120</v>
      </c>
      <c r="Z21" s="72"/>
      <c r="AA21" s="74">
        <f>SUM(B21:Z21)</f>
        <v>2997</v>
      </c>
    </row>
    <row r="22" spans="1:27" ht="30" customHeight="1" thickBot="1" x14ac:dyDescent="0.25">
      <c r="A22" s="81" t="s">
        <v>17</v>
      </c>
      <c r="B22" s="82">
        <f t="shared" ref="B22:AA22" si="1">SUM(B17:B21)</f>
        <v>4024.3599999999997</v>
      </c>
      <c r="C22" s="83">
        <f t="shared" si="1"/>
        <v>3958.2130000000002</v>
      </c>
      <c r="D22" s="83">
        <f t="shared" si="1"/>
        <v>3832.473</v>
      </c>
      <c r="E22" s="83">
        <f t="shared" si="1"/>
        <v>3799.1530000000002</v>
      </c>
      <c r="F22" s="83">
        <f t="shared" si="1"/>
        <v>3985.3360000000002</v>
      </c>
      <c r="G22" s="83">
        <f t="shared" si="1"/>
        <v>4502.3990000000013</v>
      </c>
      <c r="H22" s="83">
        <f t="shared" si="1"/>
        <v>5230.3680000000004</v>
      </c>
      <c r="I22" s="83">
        <f t="shared" si="1"/>
        <v>5570.7180000000008</v>
      </c>
      <c r="J22" s="83">
        <f t="shared" si="1"/>
        <v>5717.2849999999999</v>
      </c>
      <c r="K22" s="83">
        <f t="shared" si="1"/>
        <v>5874.8069999999998</v>
      </c>
      <c r="L22" s="83">
        <f t="shared" si="1"/>
        <v>5828.8770000000004</v>
      </c>
      <c r="M22" s="83">
        <f t="shared" si="1"/>
        <v>5924.3090000000011</v>
      </c>
      <c r="N22" s="83">
        <f t="shared" si="1"/>
        <v>5823.6509999999998</v>
      </c>
      <c r="O22" s="83">
        <f t="shared" si="1"/>
        <v>5594.0579999999991</v>
      </c>
      <c r="P22" s="83">
        <f t="shared" si="1"/>
        <v>5437.7079999999996</v>
      </c>
      <c r="Q22" s="83">
        <f t="shared" si="1"/>
        <v>5385.8989999999994</v>
      </c>
      <c r="R22" s="83">
        <f t="shared" si="1"/>
        <v>5662.2420000000002</v>
      </c>
      <c r="S22" s="83">
        <f t="shared" si="1"/>
        <v>6067.6649999999991</v>
      </c>
      <c r="T22" s="83">
        <f t="shared" si="1"/>
        <v>6107.5869999999995</v>
      </c>
      <c r="U22" s="83">
        <f t="shared" si="1"/>
        <v>6200.6909999999998</v>
      </c>
      <c r="V22" s="83">
        <f t="shared" si="1"/>
        <v>5972.384</v>
      </c>
      <c r="W22" s="83">
        <f t="shared" si="1"/>
        <v>5329.7880000000005</v>
      </c>
      <c r="X22" s="83">
        <f t="shared" si="1"/>
        <v>4904.82</v>
      </c>
      <c r="Y22" s="83">
        <f t="shared" si="1"/>
        <v>4384.9369999999999</v>
      </c>
      <c r="Z22" s="84">
        <f t="shared" si="1"/>
        <v>0</v>
      </c>
      <c r="AA22" s="85">
        <f t="shared" si="1"/>
        <v>125119.72799999999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480.5</v>
      </c>
      <c r="C25" s="67">
        <v>479.5</v>
      </c>
      <c r="D25" s="67">
        <v>477.5</v>
      </c>
      <c r="E25" s="67">
        <v>477</v>
      </c>
      <c r="F25" s="67">
        <v>481.5</v>
      </c>
      <c r="G25" s="67">
        <v>483.5</v>
      </c>
      <c r="H25" s="67">
        <v>486</v>
      </c>
      <c r="I25" s="67">
        <v>497</v>
      </c>
      <c r="J25" s="67">
        <v>495</v>
      </c>
      <c r="K25" s="67">
        <v>495</v>
      </c>
      <c r="L25" s="67">
        <v>493</v>
      </c>
      <c r="M25" s="67">
        <v>493.5</v>
      </c>
      <c r="N25" s="67">
        <v>494</v>
      </c>
      <c r="O25" s="67">
        <v>494</v>
      </c>
      <c r="P25" s="67">
        <v>496</v>
      </c>
      <c r="Q25" s="67">
        <v>501.5</v>
      </c>
      <c r="R25" s="67">
        <v>512</v>
      </c>
      <c r="S25" s="67">
        <v>519.5</v>
      </c>
      <c r="T25" s="67">
        <v>521</v>
      </c>
      <c r="U25" s="67">
        <v>519.5</v>
      </c>
      <c r="V25" s="67">
        <v>513.5</v>
      </c>
      <c r="W25" s="67">
        <v>502</v>
      </c>
      <c r="X25" s="67">
        <v>497</v>
      </c>
      <c r="Y25" s="67">
        <v>484</v>
      </c>
      <c r="Z25" s="68"/>
      <c r="AA25" s="69">
        <f>SUM(B25:Z25)</f>
        <v>11893</v>
      </c>
    </row>
    <row r="26" spans="1:27" ht="24.95" customHeight="1" x14ac:dyDescent="0.2">
      <c r="A26" s="70" t="s">
        <v>20</v>
      </c>
      <c r="B26" s="71">
        <v>3739.61</v>
      </c>
      <c r="C26" s="72">
        <v>3563.7130000000002</v>
      </c>
      <c r="D26" s="72">
        <v>3514.9009999999998</v>
      </c>
      <c r="E26" s="72">
        <v>3497.6869999999999</v>
      </c>
      <c r="F26" s="72">
        <v>3596.3850000000002</v>
      </c>
      <c r="G26" s="72">
        <v>4088.8989999999999</v>
      </c>
      <c r="H26" s="72">
        <v>4813.3680000000004</v>
      </c>
      <c r="I26" s="72">
        <v>5231.7179999999998</v>
      </c>
      <c r="J26" s="72">
        <v>5573.84</v>
      </c>
      <c r="K26" s="72">
        <v>5732.8069999999998</v>
      </c>
      <c r="L26" s="72">
        <v>5854.9939999999997</v>
      </c>
      <c r="M26" s="72">
        <v>6008.0950000000003</v>
      </c>
      <c r="N26" s="72">
        <v>6110.9620000000004</v>
      </c>
      <c r="O26" s="72">
        <v>5812.8280000000004</v>
      </c>
      <c r="P26" s="72">
        <v>5452.4610000000002</v>
      </c>
      <c r="Q26" s="72">
        <v>5154.13</v>
      </c>
      <c r="R26" s="72">
        <v>5354.2420000000002</v>
      </c>
      <c r="S26" s="72">
        <v>5877.933</v>
      </c>
      <c r="T26" s="72">
        <v>5783.5870000000004</v>
      </c>
      <c r="U26" s="72">
        <v>5796.1909999999998</v>
      </c>
      <c r="V26" s="72">
        <v>5588.884</v>
      </c>
      <c r="W26" s="72">
        <v>4961.7139999999999</v>
      </c>
      <c r="X26" s="72">
        <v>4618.0860000000002</v>
      </c>
      <c r="Y26" s="72">
        <v>4250.2920000000004</v>
      </c>
      <c r="Z26" s="73"/>
      <c r="AA26" s="74">
        <f>SUM(B26:Z26)</f>
        <v>119977.32700000002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4220.1100000000006</v>
      </c>
      <c r="C28" s="57">
        <f t="shared" si="2"/>
        <v>4043.2130000000002</v>
      </c>
      <c r="D28" s="57">
        <f t="shared" si="2"/>
        <v>3992.4009999999998</v>
      </c>
      <c r="E28" s="57">
        <f t="shared" si="2"/>
        <v>3974.6869999999999</v>
      </c>
      <c r="F28" s="57">
        <f t="shared" si="2"/>
        <v>4077.8850000000002</v>
      </c>
      <c r="G28" s="57">
        <f t="shared" si="2"/>
        <v>4572.3989999999994</v>
      </c>
      <c r="H28" s="57">
        <f t="shared" si="2"/>
        <v>5299.3680000000004</v>
      </c>
      <c r="I28" s="57">
        <f t="shared" si="2"/>
        <v>5728.7179999999998</v>
      </c>
      <c r="J28" s="57">
        <f t="shared" si="2"/>
        <v>6068.84</v>
      </c>
      <c r="K28" s="57">
        <f t="shared" si="2"/>
        <v>6227.8069999999998</v>
      </c>
      <c r="L28" s="57">
        <f t="shared" si="2"/>
        <v>6347.9939999999997</v>
      </c>
      <c r="M28" s="57">
        <f t="shared" si="2"/>
        <v>6501.5950000000003</v>
      </c>
      <c r="N28" s="57">
        <f t="shared" si="2"/>
        <v>6604.9620000000004</v>
      </c>
      <c r="O28" s="57">
        <f t="shared" si="2"/>
        <v>6306.8280000000004</v>
      </c>
      <c r="P28" s="57">
        <f t="shared" si="2"/>
        <v>5948.4610000000002</v>
      </c>
      <c r="Q28" s="57">
        <f t="shared" si="2"/>
        <v>5655.63</v>
      </c>
      <c r="R28" s="57">
        <f t="shared" si="2"/>
        <v>5866.2420000000002</v>
      </c>
      <c r="S28" s="57">
        <f t="shared" si="2"/>
        <v>6397.433</v>
      </c>
      <c r="T28" s="57">
        <f t="shared" si="2"/>
        <v>6304.5870000000004</v>
      </c>
      <c r="U28" s="57">
        <f t="shared" si="2"/>
        <v>6315.6909999999998</v>
      </c>
      <c r="V28" s="57">
        <f t="shared" si="2"/>
        <v>6102.384</v>
      </c>
      <c r="W28" s="57">
        <f t="shared" si="2"/>
        <v>5463.7139999999999</v>
      </c>
      <c r="X28" s="57">
        <f t="shared" si="2"/>
        <v>5115.0860000000002</v>
      </c>
      <c r="Y28" s="57">
        <f t="shared" si="2"/>
        <v>4734.2920000000004</v>
      </c>
      <c r="Z28" s="58">
        <f t="shared" si="2"/>
        <v>0</v>
      </c>
      <c r="AA28" s="59">
        <f t="shared" si="2"/>
        <v>131870.32700000002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>
        <v>30</v>
      </c>
      <c r="C31" s="90">
        <v>30</v>
      </c>
      <c r="D31" s="90">
        <v>30</v>
      </c>
      <c r="E31" s="90">
        <v>30</v>
      </c>
      <c r="F31" s="90">
        <v>30</v>
      </c>
      <c r="G31" s="90">
        <v>30</v>
      </c>
      <c r="H31" s="90">
        <v>35</v>
      </c>
      <c r="I31" s="90">
        <v>40</v>
      </c>
      <c r="J31" s="90">
        <v>45</v>
      </c>
      <c r="K31" s="90">
        <v>46</v>
      </c>
      <c r="L31" s="90">
        <v>75</v>
      </c>
      <c r="M31" s="90">
        <v>160</v>
      </c>
      <c r="N31" s="90">
        <v>180</v>
      </c>
      <c r="O31" s="90">
        <v>158.63999999999999</v>
      </c>
      <c r="P31" s="90">
        <v>137</v>
      </c>
      <c r="Q31" s="90">
        <v>66</v>
      </c>
      <c r="R31" s="90">
        <v>55</v>
      </c>
      <c r="S31" s="90">
        <v>61</v>
      </c>
      <c r="T31" s="90">
        <v>51</v>
      </c>
      <c r="U31" s="90">
        <v>40</v>
      </c>
      <c r="V31" s="90">
        <v>40</v>
      </c>
      <c r="W31" s="90">
        <v>50</v>
      </c>
      <c r="X31" s="90">
        <v>50</v>
      </c>
      <c r="Y31" s="90">
        <v>30</v>
      </c>
      <c r="Z31" s="91"/>
      <c r="AA31" s="69">
        <f t="shared" ref="AA31:AA36" si="3">SUM(B31:Z31)</f>
        <v>1499.6399999999999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>
        <v>24</v>
      </c>
      <c r="I32" s="94">
        <v>87</v>
      </c>
      <c r="J32" s="94">
        <v>103</v>
      </c>
      <c r="K32" s="94">
        <v>166</v>
      </c>
      <c r="L32" s="94">
        <v>161</v>
      </c>
      <c r="M32" s="94">
        <v>215.21600000000001</v>
      </c>
      <c r="N32" s="94">
        <v>249</v>
      </c>
      <c r="O32" s="94">
        <v>257</v>
      </c>
      <c r="P32" s="94">
        <v>224</v>
      </c>
      <c r="Q32" s="94">
        <v>140</v>
      </c>
      <c r="R32" s="94">
        <v>89</v>
      </c>
      <c r="S32" s="94">
        <v>166</v>
      </c>
      <c r="T32" s="94">
        <v>111</v>
      </c>
      <c r="U32" s="94">
        <v>65</v>
      </c>
      <c r="V32" s="94">
        <v>45</v>
      </c>
      <c r="W32" s="94">
        <v>41</v>
      </c>
      <c r="X32" s="94">
        <v>25</v>
      </c>
      <c r="Y32" s="94">
        <v>55</v>
      </c>
      <c r="Z32" s="95"/>
      <c r="AA32" s="74">
        <f t="shared" si="3"/>
        <v>2223.2159999999999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>
        <v>165.75</v>
      </c>
      <c r="C35" s="94">
        <v>55</v>
      </c>
      <c r="D35" s="94">
        <v>129.928</v>
      </c>
      <c r="E35" s="94">
        <v>145.53399999999999</v>
      </c>
      <c r="F35" s="94">
        <v>62.548999999999999</v>
      </c>
      <c r="G35" s="94">
        <v>40</v>
      </c>
      <c r="H35" s="94">
        <v>10</v>
      </c>
      <c r="I35" s="94">
        <v>31</v>
      </c>
      <c r="J35" s="94">
        <v>203.55500000000001</v>
      </c>
      <c r="K35" s="94">
        <v>141</v>
      </c>
      <c r="L35" s="94">
        <v>283.11700000000002</v>
      </c>
      <c r="M35" s="94">
        <v>202.07</v>
      </c>
      <c r="N35" s="94">
        <v>352.31100000000004</v>
      </c>
      <c r="O35" s="94">
        <v>297.13</v>
      </c>
      <c r="P35" s="94">
        <v>149.75299999999999</v>
      </c>
      <c r="Q35" s="94">
        <v>63.731000000000002</v>
      </c>
      <c r="R35" s="94">
        <v>60</v>
      </c>
      <c r="S35" s="94">
        <v>102.768</v>
      </c>
      <c r="T35" s="94">
        <v>35</v>
      </c>
      <c r="U35" s="94">
        <v>10</v>
      </c>
      <c r="V35" s="94">
        <v>45</v>
      </c>
      <c r="W35" s="94">
        <v>42.926000000000002</v>
      </c>
      <c r="X35" s="94">
        <v>135.26599999999999</v>
      </c>
      <c r="Y35" s="94">
        <v>264.35500000000002</v>
      </c>
      <c r="Z35" s="95"/>
      <c r="AA35" s="74">
        <f t="shared" si="3"/>
        <v>3027.7430000000004</v>
      </c>
    </row>
    <row r="36" spans="1:27" ht="30" customHeight="1" thickBot="1" x14ac:dyDescent="0.25">
      <c r="A36" s="81" t="s">
        <v>39</v>
      </c>
      <c r="B36" s="82">
        <f>SUM(B31:B35)</f>
        <v>195.75</v>
      </c>
      <c r="C36" s="83">
        <f t="shared" ref="C36:Z36" si="4">SUM(C31:C35)</f>
        <v>85</v>
      </c>
      <c r="D36" s="83">
        <f t="shared" si="4"/>
        <v>159.928</v>
      </c>
      <c r="E36" s="83">
        <f t="shared" si="4"/>
        <v>175.53399999999999</v>
      </c>
      <c r="F36" s="83">
        <f t="shared" si="4"/>
        <v>92.549000000000007</v>
      </c>
      <c r="G36" s="83">
        <f t="shared" si="4"/>
        <v>70</v>
      </c>
      <c r="H36" s="83">
        <f t="shared" si="4"/>
        <v>69</v>
      </c>
      <c r="I36" s="83">
        <f t="shared" si="4"/>
        <v>158</v>
      </c>
      <c r="J36" s="83">
        <f t="shared" si="4"/>
        <v>351.55500000000001</v>
      </c>
      <c r="K36" s="83">
        <f t="shared" si="4"/>
        <v>353</v>
      </c>
      <c r="L36" s="83">
        <f t="shared" si="4"/>
        <v>519.11699999999996</v>
      </c>
      <c r="M36" s="83">
        <f t="shared" si="4"/>
        <v>577.28600000000006</v>
      </c>
      <c r="N36" s="83">
        <f t="shared" si="4"/>
        <v>781.31100000000004</v>
      </c>
      <c r="O36" s="83">
        <f t="shared" si="4"/>
        <v>712.77</v>
      </c>
      <c r="P36" s="83">
        <f t="shared" si="4"/>
        <v>510.75299999999999</v>
      </c>
      <c r="Q36" s="83">
        <f t="shared" si="4"/>
        <v>269.73099999999999</v>
      </c>
      <c r="R36" s="83">
        <f t="shared" si="4"/>
        <v>204</v>
      </c>
      <c r="S36" s="83">
        <f t="shared" si="4"/>
        <v>329.76800000000003</v>
      </c>
      <c r="T36" s="83">
        <f t="shared" si="4"/>
        <v>197</v>
      </c>
      <c r="U36" s="83">
        <f t="shared" si="4"/>
        <v>115</v>
      </c>
      <c r="V36" s="83">
        <f t="shared" si="4"/>
        <v>130</v>
      </c>
      <c r="W36" s="83">
        <f t="shared" si="4"/>
        <v>133.92599999999999</v>
      </c>
      <c r="X36" s="83">
        <f t="shared" si="4"/>
        <v>210.26599999999999</v>
      </c>
      <c r="Y36" s="83">
        <f t="shared" si="4"/>
        <v>349.35500000000002</v>
      </c>
      <c r="Z36" s="84">
        <f t="shared" si="4"/>
        <v>0</v>
      </c>
      <c r="AA36" s="85">
        <f t="shared" si="3"/>
        <v>6750.5990000000002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4220.1099999999997</v>
      </c>
      <c r="C39" s="83">
        <f t="shared" ref="C39:Z39" si="6">SUM(C10:C13)+C22+C36</f>
        <v>4043.2130000000002</v>
      </c>
      <c r="D39" s="83">
        <f t="shared" si="6"/>
        <v>3992.4009999999998</v>
      </c>
      <c r="E39" s="83">
        <f t="shared" si="6"/>
        <v>3974.6870000000004</v>
      </c>
      <c r="F39" s="83">
        <f t="shared" si="6"/>
        <v>4077.8850000000002</v>
      </c>
      <c r="G39" s="83">
        <f t="shared" si="6"/>
        <v>4572.3990000000013</v>
      </c>
      <c r="H39" s="83">
        <f t="shared" si="6"/>
        <v>5299.3680000000004</v>
      </c>
      <c r="I39" s="83">
        <f t="shared" si="6"/>
        <v>5728.7180000000008</v>
      </c>
      <c r="J39" s="83">
        <f t="shared" si="6"/>
        <v>6068.84</v>
      </c>
      <c r="K39" s="83">
        <f t="shared" si="6"/>
        <v>6227.8069999999998</v>
      </c>
      <c r="L39" s="83">
        <f t="shared" si="6"/>
        <v>6347.9940000000006</v>
      </c>
      <c r="M39" s="83">
        <f t="shared" si="6"/>
        <v>6501.5950000000012</v>
      </c>
      <c r="N39" s="83">
        <f t="shared" si="6"/>
        <v>6604.9619999999995</v>
      </c>
      <c r="O39" s="83">
        <f t="shared" si="6"/>
        <v>6306.8279999999995</v>
      </c>
      <c r="P39" s="83">
        <f t="shared" si="6"/>
        <v>5948.4609999999993</v>
      </c>
      <c r="Q39" s="83">
        <f t="shared" si="6"/>
        <v>5655.6299999999992</v>
      </c>
      <c r="R39" s="83">
        <f t="shared" si="6"/>
        <v>5866.2420000000002</v>
      </c>
      <c r="S39" s="83">
        <f t="shared" si="6"/>
        <v>6397.4329999999991</v>
      </c>
      <c r="T39" s="83">
        <f t="shared" si="6"/>
        <v>6304.5869999999995</v>
      </c>
      <c r="U39" s="83">
        <f t="shared" si="6"/>
        <v>6315.6909999999998</v>
      </c>
      <c r="V39" s="83">
        <f t="shared" si="6"/>
        <v>6102.384</v>
      </c>
      <c r="W39" s="83">
        <f t="shared" si="6"/>
        <v>5463.7140000000009</v>
      </c>
      <c r="X39" s="83">
        <f t="shared" si="6"/>
        <v>5115.0859999999993</v>
      </c>
      <c r="Y39" s="83">
        <f t="shared" si="6"/>
        <v>4734.2919999999995</v>
      </c>
      <c r="Z39" s="84">
        <f t="shared" si="6"/>
        <v>0</v>
      </c>
      <c r="AA39" s="96">
        <f>SUM(B39:Z39)</f>
        <v>131870.32699999999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2020-11-09T12:07:54Z</dcterms:created>
  <dcterms:modified xsi:type="dcterms:W3CDTF">2020-11-09T12:07:55Z</dcterms:modified>
</cp:coreProperties>
</file>