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38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[1]SPOT_Orders_OverView_01!$A$75:$A$133</definedName>
    <definedName name="MKT_OVW_PARTICIPANTS_S">[1]SPOT_Orders_OverView_01!$A$5:$A$71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<sst xmlns="http://schemas.openxmlformats.org/spreadsheetml/2006/main" count="74" uniqueCount="41">
  <si>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08/11/2020 14:05:25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</si>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</sst>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488</c:v>
                </c:pt>
                <c:pt idx="1">
                  <c:v>488</c:v>
                </c:pt>
                <c:pt idx="2">
                  <c:v>488</c:v>
                </c:pt>
                <c:pt idx="3">
                  <c:v>488</c:v>
                </c:pt>
                <c:pt idx="4">
                  <c:v>488</c:v>
                </c:pt>
                <c:pt idx="5">
                  <c:v>488</c:v>
                </c:pt>
                <c:pt idx="6">
                  <c:v>488</c:v>
                </c:pt>
                <c:pt idx="7">
                  <c:v>488</c:v>
                </c:pt>
                <c:pt idx="8">
                  <c:v>488</c:v>
                </c:pt>
                <c:pt idx="9">
                  <c:v>488</c:v>
                </c:pt>
                <c:pt idx="10">
                  <c:v>488</c:v>
                </c:pt>
                <c:pt idx="11">
                  <c:v>488</c:v>
                </c:pt>
                <c:pt idx="12">
                  <c:v>488</c:v>
                </c:pt>
                <c:pt idx="13">
                  <c:v>488</c:v>
                </c:pt>
                <c:pt idx="14">
                  <c:v>488</c:v>
                </c:pt>
                <c:pt idx="15">
                  <c:v>488</c:v>
                </c:pt>
                <c:pt idx="16">
                  <c:v>521</c:v>
                </c:pt>
                <c:pt idx="17">
                  <c:v>502.22800000000001</c:v>
                </c:pt>
                <c:pt idx="18">
                  <c:v>488</c:v>
                </c:pt>
                <c:pt idx="19">
                  <c:v>488</c:v>
                </c:pt>
                <c:pt idx="20">
                  <c:v>488</c:v>
                </c:pt>
                <c:pt idx="21">
                  <c:v>488</c:v>
                </c:pt>
                <c:pt idx="22">
                  <c:v>488</c:v>
                </c:pt>
                <c:pt idx="23">
                  <c:v>488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1019.9</c:v>
                </c:pt>
                <c:pt idx="1">
                  <c:v>1009.9</c:v>
                </c:pt>
                <c:pt idx="2">
                  <c:v>999.9</c:v>
                </c:pt>
                <c:pt idx="3">
                  <c:v>989.9</c:v>
                </c:pt>
                <c:pt idx="4">
                  <c:v>989.9</c:v>
                </c:pt>
                <c:pt idx="5">
                  <c:v>1059.9000000000001</c:v>
                </c:pt>
                <c:pt idx="6">
                  <c:v>1712.7809999999999</c:v>
                </c:pt>
                <c:pt idx="7">
                  <c:v>1949.2359999999999</c:v>
                </c:pt>
                <c:pt idx="8">
                  <c:v>1964.0700000000002</c:v>
                </c:pt>
                <c:pt idx="9">
                  <c:v>1966.6690000000001</c:v>
                </c:pt>
                <c:pt idx="10">
                  <c:v>1902.5830000000001</c:v>
                </c:pt>
                <c:pt idx="11">
                  <c:v>1968.9409999999998</c:v>
                </c:pt>
                <c:pt idx="12">
                  <c:v>1835.7489999999998</c:v>
                </c:pt>
                <c:pt idx="13">
                  <c:v>1793.23</c:v>
                </c:pt>
                <c:pt idx="14">
                  <c:v>2022.5819999999999</c:v>
                </c:pt>
                <c:pt idx="15">
                  <c:v>2073.2759999999998</c:v>
                </c:pt>
                <c:pt idx="16">
                  <c:v>2462.1149999999998</c:v>
                </c:pt>
                <c:pt idx="17">
                  <c:v>2643.1970000000001</c:v>
                </c:pt>
                <c:pt idx="18">
                  <c:v>2664.0819999999999</c:v>
                </c:pt>
                <c:pt idx="19">
                  <c:v>2526.3469999999998</c:v>
                </c:pt>
                <c:pt idx="20">
                  <c:v>2252.1419999999998</c:v>
                </c:pt>
                <c:pt idx="21">
                  <c:v>2148.9830000000002</c:v>
                </c:pt>
                <c:pt idx="22">
                  <c:v>1812.14</c:v>
                </c:pt>
                <c:pt idx="23">
                  <c:v>1442.9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751</c:v>
                </c:pt>
                <c:pt idx="1">
                  <c:v>748</c:v>
                </c:pt>
                <c:pt idx="2">
                  <c:v>725.48599999999999</c:v>
                </c:pt>
                <c:pt idx="3">
                  <c:v>719.529</c:v>
                </c:pt>
                <c:pt idx="4">
                  <c:v>817</c:v>
                </c:pt>
                <c:pt idx="5">
                  <c:v>820</c:v>
                </c:pt>
                <c:pt idx="6">
                  <c:v>798</c:v>
                </c:pt>
                <c:pt idx="7">
                  <c:v>613.70699999999999</c:v>
                </c:pt>
                <c:pt idx="8">
                  <c:v>604</c:v>
                </c:pt>
                <c:pt idx="9">
                  <c:v>477</c:v>
                </c:pt>
                <c:pt idx="10">
                  <c:v>493</c:v>
                </c:pt>
                <c:pt idx="11">
                  <c:v>494</c:v>
                </c:pt>
                <c:pt idx="12">
                  <c:v>657</c:v>
                </c:pt>
                <c:pt idx="13">
                  <c:v>687</c:v>
                </c:pt>
                <c:pt idx="14">
                  <c:v>659.5</c:v>
                </c:pt>
                <c:pt idx="15">
                  <c:v>889.96699999999998</c:v>
                </c:pt>
                <c:pt idx="16">
                  <c:v>899</c:v>
                </c:pt>
                <c:pt idx="17">
                  <c:v>834</c:v>
                </c:pt>
                <c:pt idx="18">
                  <c:v>796.947</c:v>
                </c:pt>
                <c:pt idx="19">
                  <c:v>787.27199999999993</c:v>
                </c:pt>
                <c:pt idx="20">
                  <c:v>873.50400000000002</c:v>
                </c:pt>
                <c:pt idx="21">
                  <c:v>646</c:v>
                </c:pt>
                <c:pt idx="22">
                  <c:v>596</c:v>
                </c:pt>
                <c:pt idx="23">
                  <c:v>758.18600000000004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1927.2740000000003</c:v>
                </c:pt>
                <c:pt idx="1">
                  <c:v>1930.3149999999998</c:v>
                </c:pt>
                <c:pt idx="2">
                  <c:v>1922.7639999999999</c:v>
                </c:pt>
                <c:pt idx="3">
                  <c:v>1914.2930000000001</c:v>
                </c:pt>
                <c:pt idx="4">
                  <c:v>1915.1719999999998</c:v>
                </c:pt>
                <c:pt idx="5">
                  <c:v>1894.1030000000003</c:v>
                </c:pt>
                <c:pt idx="6">
                  <c:v>1946.0979999999997</c:v>
                </c:pt>
                <c:pt idx="7">
                  <c:v>2270.9440000000004</c:v>
                </c:pt>
                <c:pt idx="8">
                  <c:v>2647.9140000000002</c:v>
                </c:pt>
                <c:pt idx="9">
                  <c:v>2886.7750000000001</c:v>
                </c:pt>
                <c:pt idx="10">
                  <c:v>2939.280999999999</c:v>
                </c:pt>
                <c:pt idx="11">
                  <c:v>2892.0789999999997</c:v>
                </c:pt>
                <c:pt idx="12">
                  <c:v>2787.0379999999991</c:v>
                </c:pt>
                <c:pt idx="13">
                  <c:v>2599.6290000000004</c:v>
                </c:pt>
                <c:pt idx="14">
                  <c:v>2254.172</c:v>
                </c:pt>
                <c:pt idx="15">
                  <c:v>1820.6310000000001</c:v>
                </c:pt>
                <c:pt idx="16">
                  <c:v>1664.4870000000005</c:v>
                </c:pt>
                <c:pt idx="17">
                  <c:v>1757.0370000000003</c:v>
                </c:pt>
                <c:pt idx="18">
                  <c:v>1827.4210000000005</c:v>
                </c:pt>
                <c:pt idx="19">
                  <c:v>1851.5079999999998</c:v>
                </c:pt>
                <c:pt idx="20">
                  <c:v>1873.2200000000003</c:v>
                </c:pt>
                <c:pt idx="21">
                  <c:v>1917.5339999999997</c:v>
                </c:pt>
                <c:pt idx="22">
                  <c:v>1986.8310000000001</c:v>
                </c:pt>
                <c:pt idx="23">
                  <c:v>2079.991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56</c:v>
                </c:pt>
                <c:pt idx="6">
                  <c:v>56</c:v>
                </c:pt>
                <c:pt idx="7">
                  <c:v>103</c:v>
                </c:pt>
                <c:pt idx="8">
                  <c:v>153</c:v>
                </c:pt>
                <c:pt idx="9">
                  <c:v>117</c:v>
                </c:pt>
                <c:pt idx="10">
                  <c:v>117</c:v>
                </c:pt>
                <c:pt idx="11">
                  <c:v>117</c:v>
                </c:pt>
                <c:pt idx="12">
                  <c:v>178</c:v>
                </c:pt>
                <c:pt idx="13">
                  <c:v>148</c:v>
                </c:pt>
                <c:pt idx="14">
                  <c:v>65</c:v>
                </c:pt>
                <c:pt idx="15">
                  <c:v>65</c:v>
                </c:pt>
                <c:pt idx="16">
                  <c:v>65</c:v>
                </c:pt>
                <c:pt idx="17">
                  <c:v>372</c:v>
                </c:pt>
                <c:pt idx="18">
                  <c:v>388</c:v>
                </c:pt>
                <c:pt idx="19">
                  <c:v>404</c:v>
                </c:pt>
                <c:pt idx="20">
                  <c:v>258</c:v>
                </c:pt>
                <c:pt idx="21">
                  <c:v>141</c:v>
                </c:pt>
                <c:pt idx="22">
                  <c:v>141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03259904"/>
        <c:axId val="3032602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4216.174</c:v>
                </c:pt>
                <c:pt idx="1">
                  <c:v>4206.2150000000001</c:v>
                </c:pt>
                <c:pt idx="2">
                  <c:v>4166.1499999999996</c:v>
                </c:pt>
                <c:pt idx="3">
                  <c:v>4141.7219999999998</c:v>
                </c:pt>
                <c:pt idx="4">
                  <c:v>4240.0720000000001</c:v>
                </c:pt>
                <c:pt idx="5">
                  <c:v>4318.0029999999997</c:v>
                </c:pt>
                <c:pt idx="6">
                  <c:v>5000.8789999999999</c:v>
                </c:pt>
                <c:pt idx="7">
                  <c:v>5424.8869999999997</c:v>
                </c:pt>
                <c:pt idx="8">
                  <c:v>5856.9840000000004</c:v>
                </c:pt>
                <c:pt idx="9">
                  <c:v>5935.4440000000004</c:v>
                </c:pt>
                <c:pt idx="10">
                  <c:v>5939.8639999999996</c:v>
                </c:pt>
                <c:pt idx="11">
                  <c:v>5960.02</c:v>
                </c:pt>
                <c:pt idx="12">
                  <c:v>5945.7870000000003</c:v>
                </c:pt>
                <c:pt idx="13">
                  <c:v>5715.8590000000004</c:v>
                </c:pt>
                <c:pt idx="14">
                  <c:v>5489.2539999999999</c:v>
                </c:pt>
                <c:pt idx="15">
                  <c:v>5336.8739999999998</c:v>
                </c:pt>
                <c:pt idx="16">
                  <c:v>5611.6019999999999</c:v>
                </c:pt>
                <c:pt idx="17">
                  <c:v>6108.4620000000004</c:v>
                </c:pt>
                <c:pt idx="18">
                  <c:v>6164.45</c:v>
                </c:pt>
                <c:pt idx="19">
                  <c:v>6057.1270000000004</c:v>
                </c:pt>
                <c:pt idx="20">
                  <c:v>5744.866</c:v>
                </c:pt>
                <c:pt idx="21">
                  <c:v>5341.5169999999998</c:v>
                </c:pt>
                <c:pt idx="22">
                  <c:v>5023.9709999999995</c:v>
                </c:pt>
                <c:pt idx="23">
                  <c:v>4799.0770000000002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3259904"/>
        <c:axId val="3032602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36.380000000000003</c:v>
                </c:pt>
                <c:pt idx="1">
                  <c:v>32.200000000000003</c:v>
                </c:pt>
                <c:pt idx="2">
                  <c:v>30.04</c:v>
                </c:pt>
                <c:pt idx="3">
                  <c:v>29.43</c:v>
                </c:pt>
                <c:pt idx="4">
                  <c:v>31.13</c:v>
                </c:pt>
                <c:pt idx="5">
                  <c:v>36.520000000000003</c:v>
                </c:pt>
                <c:pt idx="6">
                  <c:v>44.37</c:v>
                </c:pt>
                <c:pt idx="7">
                  <c:v>49.53</c:v>
                </c:pt>
                <c:pt idx="8">
                  <c:v>52</c:v>
                </c:pt>
                <c:pt idx="9">
                  <c:v>48.31</c:v>
                </c:pt>
                <c:pt idx="10">
                  <c:v>46.51</c:v>
                </c:pt>
                <c:pt idx="11">
                  <c:v>46.36</c:v>
                </c:pt>
                <c:pt idx="12">
                  <c:v>44.91</c:v>
                </c:pt>
                <c:pt idx="13">
                  <c:v>44.68</c:v>
                </c:pt>
                <c:pt idx="14">
                  <c:v>45.95</c:v>
                </c:pt>
                <c:pt idx="15">
                  <c:v>63.69</c:v>
                </c:pt>
                <c:pt idx="16">
                  <c:v>74.64</c:v>
                </c:pt>
                <c:pt idx="17">
                  <c:v>71.08</c:v>
                </c:pt>
                <c:pt idx="18">
                  <c:v>67.680000000000007</c:v>
                </c:pt>
                <c:pt idx="19">
                  <c:v>65</c:v>
                </c:pt>
                <c:pt idx="20">
                  <c:v>54.9</c:v>
                </c:pt>
                <c:pt idx="21">
                  <c:v>45.97</c:v>
                </c:pt>
                <c:pt idx="22">
                  <c:v>41.04</c:v>
                </c:pt>
                <c:pt idx="23">
                  <c:v>36.08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3261080"/>
        <c:axId val="303260688"/>
      </c:lineChart>
      <c:catAx>
        <c:axId val="303259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3260296"/>
        <c:crosses val="autoZero"/>
        <c:auto val="1"/>
        <c:lblAlgn val="ctr"/>
        <c:lblOffset val="100"/>
        <c:noMultiLvlLbl val="0"/>
      </c:catAx>
      <c:valAx>
        <c:axId val="303260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3259904"/>
        <c:crosses val="autoZero"/>
        <c:crossBetween val="between"/>
      </c:valAx>
      <c:valAx>
        <c:axId val="3032606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3261080"/>
        <c:crosses val="max"/>
        <c:crossBetween val="between"/>
      </c:valAx>
      <c:catAx>
        <c:axId val="3032610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32606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44144</v>
          </cell>
        </row>
        <row r="4">
          <cell r="C4" t="str">
            <v>DAM</v>
          </cell>
        </row>
        <row r="19">
          <cell r="C19">
            <v>11759.227999999999</v>
          </cell>
        </row>
        <row r="20">
          <cell r="C20">
            <v>43210.423000000046</v>
          </cell>
        </row>
        <row r="21">
          <cell r="C21">
            <v>3124</v>
          </cell>
        </row>
        <row r="22">
          <cell r="C22">
            <v>17145.098000000002</v>
          </cell>
        </row>
        <row r="23">
          <cell r="C23">
            <v>51506.511000000013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21865.092000000001</v>
          </cell>
        </row>
        <row r="32">
          <cell r="C32">
            <v>26801.151000000005</v>
          </cell>
        </row>
        <row r="33">
          <cell r="C33">
            <v>70722.426999999996</v>
          </cell>
        </row>
        <row r="34">
          <cell r="C34">
            <v>110</v>
          </cell>
        </row>
        <row r="35">
          <cell r="C35">
            <v>4280.09</v>
          </cell>
        </row>
        <row r="36">
          <cell r="C36">
            <v>2966.5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</sheetData>
      <sheetData sheetId="4"/>
      <sheetData sheetId="5"/>
      <sheetData sheetId="6"/>
      <sheetData sheetId="7"/>
      <sheetData sheetId="8"/>
      <sheetData sheetId="9">
        <row r="7">
          <cell r="B7">
            <v>36.380000000000003</v>
          </cell>
          <cell r="C7">
            <v>32.200000000000003</v>
          </cell>
          <cell r="D7">
            <v>30.04</v>
          </cell>
          <cell r="E7">
            <v>29.43</v>
          </cell>
          <cell r="F7">
            <v>31.13</v>
          </cell>
          <cell r="G7">
            <v>36.520000000000003</v>
          </cell>
          <cell r="H7">
            <v>44.37</v>
          </cell>
          <cell r="I7">
            <v>49.53</v>
          </cell>
          <cell r="J7">
            <v>52</v>
          </cell>
          <cell r="K7">
            <v>48.31</v>
          </cell>
          <cell r="L7">
            <v>46.51</v>
          </cell>
          <cell r="M7">
            <v>46.36</v>
          </cell>
          <cell r="N7">
            <v>44.91</v>
          </cell>
          <cell r="O7">
            <v>44.68</v>
          </cell>
          <cell r="P7">
            <v>45.95</v>
          </cell>
          <cell r="Q7">
            <v>63.69</v>
          </cell>
          <cell r="R7">
            <v>74.64</v>
          </cell>
          <cell r="S7">
            <v>71.08</v>
          </cell>
          <cell r="T7">
            <v>67.680000000000007</v>
          </cell>
          <cell r="U7">
            <v>65</v>
          </cell>
          <cell r="V7">
            <v>54.9</v>
          </cell>
          <cell r="W7">
            <v>45.97</v>
          </cell>
          <cell r="X7">
            <v>41.04</v>
          </cell>
          <cell r="Y7">
            <v>36.08</v>
          </cell>
        </row>
        <row r="12">
          <cell r="B12">
            <v>180</v>
          </cell>
          <cell r="C12">
            <v>180</v>
          </cell>
          <cell r="D12">
            <v>180</v>
          </cell>
          <cell r="E12">
            <v>180</v>
          </cell>
          <cell r="F12">
            <v>180</v>
          </cell>
          <cell r="G12">
            <v>180</v>
          </cell>
          <cell r="H12">
            <v>180</v>
          </cell>
          <cell r="I12">
            <v>180</v>
          </cell>
          <cell r="J12">
            <v>180</v>
          </cell>
          <cell r="K12">
            <v>180</v>
          </cell>
          <cell r="L12">
            <v>180</v>
          </cell>
          <cell r="M12">
            <v>180</v>
          </cell>
          <cell r="N12">
            <v>180</v>
          </cell>
          <cell r="O12">
            <v>180</v>
          </cell>
          <cell r="P12">
            <v>180</v>
          </cell>
          <cell r="Q12">
            <v>180</v>
          </cell>
          <cell r="R12">
            <v>180</v>
          </cell>
          <cell r="S12">
            <v>180</v>
          </cell>
          <cell r="T12">
            <v>180</v>
          </cell>
          <cell r="U12">
            <v>180</v>
          </cell>
          <cell r="V12">
            <v>180</v>
          </cell>
          <cell r="W12">
            <v>180</v>
          </cell>
          <cell r="X12">
            <v>180</v>
          </cell>
          <cell r="Y12">
            <v>180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9">
          <cell r="B19">
            <v>154</v>
          </cell>
          <cell r="C19">
            <v>154</v>
          </cell>
          <cell r="D19">
            <v>154</v>
          </cell>
          <cell r="E19">
            <v>154</v>
          </cell>
          <cell r="F19">
            <v>154</v>
          </cell>
          <cell r="G19">
            <v>154</v>
          </cell>
          <cell r="H19">
            <v>154</v>
          </cell>
          <cell r="I19">
            <v>154</v>
          </cell>
          <cell r="J19">
            <v>154</v>
          </cell>
          <cell r="K19">
            <v>154</v>
          </cell>
          <cell r="L19">
            <v>154</v>
          </cell>
          <cell r="M19">
            <v>154</v>
          </cell>
          <cell r="N19">
            <v>154</v>
          </cell>
          <cell r="O19">
            <v>154</v>
          </cell>
          <cell r="P19">
            <v>154</v>
          </cell>
          <cell r="Q19">
            <v>154</v>
          </cell>
          <cell r="R19">
            <v>187</v>
          </cell>
          <cell r="S19">
            <v>168.22800000000001</v>
          </cell>
          <cell r="T19">
            <v>154</v>
          </cell>
          <cell r="U19">
            <v>154</v>
          </cell>
          <cell r="V19">
            <v>154</v>
          </cell>
          <cell r="W19">
            <v>154</v>
          </cell>
          <cell r="X19">
            <v>154</v>
          </cell>
          <cell r="Y19">
            <v>154</v>
          </cell>
        </row>
        <row r="25">
          <cell r="B25">
            <v>250</v>
          </cell>
          <cell r="C25">
            <v>250</v>
          </cell>
          <cell r="D25">
            <v>250</v>
          </cell>
          <cell r="E25">
            <v>250</v>
          </cell>
          <cell r="F25">
            <v>250</v>
          </cell>
          <cell r="G25">
            <v>250</v>
          </cell>
          <cell r="H25">
            <v>413</v>
          </cell>
          <cell r="I25">
            <v>410</v>
          </cell>
          <cell r="J25">
            <v>410</v>
          </cell>
          <cell r="K25">
            <v>408</v>
          </cell>
          <cell r="L25">
            <v>406</v>
          </cell>
          <cell r="M25">
            <v>406</v>
          </cell>
          <cell r="N25">
            <v>406</v>
          </cell>
          <cell r="O25">
            <v>406</v>
          </cell>
          <cell r="P25">
            <v>406</v>
          </cell>
          <cell r="Q25">
            <v>406</v>
          </cell>
          <cell r="R25">
            <v>408</v>
          </cell>
          <cell r="S25">
            <v>410</v>
          </cell>
          <cell r="T25">
            <v>410</v>
          </cell>
          <cell r="U25">
            <v>410</v>
          </cell>
          <cell r="V25">
            <v>413</v>
          </cell>
          <cell r="W25">
            <v>413</v>
          </cell>
          <cell r="X25">
            <v>376.79</v>
          </cell>
          <cell r="Y25">
            <v>250</v>
          </cell>
        </row>
        <row r="26">
          <cell r="P26">
            <v>100</v>
          </cell>
          <cell r="Q26">
            <v>100</v>
          </cell>
          <cell r="R26">
            <v>342</v>
          </cell>
          <cell r="S26">
            <v>342</v>
          </cell>
          <cell r="T26">
            <v>342</v>
          </cell>
          <cell r="U26">
            <v>278.81099999999998</v>
          </cell>
          <cell r="V26">
            <v>170</v>
          </cell>
          <cell r="W26">
            <v>170</v>
          </cell>
          <cell r="X26">
            <v>170</v>
          </cell>
          <cell r="Y26">
            <v>170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220</v>
          </cell>
          <cell r="I27">
            <v>346</v>
          </cell>
          <cell r="J27">
            <v>346</v>
          </cell>
          <cell r="K27">
            <v>345</v>
          </cell>
          <cell r="L27">
            <v>343</v>
          </cell>
          <cell r="M27">
            <v>343</v>
          </cell>
          <cell r="N27">
            <v>220</v>
          </cell>
          <cell r="O27">
            <v>220</v>
          </cell>
          <cell r="P27">
            <v>339.16300000000001</v>
          </cell>
          <cell r="Q27">
            <v>344</v>
          </cell>
          <cell r="R27">
            <v>345</v>
          </cell>
          <cell r="S27">
            <v>347</v>
          </cell>
          <cell r="T27">
            <v>350</v>
          </cell>
          <cell r="U27">
            <v>350</v>
          </cell>
          <cell r="V27">
            <v>350</v>
          </cell>
          <cell r="W27">
            <v>350</v>
          </cell>
          <cell r="X27">
            <v>350</v>
          </cell>
          <cell r="Y27">
            <v>350</v>
          </cell>
        </row>
        <row r="28">
          <cell r="H28">
            <v>130</v>
          </cell>
          <cell r="I28">
            <v>217</v>
          </cell>
          <cell r="J28">
            <v>215</v>
          </cell>
          <cell r="K28">
            <v>175</v>
          </cell>
          <cell r="L28">
            <v>175</v>
          </cell>
          <cell r="M28">
            <v>175</v>
          </cell>
          <cell r="N28">
            <v>175</v>
          </cell>
          <cell r="O28">
            <v>175</v>
          </cell>
          <cell r="P28">
            <v>175</v>
          </cell>
          <cell r="Q28">
            <v>212</v>
          </cell>
          <cell r="R28">
            <v>213</v>
          </cell>
          <cell r="S28">
            <v>449</v>
          </cell>
          <cell r="T28">
            <v>450</v>
          </cell>
          <cell r="U28">
            <v>450</v>
          </cell>
          <cell r="V28">
            <v>303</v>
          </cell>
          <cell r="W28">
            <v>265</v>
          </cell>
          <cell r="X28">
            <v>175</v>
          </cell>
          <cell r="Y28">
            <v>175</v>
          </cell>
        </row>
        <row r="35">
          <cell r="B35">
            <v>240</v>
          </cell>
          <cell r="C35">
            <v>230</v>
          </cell>
          <cell r="D35">
            <v>220</v>
          </cell>
          <cell r="E35">
            <v>210</v>
          </cell>
          <cell r="F35">
            <v>210</v>
          </cell>
          <cell r="G35">
            <v>210</v>
          </cell>
          <cell r="H35">
            <v>261.40499999999997</v>
          </cell>
          <cell r="I35">
            <v>280.33600000000001</v>
          </cell>
          <cell r="J35">
            <v>290.17</v>
          </cell>
          <cell r="K35">
            <v>275.42500000000001</v>
          </cell>
          <cell r="L35">
            <v>253.542</v>
          </cell>
          <cell r="M35">
            <v>253.041</v>
          </cell>
          <cell r="N35">
            <v>245.84899999999999</v>
          </cell>
          <cell r="O35">
            <v>244.91</v>
          </cell>
          <cell r="P35">
            <v>230</v>
          </cell>
          <cell r="Q35">
            <v>310.10700000000003</v>
          </cell>
          <cell r="R35">
            <v>307.75</v>
          </cell>
          <cell r="S35">
            <v>303.38</v>
          </cell>
          <cell r="T35">
            <v>304.66800000000001</v>
          </cell>
          <cell r="U35">
            <v>302.58</v>
          </cell>
          <cell r="V35">
            <v>291.24200000000002</v>
          </cell>
          <cell r="W35">
            <v>275.08300000000003</v>
          </cell>
          <cell r="X35">
            <v>230.45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G37">
            <v>70</v>
          </cell>
          <cell r="H37">
            <v>250.83500000000001</v>
          </cell>
          <cell r="I37">
            <v>316</v>
          </cell>
          <cell r="J37">
            <v>280</v>
          </cell>
          <cell r="K37">
            <v>278.80900000000003</v>
          </cell>
          <cell r="L37">
            <v>337.54</v>
          </cell>
          <cell r="M37">
            <v>350</v>
          </cell>
          <cell r="N37">
            <v>350</v>
          </cell>
          <cell r="O37">
            <v>349.625</v>
          </cell>
          <cell r="P37">
            <v>332.577</v>
          </cell>
          <cell r="Q37">
            <v>293.26900000000001</v>
          </cell>
          <cell r="R37">
            <v>375.17700000000002</v>
          </cell>
          <cell r="S37">
            <v>356.95100000000002</v>
          </cell>
          <cell r="T37">
            <v>356.51400000000001</v>
          </cell>
          <cell r="U37">
            <v>307.05599999999998</v>
          </cell>
          <cell r="V37">
            <v>300</v>
          </cell>
          <cell r="W37">
            <v>268</v>
          </cell>
          <cell r="X37">
            <v>200</v>
          </cell>
          <cell r="Y37">
            <v>160</v>
          </cell>
        </row>
        <row r="38">
          <cell r="B38">
            <v>182</v>
          </cell>
          <cell r="C38">
            <v>182</v>
          </cell>
          <cell r="D38">
            <v>182</v>
          </cell>
          <cell r="E38">
            <v>182</v>
          </cell>
          <cell r="F38">
            <v>182</v>
          </cell>
          <cell r="G38">
            <v>182</v>
          </cell>
          <cell r="H38">
            <v>309.64100000000002</v>
          </cell>
          <cell r="I38">
            <v>252</v>
          </cell>
          <cell r="J38">
            <v>295</v>
          </cell>
          <cell r="K38">
            <v>356.53500000000003</v>
          </cell>
          <cell r="L38">
            <v>259.601</v>
          </cell>
          <cell r="M38">
            <v>314</v>
          </cell>
          <cell r="N38">
            <v>311</v>
          </cell>
          <cell r="O38">
            <v>269.79500000000002</v>
          </cell>
          <cell r="P38">
            <v>311.94200000000001</v>
          </cell>
          <cell r="Q38">
            <v>280</v>
          </cell>
          <cell r="R38">
            <v>343.28800000000001</v>
          </cell>
          <cell r="S38">
            <v>306.96600000000001</v>
          </cell>
          <cell r="T38">
            <v>323</v>
          </cell>
          <cell r="U38">
            <v>300</v>
          </cell>
          <cell r="V38">
            <v>297</v>
          </cell>
          <cell r="W38">
            <v>280</v>
          </cell>
          <cell r="X38">
            <v>182</v>
          </cell>
        </row>
        <row r="40">
          <cell r="I40">
            <v>20</v>
          </cell>
          <cell r="J40">
            <v>20</v>
          </cell>
          <cell r="K40">
            <v>20</v>
          </cell>
          <cell r="L40">
            <v>20</v>
          </cell>
          <cell r="M40">
            <v>20</v>
          </cell>
          <cell r="N40">
            <v>20</v>
          </cell>
          <cell r="O40">
            <v>20</v>
          </cell>
          <cell r="P40">
            <v>20</v>
          </cell>
          <cell r="Q40">
            <v>20</v>
          </cell>
          <cell r="R40">
            <v>20</v>
          </cell>
          <cell r="S40">
            <v>20</v>
          </cell>
          <cell r="T40">
            <v>85</v>
          </cell>
          <cell r="U40">
            <v>75</v>
          </cell>
          <cell r="V40">
            <v>72</v>
          </cell>
          <cell r="W40">
            <v>20</v>
          </cell>
          <cell r="X40">
            <v>20</v>
          </cell>
        </row>
        <row r="41">
          <cell r="I41">
            <v>15</v>
          </cell>
          <cell r="J41">
            <v>15</v>
          </cell>
          <cell r="K41">
            <v>15</v>
          </cell>
          <cell r="L41">
            <v>15</v>
          </cell>
          <cell r="M41">
            <v>15</v>
          </cell>
          <cell r="N41">
            <v>15</v>
          </cell>
          <cell r="O41">
            <v>15</v>
          </cell>
          <cell r="P41">
            <v>15</v>
          </cell>
          <cell r="Q41">
            <v>15</v>
          </cell>
          <cell r="R41">
            <v>15</v>
          </cell>
          <cell r="S41">
            <v>30</v>
          </cell>
          <cell r="T41">
            <v>33</v>
          </cell>
          <cell r="U41">
            <v>40</v>
          </cell>
          <cell r="V41">
            <v>40</v>
          </cell>
          <cell r="W41">
            <v>15</v>
          </cell>
          <cell r="X41">
            <v>15</v>
          </cell>
        </row>
        <row r="42">
          <cell r="J42">
            <v>50</v>
          </cell>
          <cell r="W42">
            <v>50</v>
          </cell>
          <cell r="X42">
            <v>50</v>
          </cell>
        </row>
        <row r="43">
          <cell r="S43">
            <v>55</v>
          </cell>
          <cell r="T43">
            <v>45</v>
          </cell>
        </row>
        <row r="44">
          <cell r="T44">
            <v>80</v>
          </cell>
          <cell r="U44">
            <v>114</v>
          </cell>
        </row>
        <row r="45">
          <cell r="S45">
            <v>77</v>
          </cell>
          <cell r="V45">
            <v>90</v>
          </cell>
        </row>
        <row r="46">
          <cell r="N46">
            <v>35</v>
          </cell>
          <cell r="O46">
            <v>35</v>
          </cell>
        </row>
        <row r="47">
          <cell r="S47">
            <v>60</v>
          </cell>
          <cell r="T47">
            <v>115</v>
          </cell>
          <cell r="U47">
            <v>65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U51">
            <v>80</v>
          </cell>
        </row>
        <row r="53">
          <cell r="S53">
            <v>100</v>
          </cell>
        </row>
        <row r="54">
          <cell r="B54">
            <v>30</v>
          </cell>
          <cell r="C54">
            <v>30</v>
          </cell>
          <cell r="D54">
            <v>30</v>
          </cell>
          <cell r="E54">
            <v>30</v>
          </cell>
          <cell r="F54">
            <v>30</v>
          </cell>
          <cell r="G54">
            <v>30</v>
          </cell>
          <cell r="H54">
            <v>30</v>
          </cell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  <cell r="X54">
            <v>30</v>
          </cell>
          <cell r="Y54">
            <v>30</v>
          </cell>
        </row>
        <row r="55">
          <cell r="I55">
            <v>38</v>
          </cell>
          <cell r="J55">
            <v>38</v>
          </cell>
          <cell r="K55">
            <v>38</v>
          </cell>
          <cell r="L55">
            <v>38</v>
          </cell>
          <cell r="M55">
            <v>38</v>
          </cell>
          <cell r="N55">
            <v>38</v>
          </cell>
          <cell r="O55">
            <v>22</v>
          </cell>
        </row>
        <row r="57">
          <cell r="K57">
            <v>14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1927.2740000000003</v>
          </cell>
          <cell r="C59">
            <v>1930.3149999999998</v>
          </cell>
          <cell r="D59">
            <v>1922.7639999999999</v>
          </cell>
          <cell r="E59">
            <v>1914.2930000000001</v>
          </cell>
          <cell r="F59">
            <v>1915.1719999999998</v>
          </cell>
          <cell r="G59">
            <v>1894.1030000000003</v>
          </cell>
          <cell r="H59">
            <v>1946.0979999999997</v>
          </cell>
          <cell r="I59">
            <v>2270.9440000000004</v>
          </cell>
          <cell r="J59">
            <v>2647.9140000000002</v>
          </cell>
          <cell r="K59">
            <v>2886.7750000000001</v>
          </cell>
          <cell r="L59">
            <v>2939.280999999999</v>
          </cell>
          <cell r="M59">
            <v>2892.0789999999997</v>
          </cell>
          <cell r="N59">
            <v>2787.0379999999991</v>
          </cell>
          <cell r="O59">
            <v>2599.6290000000004</v>
          </cell>
          <cell r="P59">
            <v>2254.172</v>
          </cell>
          <cell r="Q59">
            <v>1820.6310000000001</v>
          </cell>
          <cell r="R59">
            <v>1664.4870000000005</v>
          </cell>
          <cell r="S59">
            <v>1757.0370000000003</v>
          </cell>
          <cell r="T59">
            <v>1827.4210000000005</v>
          </cell>
          <cell r="U59">
            <v>1851.5079999999998</v>
          </cell>
          <cell r="V59">
            <v>1873.2200000000003</v>
          </cell>
          <cell r="W59">
            <v>1917.5339999999997</v>
          </cell>
          <cell r="X59">
            <v>1986.8310000000001</v>
          </cell>
          <cell r="Y59">
            <v>2079.991</v>
          </cell>
        </row>
        <row r="72">
          <cell r="B72">
            <v>278</v>
          </cell>
          <cell r="C72">
            <v>280</v>
          </cell>
          <cell r="D72">
            <v>280</v>
          </cell>
          <cell r="E72">
            <v>265.529</v>
          </cell>
          <cell r="F72">
            <v>280</v>
          </cell>
          <cell r="G72">
            <v>280</v>
          </cell>
          <cell r="H72">
            <v>228</v>
          </cell>
          <cell r="I72">
            <v>82</v>
          </cell>
          <cell r="J72">
            <v>101</v>
          </cell>
          <cell r="K72">
            <v>72</v>
          </cell>
          <cell r="L72">
            <v>73</v>
          </cell>
          <cell r="M72">
            <v>74</v>
          </cell>
          <cell r="N72">
            <v>74</v>
          </cell>
          <cell r="O72">
            <v>104</v>
          </cell>
          <cell r="P72">
            <v>104</v>
          </cell>
          <cell r="Q72">
            <v>113</v>
          </cell>
          <cell r="R72">
            <v>108</v>
          </cell>
          <cell r="S72">
            <v>103</v>
          </cell>
          <cell r="T72">
            <v>132</v>
          </cell>
          <cell r="U72">
            <v>147</v>
          </cell>
          <cell r="V72">
            <v>203</v>
          </cell>
          <cell r="W72">
            <v>192</v>
          </cell>
          <cell r="X72">
            <v>167</v>
          </cell>
          <cell r="Y72">
            <v>255</v>
          </cell>
        </row>
        <row r="73">
          <cell r="B73">
            <v>250</v>
          </cell>
          <cell r="C73">
            <v>250</v>
          </cell>
          <cell r="D73">
            <v>227.48599999999999</v>
          </cell>
          <cell r="E73">
            <v>181</v>
          </cell>
          <cell r="F73">
            <v>250</v>
          </cell>
          <cell r="G73">
            <v>250</v>
          </cell>
          <cell r="H73">
            <v>250</v>
          </cell>
          <cell r="I73">
            <v>200</v>
          </cell>
          <cell r="J73">
            <v>200</v>
          </cell>
          <cell r="K73">
            <v>92</v>
          </cell>
          <cell r="L73">
            <v>92</v>
          </cell>
          <cell r="M73">
            <v>92</v>
          </cell>
          <cell r="N73">
            <v>200</v>
          </cell>
          <cell r="O73">
            <v>200</v>
          </cell>
          <cell r="P73">
            <v>200</v>
          </cell>
          <cell r="Q73">
            <v>206</v>
          </cell>
          <cell r="R73">
            <v>250</v>
          </cell>
          <cell r="S73">
            <v>250</v>
          </cell>
          <cell r="T73">
            <v>250</v>
          </cell>
          <cell r="U73">
            <v>239</v>
          </cell>
          <cell r="V73">
            <v>212</v>
          </cell>
          <cell r="W73">
            <v>206</v>
          </cell>
          <cell r="X73">
            <v>206</v>
          </cell>
          <cell r="Y73">
            <v>230.18600000000001</v>
          </cell>
        </row>
        <row r="75">
          <cell r="B75">
            <v>116</v>
          </cell>
          <cell r="C75">
            <v>116</v>
          </cell>
          <cell r="D75">
            <v>116</v>
          </cell>
          <cell r="E75">
            <v>116</v>
          </cell>
          <cell r="F75">
            <v>116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B76">
            <v>107</v>
          </cell>
          <cell r="C76">
            <v>102</v>
          </cell>
          <cell r="D76">
            <v>102</v>
          </cell>
          <cell r="E76">
            <v>157</v>
          </cell>
          <cell r="F76">
            <v>171</v>
          </cell>
          <cell r="G76">
            <v>174</v>
          </cell>
          <cell r="H76">
            <v>204</v>
          </cell>
          <cell r="I76">
            <v>215.70699999999999</v>
          </cell>
          <cell r="J76">
            <v>187</v>
          </cell>
          <cell r="K76">
            <v>197</v>
          </cell>
          <cell r="L76">
            <v>212</v>
          </cell>
          <cell r="M76">
            <v>212</v>
          </cell>
          <cell r="N76">
            <v>267</v>
          </cell>
          <cell r="O76">
            <v>267</v>
          </cell>
          <cell r="P76">
            <v>239.5</v>
          </cell>
          <cell r="Q76">
            <v>454.96699999999998</v>
          </cell>
          <cell r="R76">
            <v>425</v>
          </cell>
          <cell r="S76">
            <v>365</v>
          </cell>
          <cell r="T76">
            <v>298.947</v>
          </cell>
          <cell r="U76">
            <v>285.27199999999999</v>
          </cell>
          <cell r="V76">
            <v>342.50400000000002</v>
          </cell>
          <cell r="W76">
            <v>132</v>
          </cell>
          <cell r="X76">
            <v>107</v>
          </cell>
          <cell r="Y76">
            <v>157</v>
          </cell>
        </row>
      </sheetData>
      <sheetData sheetId="10">
        <row r="64">
          <cell r="B64">
            <v>995.81</v>
          </cell>
          <cell r="C64">
            <v>1011.859</v>
          </cell>
          <cell r="D64">
            <v>1021.61</v>
          </cell>
          <cell r="E64">
            <v>1021.653</v>
          </cell>
          <cell r="F64">
            <v>1022.567</v>
          </cell>
          <cell r="G64">
            <v>1019.664</v>
          </cell>
          <cell r="H64">
            <v>1002.658</v>
          </cell>
          <cell r="I64">
            <v>983.80799999999999</v>
          </cell>
          <cell r="J64">
            <v>947.68000000000006</v>
          </cell>
          <cell r="K64">
            <v>909.67600000000004</v>
          </cell>
          <cell r="L64">
            <v>812.84500000000003</v>
          </cell>
          <cell r="M64">
            <v>786.54200000000003</v>
          </cell>
          <cell r="N64">
            <v>781.74199999999996</v>
          </cell>
          <cell r="O64">
            <v>775.52300000000002</v>
          </cell>
          <cell r="P64">
            <v>833.81500000000005</v>
          </cell>
          <cell r="Q64">
            <v>834.55499999999995</v>
          </cell>
          <cell r="R64">
            <v>850.48699999999997</v>
          </cell>
          <cell r="S64">
            <v>936.95799999999997</v>
          </cell>
          <cell r="T64">
            <v>872.14499999999998</v>
          </cell>
          <cell r="U64">
            <v>874.13</v>
          </cell>
          <cell r="V64">
            <v>875.91399999999999</v>
          </cell>
          <cell r="W64">
            <v>901.274</v>
          </cell>
          <cell r="X64">
            <v>813.69</v>
          </cell>
          <cell r="Y64">
            <v>978.48699999999997</v>
          </cell>
        </row>
        <row r="65">
          <cell r="B65">
            <v>746.05200000000002</v>
          </cell>
          <cell r="C65">
            <v>731.61199999999997</v>
          </cell>
          <cell r="D65">
            <v>725.11</v>
          </cell>
          <cell r="E65">
            <v>727.06900000000007</v>
          </cell>
          <cell r="F65">
            <v>773.34100000000001</v>
          </cell>
          <cell r="G65">
            <v>915.03899999999999</v>
          </cell>
          <cell r="H65">
            <v>1101.3679999999999</v>
          </cell>
          <cell r="I65">
            <v>1228.3620000000001</v>
          </cell>
          <cell r="J65">
            <v>1311.91</v>
          </cell>
          <cell r="K65">
            <v>1344.0060000000001</v>
          </cell>
          <cell r="L65">
            <v>1376.7549999999999</v>
          </cell>
          <cell r="M65">
            <v>1382.9140000000002</v>
          </cell>
          <cell r="N65">
            <v>1388.9780000000001</v>
          </cell>
          <cell r="O65">
            <v>1349.7489999999998</v>
          </cell>
          <cell r="P65">
            <v>1288.0800000000002</v>
          </cell>
          <cell r="Q65">
            <v>1231.1319999999998</v>
          </cell>
          <cell r="R65">
            <v>1229.5430000000001</v>
          </cell>
          <cell r="S65">
            <v>1253.6409999999998</v>
          </cell>
          <cell r="T65">
            <v>1258.258</v>
          </cell>
          <cell r="U65">
            <v>1228.5509999999999</v>
          </cell>
          <cell r="V65">
            <v>1167.7710000000004</v>
          </cell>
          <cell r="W65">
            <v>1066.8699999999999</v>
          </cell>
          <cell r="X65">
            <v>1020.2650000000001</v>
          </cell>
          <cell r="Y65">
            <v>954.77499999999998</v>
          </cell>
        </row>
        <row r="66">
          <cell r="B66">
            <v>2033.8100000000004</v>
          </cell>
          <cell r="C66">
            <v>1919.5770000000005</v>
          </cell>
          <cell r="D66">
            <v>1844.93</v>
          </cell>
          <cell r="E66">
            <v>1819</v>
          </cell>
          <cell r="F66">
            <v>1899.8150000000001</v>
          </cell>
          <cell r="G66">
            <v>2186.8980000000001</v>
          </cell>
          <cell r="H66">
            <v>2610.2969999999996</v>
          </cell>
          <cell r="I66">
            <v>2966.5520000000006</v>
          </cell>
          <cell r="J66">
            <v>3251.2400000000007</v>
          </cell>
          <cell r="K66">
            <v>3354.7920000000013</v>
          </cell>
          <cell r="L66">
            <v>3521.393</v>
          </cell>
          <cell r="M66">
            <v>3545.9229999999998</v>
          </cell>
          <cell r="N66">
            <v>3531.7780000000002</v>
          </cell>
          <cell r="O66">
            <v>3350.9869999999996</v>
          </cell>
          <cell r="P66">
            <v>3174.8590000000008</v>
          </cell>
          <cell r="Q66">
            <v>3090.1870000000004</v>
          </cell>
          <cell r="R66">
            <v>3352.0720000000001</v>
          </cell>
          <cell r="S66">
            <v>3716.8629999999998</v>
          </cell>
          <cell r="T66">
            <v>3835.047</v>
          </cell>
          <cell r="U66">
            <v>3757.9459999999999</v>
          </cell>
          <cell r="V66">
            <v>3523.181</v>
          </cell>
          <cell r="W66">
            <v>3108.8390000000004</v>
          </cell>
          <cell r="X66">
            <v>2905.7220000000002</v>
          </cell>
          <cell r="Y66">
            <v>2420.7190000000005</v>
          </cell>
        </row>
        <row r="67">
          <cell r="Y67">
            <v>110</v>
          </cell>
        </row>
        <row r="68">
          <cell r="B68">
            <v>115.5</v>
          </cell>
          <cell r="C68">
            <v>117.5</v>
          </cell>
          <cell r="D68">
            <v>114.5</v>
          </cell>
          <cell r="E68">
            <v>114</v>
          </cell>
          <cell r="F68">
            <v>116.5</v>
          </cell>
          <cell r="G68">
            <v>117.5</v>
          </cell>
          <cell r="H68">
            <v>119</v>
          </cell>
          <cell r="I68">
            <v>118</v>
          </cell>
          <cell r="J68">
            <v>120.5</v>
          </cell>
          <cell r="K68">
            <v>118</v>
          </cell>
          <cell r="L68">
            <v>117.5</v>
          </cell>
          <cell r="M68">
            <v>121</v>
          </cell>
          <cell r="N68">
            <v>117.5</v>
          </cell>
          <cell r="O68">
            <v>118.5</v>
          </cell>
          <cell r="P68">
            <v>119.5</v>
          </cell>
          <cell r="Q68">
            <v>125</v>
          </cell>
          <cell r="R68">
            <v>137.5</v>
          </cell>
          <cell r="S68">
            <v>144</v>
          </cell>
          <cell r="T68">
            <v>145</v>
          </cell>
          <cell r="U68">
            <v>144.5</v>
          </cell>
          <cell r="V68">
            <v>138</v>
          </cell>
          <cell r="W68">
            <v>126.5</v>
          </cell>
          <cell r="X68">
            <v>122</v>
          </cell>
          <cell r="Y68">
            <v>119</v>
          </cell>
        </row>
        <row r="72">
          <cell r="B72">
            <v>30</v>
          </cell>
          <cell r="C72">
            <v>30</v>
          </cell>
          <cell r="D72">
            <v>30</v>
          </cell>
          <cell r="E72">
            <v>30</v>
          </cell>
          <cell r="F72">
            <v>30</v>
          </cell>
          <cell r="G72">
            <v>30</v>
          </cell>
          <cell r="H72">
            <v>30</v>
          </cell>
          <cell r="I72">
            <v>40</v>
          </cell>
          <cell r="J72">
            <v>40</v>
          </cell>
          <cell r="K72">
            <v>40</v>
          </cell>
          <cell r="L72">
            <v>40</v>
          </cell>
          <cell r="M72">
            <v>40</v>
          </cell>
          <cell r="N72">
            <v>40</v>
          </cell>
          <cell r="O72">
            <v>40</v>
          </cell>
          <cell r="P72">
            <v>40</v>
          </cell>
          <cell r="Q72">
            <v>40</v>
          </cell>
          <cell r="R72">
            <v>40</v>
          </cell>
          <cell r="S72">
            <v>40</v>
          </cell>
          <cell r="T72">
            <v>40</v>
          </cell>
          <cell r="U72">
            <v>40</v>
          </cell>
          <cell r="V72">
            <v>40</v>
          </cell>
          <cell r="W72">
            <v>40</v>
          </cell>
          <cell r="X72">
            <v>40</v>
          </cell>
          <cell r="Y72">
            <v>30</v>
          </cell>
        </row>
        <row r="73">
          <cell r="P73">
            <v>1</v>
          </cell>
          <cell r="R73">
            <v>2</v>
          </cell>
          <cell r="S73">
            <v>17</v>
          </cell>
          <cell r="T73">
            <v>14</v>
          </cell>
          <cell r="U73">
            <v>12</v>
          </cell>
        </row>
        <row r="76">
          <cell r="B76">
            <v>295.00200000000001</v>
          </cell>
          <cell r="C76">
            <v>395.66700000000003</v>
          </cell>
          <cell r="D76">
            <v>430</v>
          </cell>
          <cell r="E76">
            <v>430</v>
          </cell>
          <cell r="F76">
            <v>397.84899999999999</v>
          </cell>
          <cell r="G76">
            <v>48.902000000000001</v>
          </cell>
          <cell r="H76">
            <v>137.55599999999998</v>
          </cell>
          <cell r="I76">
            <v>88.164999999999992</v>
          </cell>
          <cell r="J76">
            <v>185.65400000000002</v>
          </cell>
          <cell r="K76">
            <v>168.97</v>
          </cell>
          <cell r="L76">
            <v>71.370999999999995</v>
          </cell>
          <cell r="M76">
            <v>83.640999999999991</v>
          </cell>
          <cell r="N76">
            <v>85.789000000000001</v>
          </cell>
          <cell r="O76">
            <v>81.099999999999994</v>
          </cell>
          <cell r="P76">
            <v>32</v>
          </cell>
          <cell r="Q76">
            <v>16</v>
          </cell>
          <cell r="W76">
            <v>98.033999999999992</v>
          </cell>
          <cell r="X76">
            <v>122.294</v>
          </cell>
          <cell r="Y76">
            <v>186.096</v>
          </cell>
        </row>
      </sheetData>
      <sheetData sheetId="11">
        <row r="7">
          <cell r="B7">
            <v>36.380000000000003</v>
          </cell>
          <cell r="C7">
            <v>32.200000000000003</v>
          </cell>
          <cell r="D7">
            <v>30.04</v>
          </cell>
          <cell r="E7">
            <v>29.43</v>
          </cell>
          <cell r="F7">
            <v>31.13</v>
          </cell>
          <cell r="G7">
            <v>36.520000000000003</v>
          </cell>
          <cell r="H7">
            <v>44.37</v>
          </cell>
          <cell r="I7">
            <v>49.53</v>
          </cell>
          <cell r="J7">
            <v>52</v>
          </cell>
          <cell r="K7">
            <v>48.31</v>
          </cell>
          <cell r="L7">
            <v>46.51</v>
          </cell>
          <cell r="M7">
            <v>46.36</v>
          </cell>
          <cell r="N7">
            <v>44.91</v>
          </cell>
          <cell r="O7">
            <v>44.68</v>
          </cell>
          <cell r="P7">
            <v>45.95</v>
          </cell>
          <cell r="Q7">
            <v>63.69</v>
          </cell>
          <cell r="R7">
            <v>74.64</v>
          </cell>
          <cell r="S7">
            <v>71.08</v>
          </cell>
          <cell r="T7">
            <v>67.680000000000007</v>
          </cell>
          <cell r="U7">
            <v>65</v>
          </cell>
          <cell r="V7">
            <v>54.9</v>
          </cell>
          <cell r="W7">
            <v>45.97</v>
          </cell>
          <cell r="X7">
            <v>41.04</v>
          </cell>
          <cell r="Y7">
            <v>36.08</v>
          </cell>
        </row>
      </sheetData>
      <sheetData sheetId="12"/>
      <sheetData sheetId="13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EUNICE_TRADING</v>
          </cell>
        </row>
        <row r="13">
          <cell r="A13" t="str">
            <v>FORENA</v>
          </cell>
        </row>
        <row r="14">
          <cell r="A14" t="str">
            <v>GEN-I-ATHENS</v>
          </cell>
        </row>
        <row r="15">
          <cell r="A15" t="str">
            <v>GREENENV</v>
          </cell>
        </row>
        <row r="16">
          <cell r="A16" t="str">
            <v>HERON</v>
          </cell>
        </row>
        <row r="17">
          <cell r="A17" t="str">
            <v>HSE</v>
          </cell>
        </row>
        <row r="18">
          <cell r="A18" t="str">
            <v>INACCESS</v>
          </cell>
        </row>
        <row r="19">
          <cell r="A19" t="str">
            <v>INTERENERGO</v>
          </cell>
        </row>
        <row r="20">
          <cell r="A20" t="str">
            <v>KEN</v>
          </cell>
        </row>
        <row r="21">
          <cell r="A21" t="str">
            <v>KORINTHOS_POWER</v>
          </cell>
        </row>
        <row r="22">
          <cell r="A22" t="str">
            <v>LIG_MEGALOPOLIS</v>
          </cell>
        </row>
        <row r="23">
          <cell r="A23" t="str">
            <v>LIG_MELITIS</v>
          </cell>
        </row>
        <row r="24">
          <cell r="A24" t="str">
            <v>MOH</v>
          </cell>
        </row>
        <row r="25">
          <cell r="A25" t="str">
            <v>MYTILINEOS</v>
          </cell>
        </row>
        <row r="26">
          <cell r="A26" t="str">
            <v>NRG_TRADING_HOUS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STATKRAFT-DE1</v>
          </cell>
        </row>
        <row r="32">
          <cell r="A32" t="str">
            <v>TERNA_ENERGY</v>
          </cell>
        </row>
        <row r="33">
          <cell r="A33" t="str">
            <v>VIOLAR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75">
          <cell r="A75" t="str">
            <v>ADMIE</v>
          </cell>
        </row>
        <row r="76">
          <cell r="A76" t="str">
            <v>ATTIKI_GSC</v>
          </cell>
        </row>
        <row r="77">
          <cell r="A77" t="str">
            <v>DANSKECOM</v>
          </cell>
        </row>
        <row r="78">
          <cell r="A78" t="str">
            <v>EGPH_SUPPLY</v>
          </cell>
        </row>
        <row r="79">
          <cell r="A79" t="str">
            <v>ELINOIL</v>
          </cell>
        </row>
        <row r="80">
          <cell r="A80" t="str">
            <v>ELPEDISON</v>
          </cell>
        </row>
        <row r="81">
          <cell r="A81" t="str">
            <v>ELTA</v>
          </cell>
        </row>
        <row r="82">
          <cell r="A82" t="str">
            <v>EPA_THESS</v>
          </cell>
        </row>
        <row r="83">
          <cell r="A83" t="str">
            <v>EUNICE_TRADING</v>
          </cell>
        </row>
        <row r="84">
          <cell r="A84" t="str">
            <v>GEN-I-ATHENS</v>
          </cell>
        </row>
        <row r="85">
          <cell r="A85" t="str">
            <v>GREENENV</v>
          </cell>
        </row>
        <row r="86">
          <cell r="A86" t="str">
            <v>HERON</v>
          </cell>
        </row>
        <row r="87">
          <cell r="A87" t="str">
            <v>HSE</v>
          </cell>
        </row>
        <row r="88">
          <cell r="A88" t="str">
            <v>INTERENERGO</v>
          </cell>
        </row>
        <row r="89">
          <cell r="A89" t="str">
            <v>KEN</v>
          </cell>
        </row>
        <row r="90">
          <cell r="A90" t="str">
            <v>KVMARKOUSA</v>
          </cell>
        </row>
        <row r="91">
          <cell r="A91" t="str">
            <v>LIG_MEGALOPOLIS</v>
          </cell>
        </row>
        <row r="92">
          <cell r="A92" t="str">
            <v>LIG_MELITIS</v>
          </cell>
        </row>
        <row r="93">
          <cell r="A93" t="str">
            <v>MYTILINEOS</v>
          </cell>
        </row>
        <row r="94">
          <cell r="A94" t="str">
            <v>NRG_TRADING_HOUS</v>
          </cell>
        </row>
        <row r="95">
          <cell r="A95" t="str">
            <v>OTEESTATE</v>
          </cell>
        </row>
        <row r="96">
          <cell r="A96" t="str">
            <v>PETROGAZ</v>
          </cell>
        </row>
        <row r="97">
          <cell r="A97" t="str">
            <v>PPC</v>
          </cell>
        </row>
        <row r="98">
          <cell r="A98" t="str">
            <v>SOLARENERGY</v>
          </cell>
        </row>
        <row r="99">
          <cell r="A99" t="str">
            <v>VIENER</v>
          </cell>
        </row>
        <row r="100">
          <cell r="A100" t="str">
            <v>VIOLAR</v>
          </cell>
        </row>
        <row r="101">
          <cell r="A101" t="str">
            <v>VOLTERRA</v>
          </cell>
        </row>
        <row r="102">
          <cell r="A102" t="str">
            <v>VOLTON</v>
          </cell>
        </row>
        <row r="103">
          <cell r="A103" t="str">
            <v>WATT_AND_VOLT</v>
          </cell>
        </row>
      </sheetData>
      <sheetData sheetId="14"/>
      <sheetData sheetId="15"/>
      <sheetData sheetId="16"/>
      <sheetData sheetId="17"/>
      <sheetData sheetId="21"/>
      <sheetData sheetId="22"/>
      <sheetData sheetId="23"/>
      <sheetData sheetId="24"/>
      <sheetData sheetId="25"/>
      <sheetData sheetId="26"/>
      <sheetData sheetId="27">
        <row r="4">
          <cell r="B4">
            <v>44144</v>
          </cell>
        </row>
      </sheetData>
      <sheetData sheetId="28"/>
      <sheetData sheetId="29"/>
      <sheetData sheetId="30"/>
      <sheetData sheetId="31"/>
      <sheetData sheetId="32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3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4">
        <row r="2">
          <cell r="C2">
            <v>44145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4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5"/>
      <sheetData sheetId="46"/>
      <sheetData sheetId="47"/>
      <sheetData sheetId="48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9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0"/>
      <sheetData sheetId="51"/>
      <sheetData sheetId="52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</v>
          </cell>
        </row>
        <row r="98">
          <cell r="B98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4216.174</v>
      </c>
      <c r="C4" s="18">
        <v>4206.2150000000001</v>
      </c>
      <c r="D4" s="18">
        <v>4166.1499999999996</v>
      </c>
      <c r="E4" s="18">
        <v>4141.7219999999998</v>
      </c>
      <c r="F4" s="18">
        <v>4240.0720000000001</v>
      </c>
      <c r="G4" s="18">
        <v>4318.0029999999997</v>
      </c>
      <c r="H4" s="18">
        <v>5000.8789999999999</v>
      </c>
      <c r="I4" s="18">
        <v>5424.8869999999997</v>
      </c>
      <c r="J4" s="18">
        <v>5856.9840000000004</v>
      </c>
      <c r="K4" s="18">
        <v>5935.4440000000004</v>
      </c>
      <c r="L4" s="18">
        <v>5939.8639999999996</v>
      </c>
      <c r="M4" s="18">
        <v>5960.02</v>
      </c>
      <c r="N4" s="18">
        <v>5945.7870000000003</v>
      </c>
      <c r="O4" s="18">
        <v>5715.8590000000004</v>
      </c>
      <c r="P4" s="18">
        <v>5489.2539999999999</v>
      </c>
      <c r="Q4" s="18">
        <v>5336.8739999999998</v>
      </c>
      <c r="R4" s="18">
        <v>5611.6019999999999</v>
      </c>
      <c r="S4" s="18">
        <v>6108.4620000000004</v>
      </c>
      <c r="T4" s="18">
        <v>6164.45</v>
      </c>
      <c r="U4" s="18">
        <v>6057.1270000000004</v>
      </c>
      <c r="V4" s="18">
        <v>5744.866</v>
      </c>
      <c r="W4" s="18">
        <v>5341.5169999999998</v>
      </c>
      <c r="X4" s="18">
        <v>5023.9709999999995</v>
      </c>
      <c r="Y4" s="18">
        <v>4799.0770000000002</v>
      </c>
      <c r="Z4" s="19"/>
      <c r="AA4" s="20">
        <f>SUM(B4:Z4)</f>
        <v>126745.26000000001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36.380000000000003</v>
      </c>
      <c r="C7" s="28">
        <v>32.200000000000003</v>
      </c>
      <c r="D7" s="28">
        <v>30.04</v>
      </c>
      <c r="E7" s="28">
        <v>29.43</v>
      </c>
      <c r="F7" s="28">
        <v>31.13</v>
      </c>
      <c r="G7" s="28">
        <v>36.520000000000003</v>
      </c>
      <c r="H7" s="28">
        <v>44.37</v>
      </c>
      <c r="I7" s="28">
        <v>49.53</v>
      </c>
      <c r="J7" s="28">
        <v>52</v>
      </c>
      <c r="K7" s="28">
        <v>48.31</v>
      </c>
      <c r="L7" s="28">
        <v>46.51</v>
      </c>
      <c r="M7" s="28">
        <v>46.36</v>
      </c>
      <c r="N7" s="28">
        <v>44.91</v>
      </c>
      <c r="O7" s="28">
        <v>44.68</v>
      </c>
      <c r="P7" s="28">
        <v>45.95</v>
      </c>
      <c r="Q7" s="28">
        <v>63.69</v>
      </c>
      <c r="R7" s="28">
        <v>74.64</v>
      </c>
      <c r="S7" s="28">
        <v>71.08</v>
      </c>
      <c r="T7" s="28">
        <v>67.680000000000007</v>
      </c>
      <c r="U7" s="28">
        <v>65</v>
      </c>
      <c r="V7" s="28">
        <v>54.9</v>
      </c>
      <c r="W7" s="28">
        <v>45.97</v>
      </c>
      <c r="X7" s="28">
        <v>41.04</v>
      </c>
      <c r="Y7" s="28">
        <v>36.08</v>
      </c>
      <c r="Z7" s="29"/>
      <c r="AA7" s="30">
        <f>IF(SUM(GR_MAINLAND_MCP_SUM_SELL)&lt;&gt;0,AVERAGEIF(GR_MAINLAND_MCP_SUM_SELL,"&lt;&gt;"""),"")</f>
        <v>47.43333333333333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488</v>
      </c>
      <c r="C10" s="42">
        <v>488</v>
      </c>
      <c r="D10" s="42">
        <v>488</v>
      </c>
      <c r="E10" s="42">
        <v>488</v>
      </c>
      <c r="F10" s="42">
        <v>488</v>
      </c>
      <c r="G10" s="42">
        <v>488</v>
      </c>
      <c r="H10" s="42">
        <v>488</v>
      </c>
      <c r="I10" s="42">
        <v>488</v>
      </c>
      <c r="J10" s="42">
        <v>488</v>
      </c>
      <c r="K10" s="42">
        <v>488</v>
      </c>
      <c r="L10" s="42">
        <v>488</v>
      </c>
      <c r="M10" s="42">
        <v>488</v>
      </c>
      <c r="N10" s="42">
        <v>488</v>
      </c>
      <c r="O10" s="42">
        <v>488</v>
      </c>
      <c r="P10" s="42">
        <v>488</v>
      </c>
      <c r="Q10" s="42">
        <v>488</v>
      </c>
      <c r="R10" s="42">
        <v>521</v>
      </c>
      <c r="S10" s="42">
        <v>502.22800000000001</v>
      </c>
      <c r="T10" s="42">
        <v>488</v>
      </c>
      <c r="U10" s="42">
        <v>488</v>
      </c>
      <c r="V10" s="42">
        <v>488</v>
      </c>
      <c r="W10" s="42">
        <v>488</v>
      </c>
      <c r="X10" s="42">
        <v>488</v>
      </c>
      <c r="Y10" s="42">
        <v>488</v>
      </c>
      <c r="Z10" s="43"/>
      <c r="AA10" s="44">
        <f>SUM(B10:Z10)</f>
        <v>11759.227999999999</v>
      </c>
    </row>
    <row r="11" spans="1:27" ht="24.95" customHeight="1" x14ac:dyDescent="0.2">
      <c r="A11" s="45" t="s">
        <v>7</v>
      </c>
      <c r="B11" s="46">
        <v>1019.9</v>
      </c>
      <c r="C11" s="47">
        <v>1009.9</v>
      </c>
      <c r="D11" s="47">
        <v>999.9</v>
      </c>
      <c r="E11" s="47">
        <v>989.9</v>
      </c>
      <c r="F11" s="47">
        <v>989.9</v>
      </c>
      <c r="G11" s="47">
        <v>1059.9000000000001</v>
      </c>
      <c r="H11" s="47">
        <v>1712.7809999999999</v>
      </c>
      <c r="I11" s="47">
        <v>1949.2359999999999</v>
      </c>
      <c r="J11" s="47">
        <v>1964.0700000000002</v>
      </c>
      <c r="K11" s="47">
        <v>1966.6690000000001</v>
      </c>
      <c r="L11" s="47">
        <v>1902.5830000000001</v>
      </c>
      <c r="M11" s="47">
        <v>1968.9409999999998</v>
      </c>
      <c r="N11" s="47">
        <v>1835.7489999999998</v>
      </c>
      <c r="O11" s="47">
        <v>1793.23</v>
      </c>
      <c r="P11" s="47">
        <v>2022.5819999999999</v>
      </c>
      <c r="Q11" s="47">
        <v>2073.2759999999998</v>
      </c>
      <c r="R11" s="47">
        <v>2462.1149999999998</v>
      </c>
      <c r="S11" s="47">
        <v>2643.1970000000001</v>
      </c>
      <c r="T11" s="47">
        <v>2664.0819999999999</v>
      </c>
      <c r="U11" s="47">
        <v>2526.3469999999998</v>
      </c>
      <c r="V11" s="47">
        <v>2252.1419999999998</v>
      </c>
      <c r="W11" s="47">
        <v>2148.9830000000002</v>
      </c>
      <c r="X11" s="47">
        <v>1812.14</v>
      </c>
      <c r="Y11" s="47">
        <v>1442.9</v>
      </c>
      <c r="Z11" s="48"/>
      <c r="AA11" s="49">
        <f>SUM(B11:Z11)</f>
        <v>43210.423000000003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>
        <v>30</v>
      </c>
      <c r="E12" s="47">
        <v>30</v>
      </c>
      <c r="F12" s="47">
        <v>30</v>
      </c>
      <c r="G12" s="47">
        <v>56</v>
      </c>
      <c r="H12" s="47">
        <v>56</v>
      </c>
      <c r="I12" s="47">
        <v>103</v>
      </c>
      <c r="J12" s="47">
        <v>153</v>
      </c>
      <c r="K12" s="47">
        <v>117</v>
      </c>
      <c r="L12" s="47">
        <v>117</v>
      </c>
      <c r="M12" s="47">
        <v>117</v>
      </c>
      <c r="N12" s="47">
        <v>178</v>
      </c>
      <c r="O12" s="47">
        <v>148</v>
      </c>
      <c r="P12" s="47">
        <v>65</v>
      </c>
      <c r="Q12" s="47">
        <v>65</v>
      </c>
      <c r="R12" s="47">
        <v>65</v>
      </c>
      <c r="S12" s="47">
        <v>372</v>
      </c>
      <c r="T12" s="47">
        <v>388</v>
      </c>
      <c r="U12" s="47">
        <v>404</v>
      </c>
      <c r="V12" s="47">
        <v>258</v>
      </c>
      <c r="W12" s="47">
        <v>141</v>
      </c>
      <c r="X12" s="47">
        <v>141</v>
      </c>
      <c r="Y12" s="47">
        <v>30</v>
      </c>
      <c r="Z12" s="48"/>
      <c r="AA12" s="49">
        <f>SUM(B12:Z12)</f>
        <v>3124</v>
      </c>
    </row>
    <row r="13" spans="1:27" ht="24.95" customHeight="1" x14ac:dyDescent="0.2">
      <c r="A13" s="50" t="s">
        <v>9</v>
      </c>
      <c r="B13" s="51">
        <v>1927.2740000000003</v>
      </c>
      <c r="C13" s="52">
        <v>1930.3149999999998</v>
      </c>
      <c r="D13" s="52">
        <v>1922.7639999999999</v>
      </c>
      <c r="E13" s="52">
        <v>1914.2930000000001</v>
      </c>
      <c r="F13" s="52">
        <v>1915.1719999999998</v>
      </c>
      <c r="G13" s="52">
        <v>1894.1030000000003</v>
      </c>
      <c r="H13" s="52">
        <v>1946.0979999999997</v>
      </c>
      <c r="I13" s="52">
        <v>2270.9440000000004</v>
      </c>
      <c r="J13" s="52">
        <v>2647.9140000000002</v>
      </c>
      <c r="K13" s="52">
        <v>2886.7750000000001</v>
      </c>
      <c r="L13" s="52">
        <v>2939.280999999999</v>
      </c>
      <c r="M13" s="52">
        <v>2892.0789999999997</v>
      </c>
      <c r="N13" s="52">
        <v>2787.0379999999991</v>
      </c>
      <c r="O13" s="52">
        <v>2599.6290000000004</v>
      </c>
      <c r="P13" s="52">
        <v>2254.172</v>
      </c>
      <c r="Q13" s="52">
        <v>1820.6310000000001</v>
      </c>
      <c r="R13" s="52">
        <v>1664.4870000000005</v>
      </c>
      <c r="S13" s="52">
        <v>1757.0370000000003</v>
      </c>
      <c r="T13" s="52">
        <v>1827.4210000000005</v>
      </c>
      <c r="U13" s="52">
        <v>1851.5079999999998</v>
      </c>
      <c r="V13" s="52">
        <v>1873.2200000000003</v>
      </c>
      <c r="W13" s="52">
        <v>1917.5339999999997</v>
      </c>
      <c r="X13" s="52">
        <v>1986.8310000000001</v>
      </c>
      <c r="Y13" s="52">
        <v>2079.991</v>
      </c>
      <c r="Z13" s="53"/>
      <c r="AA13" s="54">
        <f>SUM(B13:Z13)</f>
        <v>51506.511000000013</v>
      </c>
    </row>
    <row r="14" spans="1:27" ht="30" customHeight="1" thickBot="1" x14ac:dyDescent="0.25">
      <c r="A14" s="55" t="s">
        <v>10</v>
      </c>
      <c r="B14" s="56">
        <f>IF(LEN(B$2)&gt;0,SUM(B10:B13),"")</f>
        <v>3465.1740000000004</v>
      </c>
      <c r="C14" s="57">
        <f t="shared" ref="C14:Z14" si="0">IF(LEN(C$2)&gt;0,SUM(C10:C13),"")</f>
        <v>3458.2150000000001</v>
      </c>
      <c r="D14" s="57">
        <f t="shared" si="0"/>
        <v>3440.6639999999998</v>
      </c>
      <c r="E14" s="57">
        <f t="shared" si="0"/>
        <v>3422.1930000000002</v>
      </c>
      <c r="F14" s="57">
        <f t="shared" si="0"/>
        <v>3423.0720000000001</v>
      </c>
      <c r="G14" s="57">
        <f t="shared" si="0"/>
        <v>3498.0030000000006</v>
      </c>
      <c r="H14" s="57">
        <f t="shared" si="0"/>
        <v>4202.8789999999999</v>
      </c>
      <c r="I14" s="57">
        <f t="shared" si="0"/>
        <v>4811.18</v>
      </c>
      <c r="J14" s="57">
        <f t="shared" si="0"/>
        <v>5252.9840000000004</v>
      </c>
      <c r="K14" s="57">
        <f t="shared" si="0"/>
        <v>5458.4439999999995</v>
      </c>
      <c r="L14" s="57">
        <f t="shared" si="0"/>
        <v>5446.8639999999996</v>
      </c>
      <c r="M14" s="57">
        <f t="shared" si="0"/>
        <v>5466.0199999999995</v>
      </c>
      <c r="N14" s="57">
        <f t="shared" si="0"/>
        <v>5288.7869999999984</v>
      </c>
      <c r="O14" s="57">
        <f t="shared" si="0"/>
        <v>5028.8590000000004</v>
      </c>
      <c r="P14" s="57">
        <f t="shared" si="0"/>
        <v>4829.7539999999999</v>
      </c>
      <c r="Q14" s="57">
        <f t="shared" si="0"/>
        <v>4446.9070000000002</v>
      </c>
      <c r="R14" s="57">
        <f t="shared" si="0"/>
        <v>4712.6020000000008</v>
      </c>
      <c r="S14" s="57">
        <f t="shared" si="0"/>
        <v>5274.4620000000004</v>
      </c>
      <c r="T14" s="57">
        <f t="shared" si="0"/>
        <v>5367.5030000000006</v>
      </c>
      <c r="U14" s="57">
        <f t="shared" si="0"/>
        <v>5269.8549999999996</v>
      </c>
      <c r="V14" s="57">
        <f t="shared" si="0"/>
        <v>4871.3620000000001</v>
      </c>
      <c r="W14" s="57">
        <f t="shared" si="0"/>
        <v>4695.5169999999998</v>
      </c>
      <c r="X14" s="57">
        <f t="shared" si="0"/>
        <v>4427.9710000000005</v>
      </c>
      <c r="Y14" s="57">
        <f t="shared" si="0"/>
        <v>4040.8910000000001</v>
      </c>
      <c r="Z14" s="58" t="str">
        <f t="shared" si="0"/>
        <v/>
      </c>
      <c r="AA14" s="59">
        <f>SUM(AA9:AA13)</f>
        <v>109600.16200000001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2089.9</v>
      </c>
      <c r="C25" s="67">
        <v>2080.9</v>
      </c>
      <c r="D25" s="67">
        <v>2076.9</v>
      </c>
      <c r="E25" s="67">
        <v>2076.9</v>
      </c>
      <c r="F25" s="67">
        <v>2098.9</v>
      </c>
      <c r="G25" s="67">
        <v>2116.9</v>
      </c>
      <c r="H25" s="67">
        <v>2143.9</v>
      </c>
      <c r="I25" s="67">
        <v>2473.9</v>
      </c>
      <c r="J25" s="67">
        <v>2903.9</v>
      </c>
      <c r="K25" s="67">
        <v>3064.9</v>
      </c>
      <c r="L25" s="67">
        <v>3105.9</v>
      </c>
      <c r="M25" s="67">
        <v>3066.9</v>
      </c>
      <c r="N25" s="67">
        <v>3032.9</v>
      </c>
      <c r="O25" s="67">
        <v>2871.9</v>
      </c>
      <c r="P25" s="67">
        <v>2466.9</v>
      </c>
      <c r="Q25" s="67">
        <v>2079.9</v>
      </c>
      <c r="R25" s="67">
        <v>1926.9</v>
      </c>
      <c r="S25" s="67">
        <v>2208.9</v>
      </c>
      <c r="T25" s="67">
        <v>2358.9</v>
      </c>
      <c r="U25" s="67">
        <v>2410.9</v>
      </c>
      <c r="V25" s="67">
        <v>2288.9</v>
      </c>
      <c r="W25" s="67">
        <v>2171.9</v>
      </c>
      <c r="X25" s="67">
        <v>2181.9</v>
      </c>
      <c r="Y25" s="67">
        <v>2157.9</v>
      </c>
      <c r="Z25" s="68"/>
      <c r="AA25" s="69">
        <f>SUM(B25:Z25)</f>
        <v>57457.60000000002</v>
      </c>
    </row>
    <row r="26" spans="1:27" ht="24.95" customHeight="1" x14ac:dyDescent="0.2">
      <c r="A26" s="70" t="s">
        <v>20</v>
      </c>
      <c r="B26" s="71">
        <v>1055.2739999999999</v>
      </c>
      <c r="C26" s="72">
        <v>1064.3150000000001</v>
      </c>
      <c r="D26" s="72">
        <v>1038.25</v>
      </c>
      <c r="E26" s="72">
        <v>1023.822</v>
      </c>
      <c r="F26" s="72">
        <v>1100.172</v>
      </c>
      <c r="G26" s="72">
        <v>1090.1030000000001</v>
      </c>
      <c r="H26" s="72">
        <v>1357.979</v>
      </c>
      <c r="I26" s="72">
        <v>1384.9870000000001</v>
      </c>
      <c r="J26" s="72">
        <v>1389.0840000000001</v>
      </c>
      <c r="K26" s="72">
        <v>1306.5440000000001</v>
      </c>
      <c r="L26" s="72">
        <v>1312.9639999999999</v>
      </c>
      <c r="M26" s="72">
        <v>1342.12</v>
      </c>
      <c r="N26" s="72">
        <v>1386.8869999999999</v>
      </c>
      <c r="O26" s="72">
        <v>1317.9590000000001</v>
      </c>
      <c r="P26" s="72">
        <v>1368.354</v>
      </c>
      <c r="Q26" s="72">
        <v>1577.9739999999999</v>
      </c>
      <c r="R26" s="72">
        <v>1905.702</v>
      </c>
      <c r="S26" s="72">
        <v>2030.5619999999999</v>
      </c>
      <c r="T26" s="72">
        <v>1936.55</v>
      </c>
      <c r="U26" s="72">
        <v>1777.2270000000001</v>
      </c>
      <c r="V26" s="72">
        <v>1616.9659999999999</v>
      </c>
      <c r="W26" s="72">
        <v>1265.617</v>
      </c>
      <c r="X26" s="72">
        <v>1106.0709999999999</v>
      </c>
      <c r="Y26" s="72">
        <v>1147.1769999999999</v>
      </c>
      <c r="Z26" s="73"/>
      <c r="AA26" s="74">
        <f>SUM(B26:Z26)</f>
        <v>32902.660000000003</v>
      </c>
    </row>
    <row r="27" spans="1:27" ht="24.95" customHeight="1" x14ac:dyDescent="0.2">
      <c r="A27" s="77" t="s">
        <v>21</v>
      </c>
      <c r="B27" s="75">
        <v>1071</v>
      </c>
      <c r="C27" s="76">
        <v>1061</v>
      </c>
      <c r="D27" s="76">
        <v>1051</v>
      </c>
      <c r="E27" s="76">
        <v>1041</v>
      </c>
      <c r="F27" s="76">
        <v>1041</v>
      </c>
      <c r="G27" s="76">
        <v>1111</v>
      </c>
      <c r="H27" s="76">
        <v>1499</v>
      </c>
      <c r="I27" s="76">
        <v>1566</v>
      </c>
      <c r="J27" s="76">
        <v>1564</v>
      </c>
      <c r="K27" s="76">
        <v>1564</v>
      </c>
      <c r="L27" s="76">
        <v>1521</v>
      </c>
      <c r="M27" s="76">
        <v>1551</v>
      </c>
      <c r="N27" s="76">
        <v>1526</v>
      </c>
      <c r="O27" s="76">
        <v>1526</v>
      </c>
      <c r="P27" s="76">
        <v>1654</v>
      </c>
      <c r="Q27" s="76">
        <v>1679</v>
      </c>
      <c r="R27" s="76">
        <v>1779</v>
      </c>
      <c r="S27" s="76">
        <v>1869</v>
      </c>
      <c r="T27" s="76">
        <v>1869</v>
      </c>
      <c r="U27" s="76">
        <v>1869</v>
      </c>
      <c r="V27" s="76">
        <v>1839</v>
      </c>
      <c r="W27" s="76">
        <v>1904</v>
      </c>
      <c r="X27" s="76">
        <v>1736</v>
      </c>
      <c r="Y27" s="76">
        <v>1494</v>
      </c>
      <c r="Z27" s="78"/>
      <c r="AA27" s="79">
        <f>SUM(B27:Z27)</f>
        <v>36385</v>
      </c>
    </row>
    <row r="28" spans="1:27" ht="30" customHeight="1" thickBot="1" x14ac:dyDescent="0.25">
      <c r="A28" s="55" t="s">
        <v>22</v>
      </c>
      <c r="B28" s="56">
        <f>IF(LEN(B$2)&gt;0,SUM(B25:B27),"")</f>
        <v>4216.174</v>
      </c>
      <c r="C28" s="57">
        <f t="shared" ref="C28:Z28" si="2">IF(LEN(C$2)&gt;0,SUM(C25:C27),"")</f>
        <v>4206.2150000000001</v>
      </c>
      <c r="D28" s="57">
        <f t="shared" si="2"/>
        <v>4166.1499999999996</v>
      </c>
      <c r="E28" s="57">
        <f t="shared" si="2"/>
        <v>4141.7219999999998</v>
      </c>
      <c r="F28" s="57">
        <f t="shared" si="2"/>
        <v>4240.0720000000001</v>
      </c>
      <c r="G28" s="57">
        <f t="shared" si="2"/>
        <v>4318.0030000000006</v>
      </c>
      <c r="H28" s="57">
        <f t="shared" si="2"/>
        <v>5000.8789999999999</v>
      </c>
      <c r="I28" s="57">
        <f t="shared" si="2"/>
        <v>5424.8870000000006</v>
      </c>
      <c r="J28" s="57">
        <f t="shared" si="2"/>
        <v>5856.9840000000004</v>
      </c>
      <c r="K28" s="57">
        <f t="shared" si="2"/>
        <v>5935.4440000000004</v>
      </c>
      <c r="L28" s="57">
        <f t="shared" si="2"/>
        <v>5939.8639999999996</v>
      </c>
      <c r="M28" s="57">
        <f t="shared" si="2"/>
        <v>5960.02</v>
      </c>
      <c r="N28" s="57">
        <f t="shared" si="2"/>
        <v>5945.7870000000003</v>
      </c>
      <c r="O28" s="57">
        <f t="shared" si="2"/>
        <v>5715.8590000000004</v>
      </c>
      <c r="P28" s="57">
        <f t="shared" si="2"/>
        <v>5489.2539999999999</v>
      </c>
      <c r="Q28" s="57">
        <f t="shared" si="2"/>
        <v>5336.8739999999998</v>
      </c>
      <c r="R28" s="57">
        <f t="shared" si="2"/>
        <v>5611.6019999999999</v>
      </c>
      <c r="S28" s="57">
        <f t="shared" si="2"/>
        <v>6108.4619999999995</v>
      </c>
      <c r="T28" s="57">
        <f t="shared" si="2"/>
        <v>6164.45</v>
      </c>
      <c r="U28" s="57">
        <f t="shared" si="2"/>
        <v>6057.1270000000004</v>
      </c>
      <c r="V28" s="57">
        <f t="shared" si="2"/>
        <v>5744.866</v>
      </c>
      <c r="W28" s="57">
        <f t="shared" si="2"/>
        <v>5341.5169999999998</v>
      </c>
      <c r="X28" s="57">
        <f t="shared" si="2"/>
        <v>5023.9709999999995</v>
      </c>
      <c r="Y28" s="57">
        <f t="shared" si="2"/>
        <v>4799.0770000000002</v>
      </c>
      <c r="Z28" s="58" t="str">
        <f t="shared" si="2"/>
        <v/>
      </c>
      <c r="AA28" s="59">
        <f>SUM(AA25:AA27)</f>
        <v>126745.26000000002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278</v>
      </c>
      <c r="C31" s="90">
        <v>280</v>
      </c>
      <c r="D31" s="90">
        <v>280</v>
      </c>
      <c r="E31" s="90">
        <v>265.529</v>
      </c>
      <c r="F31" s="90">
        <v>280</v>
      </c>
      <c r="G31" s="90">
        <v>280</v>
      </c>
      <c r="H31" s="90">
        <v>228</v>
      </c>
      <c r="I31" s="90">
        <v>82</v>
      </c>
      <c r="J31" s="90">
        <v>101</v>
      </c>
      <c r="K31" s="90">
        <v>72</v>
      </c>
      <c r="L31" s="90">
        <v>73</v>
      </c>
      <c r="M31" s="90">
        <v>74</v>
      </c>
      <c r="N31" s="90">
        <v>74</v>
      </c>
      <c r="O31" s="90">
        <v>104</v>
      </c>
      <c r="P31" s="90">
        <v>104</v>
      </c>
      <c r="Q31" s="90">
        <v>113</v>
      </c>
      <c r="R31" s="90">
        <v>108</v>
      </c>
      <c r="S31" s="90">
        <v>103</v>
      </c>
      <c r="T31" s="90">
        <v>132</v>
      </c>
      <c r="U31" s="90">
        <v>147</v>
      </c>
      <c r="V31" s="90">
        <v>203</v>
      </c>
      <c r="W31" s="90">
        <v>192</v>
      </c>
      <c r="X31" s="90">
        <v>167</v>
      </c>
      <c r="Y31" s="90">
        <v>255</v>
      </c>
      <c r="Z31" s="91"/>
      <c r="AA31" s="69">
        <f t="shared" ref="AA31:AA36" si="3">SUM(B31:Z31)</f>
        <v>3995.529</v>
      </c>
    </row>
    <row r="32" spans="1:27" ht="24.95" customHeight="1" x14ac:dyDescent="0.2">
      <c r="A32" s="92" t="s">
        <v>25</v>
      </c>
      <c r="B32" s="93">
        <v>250</v>
      </c>
      <c r="C32" s="94">
        <v>250</v>
      </c>
      <c r="D32" s="94">
        <v>227.48599999999999</v>
      </c>
      <c r="E32" s="94">
        <v>181</v>
      </c>
      <c r="F32" s="94">
        <v>250</v>
      </c>
      <c r="G32" s="94">
        <v>250</v>
      </c>
      <c r="H32" s="94">
        <v>250</v>
      </c>
      <c r="I32" s="94">
        <v>200</v>
      </c>
      <c r="J32" s="94">
        <v>200</v>
      </c>
      <c r="K32" s="94">
        <v>92</v>
      </c>
      <c r="L32" s="94">
        <v>92</v>
      </c>
      <c r="M32" s="94">
        <v>92</v>
      </c>
      <c r="N32" s="94">
        <v>200</v>
      </c>
      <c r="O32" s="94">
        <v>200</v>
      </c>
      <c r="P32" s="94">
        <v>200</v>
      </c>
      <c r="Q32" s="94">
        <v>206</v>
      </c>
      <c r="R32" s="94">
        <v>250</v>
      </c>
      <c r="S32" s="94">
        <v>250</v>
      </c>
      <c r="T32" s="94">
        <v>250</v>
      </c>
      <c r="U32" s="94">
        <v>239</v>
      </c>
      <c r="V32" s="94">
        <v>212</v>
      </c>
      <c r="W32" s="94">
        <v>206</v>
      </c>
      <c r="X32" s="94">
        <v>206</v>
      </c>
      <c r="Y32" s="94">
        <v>230.18600000000001</v>
      </c>
      <c r="Z32" s="95"/>
      <c r="AA32" s="74">
        <f t="shared" si="3"/>
        <v>4983.6719999999996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116</v>
      </c>
      <c r="E34" s="94">
        <v>116</v>
      </c>
      <c r="F34" s="94">
        <v>116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2784</v>
      </c>
    </row>
    <row r="35" spans="1:27" ht="24.95" customHeight="1" x14ac:dyDescent="0.2">
      <c r="A35" s="92" t="s">
        <v>28</v>
      </c>
      <c r="B35" s="93">
        <v>107</v>
      </c>
      <c r="C35" s="94">
        <v>102</v>
      </c>
      <c r="D35" s="94">
        <v>102</v>
      </c>
      <c r="E35" s="94">
        <v>157</v>
      </c>
      <c r="F35" s="94">
        <v>171</v>
      </c>
      <c r="G35" s="94">
        <v>174</v>
      </c>
      <c r="H35" s="94">
        <v>204</v>
      </c>
      <c r="I35" s="94">
        <v>215.70699999999999</v>
      </c>
      <c r="J35" s="94">
        <v>187</v>
      </c>
      <c r="K35" s="94">
        <v>197</v>
      </c>
      <c r="L35" s="94">
        <v>212</v>
      </c>
      <c r="M35" s="94">
        <v>212</v>
      </c>
      <c r="N35" s="94">
        <v>267</v>
      </c>
      <c r="O35" s="94">
        <v>267</v>
      </c>
      <c r="P35" s="94">
        <v>239.5</v>
      </c>
      <c r="Q35" s="94">
        <v>454.96699999999998</v>
      </c>
      <c r="R35" s="94">
        <v>425</v>
      </c>
      <c r="S35" s="94">
        <v>365</v>
      </c>
      <c r="T35" s="94">
        <v>298.947</v>
      </c>
      <c r="U35" s="94">
        <v>285.27199999999999</v>
      </c>
      <c r="V35" s="94">
        <v>342.50400000000002</v>
      </c>
      <c r="W35" s="94">
        <v>132</v>
      </c>
      <c r="X35" s="94">
        <v>107</v>
      </c>
      <c r="Y35" s="94">
        <v>157</v>
      </c>
      <c r="Z35" s="95"/>
      <c r="AA35" s="74">
        <f t="shared" si="3"/>
        <v>5381.8969999999999</v>
      </c>
    </row>
    <row r="36" spans="1:27" ht="30" customHeight="1" thickBot="1" x14ac:dyDescent="0.25">
      <c r="A36" s="81" t="s">
        <v>29</v>
      </c>
      <c r="B36" s="82">
        <f>IF(LEN(B$2)&gt;0,SUM(B31:B35),"")</f>
        <v>751</v>
      </c>
      <c r="C36" s="83">
        <f t="shared" ref="C36:Z36" si="4">IF(LEN(C$2)&gt;0,SUM(C31:C35),"")</f>
        <v>748</v>
      </c>
      <c r="D36" s="83">
        <f t="shared" si="4"/>
        <v>725.48599999999999</v>
      </c>
      <c r="E36" s="83">
        <f t="shared" si="4"/>
        <v>719.529</v>
      </c>
      <c r="F36" s="83">
        <f t="shared" si="4"/>
        <v>817</v>
      </c>
      <c r="G36" s="83">
        <f t="shared" si="4"/>
        <v>820</v>
      </c>
      <c r="H36" s="83">
        <f t="shared" si="4"/>
        <v>798</v>
      </c>
      <c r="I36" s="83">
        <f t="shared" si="4"/>
        <v>613.70699999999999</v>
      </c>
      <c r="J36" s="83">
        <f t="shared" si="4"/>
        <v>604</v>
      </c>
      <c r="K36" s="83">
        <f t="shared" si="4"/>
        <v>477</v>
      </c>
      <c r="L36" s="83">
        <f t="shared" si="4"/>
        <v>493</v>
      </c>
      <c r="M36" s="83">
        <f t="shared" si="4"/>
        <v>494</v>
      </c>
      <c r="N36" s="83">
        <f t="shared" si="4"/>
        <v>657</v>
      </c>
      <c r="O36" s="83">
        <f t="shared" si="4"/>
        <v>687</v>
      </c>
      <c r="P36" s="83">
        <f t="shared" si="4"/>
        <v>659.5</v>
      </c>
      <c r="Q36" s="83">
        <f t="shared" si="4"/>
        <v>889.96699999999998</v>
      </c>
      <c r="R36" s="83">
        <f t="shared" si="4"/>
        <v>899</v>
      </c>
      <c r="S36" s="83">
        <f t="shared" si="4"/>
        <v>834</v>
      </c>
      <c r="T36" s="83">
        <f t="shared" si="4"/>
        <v>796.947</v>
      </c>
      <c r="U36" s="83">
        <f t="shared" si="4"/>
        <v>787.27199999999993</v>
      </c>
      <c r="V36" s="83">
        <f t="shared" si="4"/>
        <v>873.50400000000002</v>
      </c>
      <c r="W36" s="83">
        <f t="shared" si="4"/>
        <v>646</v>
      </c>
      <c r="X36" s="83">
        <f t="shared" si="4"/>
        <v>596</v>
      </c>
      <c r="Y36" s="83">
        <f t="shared" si="4"/>
        <v>758.18600000000004</v>
      </c>
      <c r="Z36" s="84" t="str">
        <f t="shared" si="4"/>
        <v/>
      </c>
      <c r="AA36" s="85">
        <f t="shared" si="3"/>
        <v>17145.098000000002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4216.1740000000009</v>
      </c>
      <c r="C39" s="83">
        <f t="shared" ref="C39:Z39" si="6">IF(LEN(C$2)&gt;0,C14+C22+C36,"")</f>
        <v>4206.2150000000001</v>
      </c>
      <c r="D39" s="83">
        <f t="shared" si="6"/>
        <v>4166.1499999999996</v>
      </c>
      <c r="E39" s="83">
        <f t="shared" si="6"/>
        <v>4141.7219999999998</v>
      </c>
      <c r="F39" s="83">
        <f t="shared" si="6"/>
        <v>4240.0720000000001</v>
      </c>
      <c r="G39" s="83">
        <f t="shared" si="6"/>
        <v>4318.0030000000006</v>
      </c>
      <c r="H39" s="83">
        <f t="shared" si="6"/>
        <v>5000.8789999999999</v>
      </c>
      <c r="I39" s="83">
        <f t="shared" si="6"/>
        <v>5424.8870000000006</v>
      </c>
      <c r="J39" s="83">
        <f t="shared" si="6"/>
        <v>5856.9840000000004</v>
      </c>
      <c r="K39" s="83">
        <f t="shared" si="6"/>
        <v>5935.4439999999995</v>
      </c>
      <c r="L39" s="83">
        <f t="shared" si="6"/>
        <v>5939.8639999999996</v>
      </c>
      <c r="M39" s="83">
        <f t="shared" si="6"/>
        <v>5960.0199999999995</v>
      </c>
      <c r="N39" s="83">
        <f t="shared" si="6"/>
        <v>5945.7869999999984</v>
      </c>
      <c r="O39" s="83">
        <f t="shared" si="6"/>
        <v>5715.8590000000004</v>
      </c>
      <c r="P39" s="83">
        <f t="shared" si="6"/>
        <v>5489.2539999999999</v>
      </c>
      <c r="Q39" s="83">
        <f t="shared" si="6"/>
        <v>5336.8739999999998</v>
      </c>
      <c r="R39" s="83">
        <f t="shared" si="6"/>
        <v>5611.6020000000008</v>
      </c>
      <c r="S39" s="83">
        <f t="shared" si="6"/>
        <v>6108.4620000000004</v>
      </c>
      <c r="T39" s="83">
        <f t="shared" si="6"/>
        <v>6164.4500000000007</v>
      </c>
      <c r="U39" s="83">
        <f t="shared" si="6"/>
        <v>6057.1269999999995</v>
      </c>
      <c r="V39" s="83">
        <f t="shared" si="6"/>
        <v>5744.866</v>
      </c>
      <c r="W39" s="83">
        <f t="shared" si="6"/>
        <v>5341.5169999999998</v>
      </c>
      <c r="X39" s="83">
        <f t="shared" si="6"/>
        <v>5023.9710000000005</v>
      </c>
      <c r="Y39" s="83">
        <f t="shared" si="6"/>
        <v>4799.0770000000002</v>
      </c>
      <c r="Z39" s="84" t="str">
        <f t="shared" si="6"/>
        <v/>
      </c>
      <c r="AA39" s="96">
        <f>SUM(B39:Z39)</f>
        <v>126745.25999999998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44144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4216.174</v>
      </c>
      <c r="C4" s="18">
        <v>4206.2150000000001</v>
      </c>
      <c r="D4" s="18">
        <v>4166.1499999999996</v>
      </c>
      <c r="E4" s="18">
        <v>4141.7219999999998</v>
      </c>
      <c r="F4" s="18">
        <v>4240.0720000000001</v>
      </c>
      <c r="G4" s="18">
        <v>4318.0029999999997</v>
      </c>
      <c r="H4" s="18">
        <v>5000.8789999999999</v>
      </c>
      <c r="I4" s="18">
        <v>5424.8869999999997</v>
      </c>
      <c r="J4" s="18">
        <v>5856.9840000000004</v>
      </c>
      <c r="K4" s="18">
        <v>5935.4440000000004</v>
      </c>
      <c r="L4" s="18">
        <v>5939.8639999999996</v>
      </c>
      <c r="M4" s="18">
        <v>5960.02</v>
      </c>
      <c r="N4" s="18">
        <v>5945.7870000000003</v>
      </c>
      <c r="O4" s="18">
        <v>5715.8590000000004</v>
      </c>
      <c r="P4" s="18">
        <v>5489.2539999999999</v>
      </c>
      <c r="Q4" s="18">
        <v>5336.8739999999998</v>
      </c>
      <c r="R4" s="18">
        <v>5611.6019999999999</v>
      </c>
      <c r="S4" s="18">
        <v>6108.4620000000004</v>
      </c>
      <c r="T4" s="18">
        <v>6164.45</v>
      </c>
      <c r="U4" s="18">
        <v>6057.1270000000004</v>
      </c>
      <c r="V4" s="18">
        <v>5744.866</v>
      </c>
      <c r="W4" s="18">
        <v>5341.5169999999998</v>
      </c>
      <c r="X4" s="18">
        <v>5023.9709999999995</v>
      </c>
      <c r="Y4" s="18">
        <v>4799.0770000000002</v>
      </c>
      <c r="Z4" s="19"/>
      <c r="AA4" s="20">
        <f>SUM(B4:Z4)</f>
        <v>126745.26000000001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36.380000000000003</v>
      </c>
      <c r="C7" s="28">
        <v>32.200000000000003</v>
      </c>
      <c r="D7" s="28">
        <v>30.04</v>
      </c>
      <c r="E7" s="28">
        <v>29.43</v>
      </c>
      <c r="F7" s="28">
        <v>31.13</v>
      </c>
      <c r="G7" s="28">
        <v>36.520000000000003</v>
      </c>
      <c r="H7" s="28">
        <v>44.37</v>
      </c>
      <c r="I7" s="28">
        <v>49.53</v>
      </c>
      <c r="J7" s="28">
        <v>52</v>
      </c>
      <c r="K7" s="28">
        <v>48.31</v>
      </c>
      <c r="L7" s="28">
        <v>46.51</v>
      </c>
      <c r="M7" s="28">
        <v>46.36</v>
      </c>
      <c r="N7" s="28">
        <v>44.91</v>
      </c>
      <c r="O7" s="28">
        <v>44.68</v>
      </c>
      <c r="P7" s="28">
        <v>45.95</v>
      </c>
      <c r="Q7" s="28">
        <v>63.69</v>
      </c>
      <c r="R7" s="28">
        <v>74.64</v>
      </c>
      <c r="S7" s="28">
        <v>71.08</v>
      </c>
      <c r="T7" s="28">
        <v>67.680000000000007</v>
      </c>
      <c r="U7" s="28">
        <v>65</v>
      </c>
      <c r="V7" s="28">
        <v>54.9</v>
      </c>
      <c r="W7" s="28">
        <v>45.97</v>
      </c>
      <c r="X7" s="28">
        <v>41.04</v>
      </c>
      <c r="Y7" s="28">
        <v>36.08</v>
      </c>
      <c r="Z7" s="29"/>
      <c r="AA7" s="30">
        <v>47.43333333333333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995.81</v>
      </c>
      <c r="C17" s="67">
        <v>1011.859</v>
      </c>
      <c r="D17" s="67">
        <v>1021.61</v>
      </c>
      <c r="E17" s="67">
        <v>1021.653</v>
      </c>
      <c r="F17" s="67">
        <v>1022.567</v>
      </c>
      <c r="G17" s="67">
        <v>1019.664</v>
      </c>
      <c r="H17" s="67">
        <v>1002.658</v>
      </c>
      <c r="I17" s="67">
        <v>983.80799999999999</v>
      </c>
      <c r="J17" s="67">
        <v>947.68000000000006</v>
      </c>
      <c r="K17" s="67">
        <v>909.67600000000004</v>
      </c>
      <c r="L17" s="67">
        <v>812.84500000000003</v>
      </c>
      <c r="M17" s="67">
        <v>786.54200000000003</v>
      </c>
      <c r="N17" s="67">
        <v>781.74199999999996</v>
      </c>
      <c r="O17" s="67">
        <v>775.52300000000002</v>
      </c>
      <c r="P17" s="67">
        <v>833.81500000000005</v>
      </c>
      <c r="Q17" s="67">
        <v>834.55499999999995</v>
      </c>
      <c r="R17" s="67">
        <v>850.48699999999997</v>
      </c>
      <c r="S17" s="67">
        <v>936.95799999999997</v>
      </c>
      <c r="T17" s="67">
        <v>872.14499999999998</v>
      </c>
      <c r="U17" s="67">
        <v>874.13</v>
      </c>
      <c r="V17" s="67">
        <v>875.91399999999999</v>
      </c>
      <c r="W17" s="67">
        <v>901.274</v>
      </c>
      <c r="X17" s="67">
        <v>813.69</v>
      </c>
      <c r="Y17" s="67">
        <v>978.48699999999997</v>
      </c>
      <c r="Z17" s="68"/>
      <c r="AA17" s="69">
        <f>SUM(B17:Z17)</f>
        <v>21865.092000000001</v>
      </c>
    </row>
    <row r="18" spans="1:27" ht="24.95" customHeight="1" x14ac:dyDescent="0.2">
      <c r="A18" s="70" t="s">
        <v>13</v>
      </c>
      <c r="B18" s="71">
        <v>746.05200000000002</v>
      </c>
      <c r="C18" s="72">
        <v>731.61199999999997</v>
      </c>
      <c r="D18" s="72">
        <v>725.11</v>
      </c>
      <c r="E18" s="72">
        <v>727.06900000000007</v>
      </c>
      <c r="F18" s="72">
        <v>773.34100000000001</v>
      </c>
      <c r="G18" s="72">
        <v>915.03899999999999</v>
      </c>
      <c r="H18" s="72">
        <v>1101.3679999999999</v>
      </c>
      <c r="I18" s="72">
        <v>1228.3620000000001</v>
      </c>
      <c r="J18" s="72">
        <v>1311.91</v>
      </c>
      <c r="K18" s="72">
        <v>1344.0060000000001</v>
      </c>
      <c r="L18" s="72">
        <v>1376.7549999999999</v>
      </c>
      <c r="M18" s="72">
        <v>1382.9140000000002</v>
      </c>
      <c r="N18" s="72">
        <v>1388.9780000000001</v>
      </c>
      <c r="O18" s="72">
        <v>1349.7489999999998</v>
      </c>
      <c r="P18" s="72">
        <v>1288.0800000000002</v>
      </c>
      <c r="Q18" s="72">
        <v>1231.1319999999998</v>
      </c>
      <c r="R18" s="72">
        <v>1229.5430000000001</v>
      </c>
      <c r="S18" s="72">
        <v>1253.6409999999998</v>
      </c>
      <c r="T18" s="72">
        <v>1258.258</v>
      </c>
      <c r="U18" s="72">
        <v>1228.5509999999999</v>
      </c>
      <c r="V18" s="72">
        <v>1167.7710000000004</v>
      </c>
      <c r="W18" s="72">
        <v>1066.8699999999999</v>
      </c>
      <c r="X18" s="72">
        <v>1020.2650000000001</v>
      </c>
      <c r="Y18" s="72">
        <v>954.77499999999998</v>
      </c>
      <c r="Z18" s="73"/>
      <c r="AA18" s="74">
        <f>SUM(B18:Z18)</f>
        <v>26801.151000000005</v>
      </c>
    </row>
    <row r="19" spans="1:27" ht="24.95" customHeight="1" x14ac:dyDescent="0.2">
      <c r="A19" s="70" t="s">
        <v>14</v>
      </c>
      <c r="B19" s="75">
        <v>2033.8100000000004</v>
      </c>
      <c r="C19" s="76">
        <v>1919.5770000000005</v>
      </c>
      <c r="D19" s="76">
        <v>1844.93</v>
      </c>
      <c r="E19" s="76">
        <v>1819</v>
      </c>
      <c r="F19" s="76">
        <v>1899.8150000000001</v>
      </c>
      <c r="G19" s="76">
        <v>2186.8980000000001</v>
      </c>
      <c r="H19" s="76">
        <v>2610.2969999999996</v>
      </c>
      <c r="I19" s="76">
        <v>2966.5520000000006</v>
      </c>
      <c r="J19" s="76">
        <v>3251.2400000000007</v>
      </c>
      <c r="K19" s="76">
        <v>3354.7920000000013</v>
      </c>
      <c r="L19" s="76">
        <v>3521.393</v>
      </c>
      <c r="M19" s="76">
        <v>3545.9229999999998</v>
      </c>
      <c r="N19" s="76">
        <v>3531.7780000000002</v>
      </c>
      <c r="O19" s="76">
        <v>3350.9869999999996</v>
      </c>
      <c r="P19" s="76">
        <v>3174.8590000000008</v>
      </c>
      <c r="Q19" s="76">
        <v>3090.1870000000004</v>
      </c>
      <c r="R19" s="76">
        <v>3352.0720000000001</v>
      </c>
      <c r="S19" s="76">
        <v>3716.8629999999998</v>
      </c>
      <c r="T19" s="76">
        <v>3835.047</v>
      </c>
      <c r="U19" s="76">
        <v>3757.9459999999999</v>
      </c>
      <c r="V19" s="76">
        <v>3523.181</v>
      </c>
      <c r="W19" s="76">
        <v>3108.8390000000004</v>
      </c>
      <c r="X19" s="76">
        <v>2905.7220000000002</v>
      </c>
      <c r="Y19" s="76">
        <v>2420.7190000000005</v>
      </c>
      <c r="Z19" s="73"/>
      <c r="AA19" s="74">
        <f>SUM(B19:Z19)</f>
        <v>70722.426999999996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>
        <v>110</v>
      </c>
      <c r="Z20" s="78"/>
      <c r="AA20" s="79">
        <f>SUM(B20:Z20)</f>
        <v>110</v>
      </c>
    </row>
    <row r="21" spans="1:27" ht="24.95" customHeight="1" x14ac:dyDescent="0.2">
      <c r="A21" s="80" t="s">
        <v>16</v>
      </c>
      <c r="B21" s="72">
        <v>115.5</v>
      </c>
      <c r="C21" s="72">
        <v>117.5</v>
      </c>
      <c r="D21" s="72">
        <v>114.5</v>
      </c>
      <c r="E21" s="72">
        <v>114</v>
      </c>
      <c r="F21" s="72">
        <v>116.5</v>
      </c>
      <c r="G21" s="72">
        <v>117.5</v>
      </c>
      <c r="H21" s="72">
        <v>119</v>
      </c>
      <c r="I21" s="72">
        <v>118</v>
      </c>
      <c r="J21" s="72">
        <v>120.5</v>
      </c>
      <c r="K21" s="72">
        <v>118</v>
      </c>
      <c r="L21" s="72">
        <v>117.5</v>
      </c>
      <c r="M21" s="72">
        <v>121</v>
      </c>
      <c r="N21" s="72">
        <v>117.5</v>
      </c>
      <c r="O21" s="72">
        <v>118.5</v>
      </c>
      <c r="P21" s="72">
        <v>119.5</v>
      </c>
      <c r="Q21" s="72">
        <v>125</v>
      </c>
      <c r="R21" s="72">
        <v>137.5</v>
      </c>
      <c r="S21" s="72">
        <v>144</v>
      </c>
      <c r="T21" s="72">
        <v>145</v>
      </c>
      <c r="U21" s="72">
        <v>144.5</v>
      </c>
      <c r="V21" s="72">
        <v>138</v>
      </c>
      <c r="W21" s="72">
        <v>126.5</v>
      </c>
      <c r="X21" s="72">
        <v>122</v>
      </c>
      <c r="Y21" s="72">
        <v>119</v>
      </c>
      <c r="Z21" s="72"/>
      <c r="AA21" s="74">
        <f>SUM(B21:Z21)</f>
        <v>2966.5</v>
      </c>
    </row>
    <row r="22" spans="1:27" ht="30" customHeight="1" thickBot="1" x14ac:dyDescent="0.25">
      <c r="A22" s="81" t="s">
        <v>17</v>
      </c>
      <c r="B22" s="82">
        <f t="shared" ref="B22:AA22" si="1">SUM(B17:B21)</f>
        <v>3891.1720000000005</v>
      </c>
      <c r="C22" s="83">
        <f t="shared" si="1"/>
        <v>3780.5480000000007</v>
      </c>
      <c r="D22" s="83">
        <f t="shared" si="1"/>
        <v>3706.15</v>
      </c>
      <c r="E22" s="83">
        <f t="shared" si="1"/>
        <v>3681.7220000000002</v>
      </c>
      <c r="F22" s="83">
        <f t="shared" si="1"/>
        <v>3812.223</v>
      </c>
      <c r="G22" s="83">
        <f t="shared" si="1"/>
        <v>4239.1010000000006</v>
      </c>
      <c r="H22" s="83">
        <f t="shared" si="1"/>
        <v>4833.3229999999994</v>
      </c>
      <c r="I22" s="83">
        <f t="shared" si="1"/>
        <v>5296.7220000000007</v>
      </c>
      <c r="J22" s="83">
        <f t="shared" si="1"/>
        <v>5631.3300000000008</v>
      </c>
      <c r="K22" s="83">
        <f t="shared" si="1"/>
        <v>5726.474000000002</v>
      </c>
      <c r="L22" s="83">
        <f t="shared" si="1"/>
        <v>5828.4930000000004</v>
      </c>
      <c r="M22" s="83">
        <f t="shared" si="1"/>
        <v>5836.3789999999999</v>
      </c>
      <c r="N22" s="83">
        <f t="shared" si="1"/>
        <v>5819.9980000000005</v>
      </c>
      <c r="O22" s="83">
        <f t="shared" si="1"/>
        <v>5594.759</v>
      </c>
      <c r="P22" s="83">
        <f t="shared" si="1"/>
        <v>5416.2540000000008</v>
      </c>
      <c r="Q22" s="83">
        <f t="shared" si="1"/>
        <v>5280.8739999999998</v>
      </c>
      <c r="R22" s="83">
        <f t="shared" si="1"/>
        <v>5569.6020000000008</v>
      </c>
      <c r="S22" s="83">
        <f t="shared" si="1"/>
        <v>6051.4619999999995</v>
      </c>
      <c r="T22" s="83">
        <f t="shared" si="1"/>
        <v>6110.4500000000007</v>
      </c>
      <c r="U22" s="83">
        <f t="shared" si="1"/>
        <v>6005.1270000000004</v>
      </c>
      <c r="V22" s="83">
        <f t="shared" si="1"/>
        <v>5704.866</v>
      </c>
      <c r="W22" s="83">
        <f t="shared" si="1"/>
        <v>5203.4830000000002</v>
      </c>
      <c r="X22" s="83">
        <f t="shared" si="1"/>
        <v>4861.6770000000006</v>
      </c>
      <c r="Y22" s="83">
        <f t="shared" si="1"/>
        <v>4582.9810000000007</v>
      </c>
      <c r="Z22" s="84">
        <f t="shared" si="1"/>
        <v>0</v>
      </c>
      <c r="AA22" s="85">
        <f t="shared" si="1"/>
        <v>122465.17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454.5</v>
      </c>
      <c r="C25" s="67">
        <v>456.5</v>
      </c>
      <c r="D25" s="67">
        <v>453.5</v>
      </c>
      <c r="E25" s="67">
        <v>453</v>
      </c>
      <c r="F25" s="67">
        <v>455.5</v>
      </c>
      <c r="G25" s="67">
        <v>456.5</v>
      </c>
      <c r="H25" s="67">
        <v>458</v>
      </c>
      <c r="I25" s="67">
        <v>467</v>
      </c>
      <c r="J25" s="67">
        <v>469.5</v>
      </c>
      <c r="K25" s="67">
        <v>467</v>
      </c>
      <c r="L25" s="67">
        <v>466.5</v>
      </c>
      <c r="M25" s="67">
        <v>470</v>
      </c>
      <c r="N25" s="67">
        <v>466.5</v>
      </c>
      <c r="O25" s="67">
        <v>467.5</v>
      </c>
      <c r="P25" s="67">
        <v>468.5</v>
      </c>
      <c r="Q25" s="67">
        <v>474</v>
      </c>
      <c r="R25" s="67">
        <v>486.5</v>
      </c>
      <c r="S25" s="67">
        <v>493</v>
      </c>
      <c r="T25" s="67">
        <v>494</v>
      </c>
      <c r="U25" s="67">
        <v>493.5</v>
      </c>
      <c r="V25" s="67">
        <v>487</v>
      </c>
      <c r="W25" s="67">
        <v>475.5</v>
      </c>
      <c r="X25" s="67">
        <v>471</v>
      </c>
      <c r="Y25" s="67">
        <v>458</v>
      </c>
      <c r="Z25" s="68"/>
      <c r="AA25" s="69">
        <f>SUM(B25:Z25)</f>
        <v>11262.5</v>
      </c>
    </row>
    <row r="26" spans="1:27" ht="24.95" customHeight="1" x14ac:dyDescent="0.2">
      <c r="A26" s="70" t="s">
        <v>20</v>
      </c>
      <c r="B26" s="71">
        <v>3761.674</v>
      </c>
      <c r="C26" s="72">
        <v>3749.7150000000001</v>
      </c>
      <c r="D26" s="72">
        <v>3712.65</v>
      </c>
      <c r="E26" s="72">
        <v>3688.7220000000002</v>
      </c>
      <c r="F26" s="72">
        <v>3784.5720000000001</v>
      </c>
      <c r="G26" s="72">
        <v>3861.5030000000002</v>
      </c>
      <c r="H26" s="72">
        <v>4542.8789999999999</v>
      </c>
      <c r="I26" s="72">
        <v>4957.8869999999997</v>
      </c>
      <c r="J26" s="72">
        <v>5387.4840000000004</v>
      </c>
      <c r="K26" s="72">
        <v>5468.4440000000004</v>
      </c>
      <c r="L26" s="72">
        <v>5473.3639999999996</v>
      </c>
      <c r="M26" s="72">
        <v>5490.02</v>
      </c>
      <c r="N26" s="72">
        <v>5479.2870000000003</v>
      </c>
      <c r="O26" s="72">
        <v>5248.3590000000004</v>
      </c>
      <c r="P26" s="72">
        <v>5020.7539999999999</v>
      </c>
      <c r="Q26" s="72">
        <v>4862.8739999999998</v>
      </c>
      <c r="R26" s="72">
        <v>5125.1019999999999</v>
      </c>
      <c r="S26" s="72">
        <v>5615.4620000000004</v>
      </c>
      <c r="T26" s="72">
        <v>5670.45</v>
      </c>
      <c r="U26" s="72">
        <v>5563.6270000000004</v>
      </c>
      <c r="V26" s="72">
        <v>5257.866</v>
      </c>
      <c r="W26" s="72">
        <v>4866.0169999999998</v>
      </c>
      <c r="X26" s="72">
        <v>4552.9709999999995</v>
      </c>
      <c r="Y26" s="72">
        <v>4341.0770000000002</v>
      </c>
      <c r="Z26" s="73"/>
      <c r="AA26" s="74">
        <f>SUM(B26:Z26)</f>
        <v>115482.76000000001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4216.174</v>
      </c>
      <c r="C28" s="57">
        <f t="shared" si="2"/>
        <v>4206.2150000000001</v>
      </c>
      <c r="D28" s="57">
        <f t="shared" si="2"/>
        <v>4166.1499999999996</v>
      </c>
      <c r="E28" s="57">
        <f t="shared" si="2"/>
        <v>4141.7219999999998</v>
      </c>
      <c r="F28" s="57">
        <f t="shared" si="2"/>
        <v>4240.0720000000001</v>
      </c>
      <c r="G28" s="57">
        <f t="shared" si="2"/>
        <v>4318.0030000000006</v>
      </c>
      <c r="H28" s="57">
        <f t="shared" si="2"/>
        <v>5000.8789999999999</v>
      </c>
      <c r="I28" s="57">
        <f t="shared" si="2"/>
        <v>5424.8869999999997</v>
      </c>
      <c r="J28" s="57">
        <f t="shared" si="2"/>
        <v>5856.9840000000004</v>
      </c>
      <c r="K28" s="57">
        <f t="shared" si="2"/>
        <v>5935.4440000000004</v>
      </c>
      <c r="L28" s="57">
        <f t="shared" si="2"/>
        <v>5939.8639999999996</v>
      </c>
      <c r="M28" s="57">
        <f t="shared" si="2"/>
        <v>5960.02</v>
      </c>
      <c r="N28" s="57">
        <f t="shared" si="2"/>
        <v>5945.7870000000003</v>
      </c>
      <c r="O28" s="57">
        <f t="shared" si="2"/>
        <v>5715.8590000000004</v>
      </c>
      <c r="P28" s="57">
        <f t="shared" si="2"/>
        <v>5489.2539999999999</v>
      </c>
      <c r="Q28" s="57">
        <f t="shared" si="2"/>
        <v>5336.8739999999998</v>
      </c>
      <c r="R28" s="57">
        <f t="shared" si="2"/>
        <v>5611.6019999999999</v>
      </c>
      <c r="S28" s="57">
        <f t="shared" si="2"/>
        <v>6108.4620000000004</v>
      </c>
      <c r="T28" s="57">
        <f t="shared" si="2"/>
        <v>6164.45</v>
      </c>
      <c r="U28" s="57">
        <f t="shared" si="2"/>
        <v>6057.1270000000004</v>
      </c>
      <c r="V28" s="57">
        <f t="shared" si="2"/>
        <v>5744.866</v>
      </c>
      <c r="W28" s="57">
        <f t="shared" si="2"/>
        <v>5341.5169999999998</v>
      </c>
      <c r="X28" s="57">
        <f t="shared" si="2"/>
        <v>5023.9709999999995</v>
      </c>
      <c r="Y28" s="57">
        <f t="shared" si="2"/>
        <v>4799.0770000000002</v>
      </c>
      <c r="Z28" s="58">
        <f t="shared" si="2"/>
        <v>0</v>
      </c>
      <c r="AA28" s="59">
        <f t="shared" si="2"/>
        <v>126745.26000000001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>
        <v>30</v>
      </c>
      <c r="C31" s="90">
        <v>30</v>
      </c>
      <c r="D31" s="90">
        <v>30</v>
      </c>
      <c r="E31" s="90">
        <v>30</v>
      </c>
      <c r="F31" s="90">
        <v>30</v>
      </c>
      <c r="G31" s="90">
        <v>30</v>
      </c>
      <c r="H31" s="90">
        <v>30</v>
      </c>
      <c r="I31" s="90">
        <v>40</v>
      </c>
      <c r="J31" s="90">
        <v>40</v>
      </c>
      <c r="K31" s="90">
        <v>40</v>
      </c>
      <c r="L31" s="90">
        <v>40</v>
      </c>
      <c r="M31" s="90">
        <v>40</v>
      </c>
      <c r="N31" s="90">
        <v>40</v>
      </c>
      <c r="O31" s="90">
        <v>40</v>
      </c>
      <c r="P31" s="90">
        <v>40</v>
      </c>
      <c r="Q31" s="90">
        <v>40</v>
      </c>
      <c r="R31" s="90">
        <v>40</v>
      </c>
      <c r="S31" s="90">
        <v>40</v>
      </c>
      <c r="T31" s="90">
        <v>40</v>
      </c>
      <c r="U31" s="90">
        <v>40</v>
      </c>
      <c r="V31" s="90">
        <v>40</v>
      </c>
      <c r="W31" s="90">
        <v>40</v>
      </c>
      <c r="X31" s="90">
        <v>40</v>
      </c>
      <c r="Y31" s="90">
        <v>30</v>
      </c>
      <c r="Z31" s="91"/>
      <c r="AA31" s="69">
        <f t="shared" ref="AA31:AA36" si="3">SUM(B31:Z31)</f>
        <v>880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>
        <v>1</v>
      </c>
      <c r="Q32" s="94"/>
      <c r="R32" s="94">
        <v>2</v>
      </c>
      <c r="S32" s="94">
        <v>17</v>
      </c>
      <c r="T32" s="94">
        <v>14</v>
      </c>
      <c r="U32" s="94">
        <v>12</v>
      </c>
      <c r="V32" s="94"/>
      <c r="W32" s="94"/>
      <c r="X32" s="94"/>
      <c r="Y32" s="94"/>
      <c r="Z32" s="95"/>
      <c r="AA32" s="74">
        <f t="shared" si="3"/>
        <v>46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>
        <v>295.00200000000001</v>
      </c>
      <c r="C35" s="94">
        <v>395.66700000000003</v>
      </c>
      <c r="D35" s="94">
        <v>430</v>
      </c>
      <c r="E35" s="94">
        <v>430</v>
      </c>
      <c r="F35" s="94">
        <v>397.84899999999999</v>
      </c>
      <c r="G35" s="94">
        <v>48.902000000000001</v>
      </c>
      <c r="H35" s="94">
        <v>137.55599999999998</v>
      </c>
      <c r="I35" s="94">
        <v>88.164999999999992</v>
      </c>
      <c r="J35" s="94">
        <v>185.65400000000002</v>
      </c>
      <c r="K35" s="94">
        <v>168.97</v>
      </c>
      <c r="L35" s="94">
        <v>71.370999999999995</v>
      </c>
      <c r="M35" s="94">
        <v>83.640999999999991</v>
      </c>
      <c r="N35" s="94">
        <v>85.789000000000001</v>
      </c>
      <c r="O35" s="94">
        <v>81.099999999999994</v>
      </c>
      <c r="P35" s="94">
        <v>32</v>
      </c>
      <c r="Q35" s="94">
        <v>16</v>
      </c>
      <c r="R35" s="94"/>
      <c r="S35" s="94"/>
      <c r="T35" s="94"/>
      <c r="U35" s="94"/>
      <c r="V35" s="94"/>
      <c r="W35" s="94">
        <v>98.033999999999992</v>
      </c>
      <c r="X35" s="94">
        <v>122.294</v>
      </c>
      <c r="Y35" s="94">
        <v>186.096</v>
      </c>
      <c r="Z35" s="95"/>
      <c r="AA35" s="74">
        <f t="shared" si="3"/>
        <v>3354.09</v>
      </c>
    </row>
    <row r="36" spans="1:27" ht="30" customHeight="1" thickBot="1" x14ac:dyDescent="0.25">
      <c r="A36" s="81" t="s">
        <v>39</v>
      </c>
      <c r="B36" s="82">
        <f>SUM(B31:B35)</f>
        <v>325.00200000000001</v>
      </c>
      <c r="C36" s="83">
        <f t="shared" ref="C36:Z36" si="4">SUM(C31:C35)</f>
        <v>425.66700000000003</v>
      </c>
      <c r="D36" s="83">
        <f t="shared" si="4"/>
        <v>460</v>
      </c>
      <c r="E36" s="83">
        <f t="shared" si="4"/>
        <v>460</v>
      </c>
      <c r="F36" s="83">
        <f t="shared" si="4"/>
        <v>427.84899999999999</v>
      </c>
      <c r="G36" s="83">
        <f t="shared" si="4"/>
        <v>78.902000000000001</v>
      </c>
      <c r="H36" s="83">
        <f t="shared" si="4"/>
        <v>167.55599999999998</v>
      </c>
      <c r="I36" s="83">
        <f t="shared" si="4"/>
        <v>128.16499999999999</v>
      </c>
      <c r="J36" s="83">
        <f t="shared" si="4"/>
        <v>225.65400000000002</v>
      </c>
      <c r="K36" s="83">
        <f t="shared" si="4"/>
        <v>208.97</v>
      </c>
      <c r="L36" s="83">
        <f t="shared" si="4"/>
        <v>111.371</v>
      </c>
      <c r="M36" s="83">
        <f t="shared" si="4"/>
        <v>123.64099999999999</v>
      </c>
      <c r="N36" s="83">
        <f t="shared" si="4"/>
        <v>125.789</v>
      </c>
      <c r="O36" s="83">
        <f t="shared" si="4"/>
        <v>121.1</v>
      </c>
      <c r="P36" s="83">
        <f t="shared" si="4"/>
        <v>73</v>
      </c>
      <c r="Q36" s="83">
        <f t="shared" si="4"/>
        <v>56</v>
      </c>
      <c r="R36" s="83">
        <f t="shared" si="4"/>
        <v>42</v>
      </c>
      <c r="S36" s="83">
        <f t="shared" si="4"/>
        <v>57</v>
      </c>
      <c r="T36" s="83">
        <f t="shared" si="4"/>
        <v>54</v>
      </c>
      <c r="U36" s="83">
        <f t="shared" si="4"/>
        <v>52</v>
      </c>
      <c r="V36" s="83">
        <f t="shared" si="4"/>
        <v>40</v>
      </c>
      <c r="W36" s="83">
        <f t="shared" si="4"/>
        <v>138.03399999999999</v>
      </c>
      <c r="X36" s="83">
        <f t="shared" si="4"/>
        <v>162.29399999999998</v>
      </c>
      <c r="Y36" s="83">
        <f t="shared" si="4"/>
        <v>216.096</v>
      </c>
      <c r="Z36" s="84">
        <f t="shared" si="4"/>
        <v>0</v>
      </c>
      <c r="AA36" s="85">
        <f t="shared" si="3"/>
        <v>4280.09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4216.1740000000009</v>
      </c>
      <c r="C39" s="83">
        <f t="shared" ref="C39:Z39" si="6">SUM(C10:C13)+C22+C36</f>
        <v>4206.2150000000011</v>
      </c>
      <c r="D39" s="83">
        <f t="shared" si="6"/>
        <v>4166.1499999999996</v>
      </c>
      <c r="E39" s="83">
        <f t="shared" si="6"/>
        <v>4141.7219999999998</v>
      </c>
      <c r="F39" s="83">
        <f t="shared" si="6"/>
        <v>4240.0720000000001</v>
      </c>
      <c r="G39" s="83">
        <f t="shared" si="6"/>
        <v>4318.0030000000006</v>
      </c>
      <c r="H39" s="83">
        <f t="shared" si="6"/>
        <v>5000.878999999999</v>
      </c>
      <c r="I39" s="83">
        <f t="shared" si="6"/>
        <v>5424.8870000000006</v>
      </c>
      <c r="J39" s="83">
        <f t="shared" si="6"/>
        <v>5856.9840000000013</v>
      </c>
      <c r="K39" s="83">
        <f t="shared" si="6"/>
        <v>5935.4440000000022</v>
      </c>
      <c r="L39" s="83">
        <f t="shared" si="6"/>
        <v>5939.8640000000005</v>
      </c>
      <c r="M39" s="83">
        <f t="shared" si="6"/>
        <v>5960.0199999999995</v>
      </c>
      <c r="N39" s="83">
        <f t="shared" si="6"/>
        <v>5945.7870000000003</v>
      </c>
      <c r="O39" s="83">
        <f t="shared" si="6"/>
        <v>5715.8590000000004</v>
      </c>
      <c r="P39" s="83">
        <f t="shared" si="6"/>
        <v>5489.2540000000008</v>
      </c>
      <c r="Q39" s="83">
        <f t="shared" si="6"/>
        <v>5336.8739999999998</v>
      </c>
      <c r="R39" s="83">
        <f t="shared" si="6"/>
        <v>5611.6020000000008</v>
      </c>
      <c r="S39" s="83">
        <f t="shared" si="6"/>
        <v>6108.4619999999995</v>
      </c>
      <c r="T39" s="83">
        <f t="shared" si="6"/>
        <v>6164.4500000000007</v>
      </c>
      <c r="U39" s="83">
        <f t="shared" si="6"/>
        <v>6057.1270000000004</v>
      </c>
      <c r="V39" s="83">
        <f t="shared" si="6"/>
        <v>5744.866</v>
      </c>
      <c r="W39" s="83">
        <f t="shared" si="6"/>
        <v>5341.5169999999998</v>
      </c>
      <c r="X39" s="83">
        <f t="shared" si="6"/>
        <v>5023.9710000000005</v>
      </c>
      <c r="Y39" s="83">
        <f t="shared" si="6"/>
        <v>4799.0770000000011</v>
      </c>
      <c r="Z39" s="84">
        <f t="shared" si="6"/>
        <v>0</v>
      </c>
      <c r="AA39" s="96">
        <f>SUM(B39:Z39)</f>
        <v>126745.26000000001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2020-11-08T12:05:25Z</dcterms:created>
  <dcterms:modified xsi:type="dcterms:W3CDTF">2020-11-08T12:05:27Z</dcterms:modified>
</cp:coreProperties>
</file>