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4660" windowHeight="840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[1]SPOT_Orders_OverView_01!$A$77:$A$137</definedName>
    <definedName name="MKT_OVW_PARTICIPANTS_S">[1]SPOT_Orders_OverView_01!$A$5:$A$73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<sst xmlns="http://schemas.openxmlformats.org/spreadsheetml/2006/main" count="74" uniqueCount="41">
  <si>
    <t>Publication on: 07/11/2020 14:09:07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</si>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</sst>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505</c:v>
                </c:pt>
                <c:pt idx="1">
                  <c:v>505</c:v>
                </c:pt>
                <c:pt idx="2">
                  <c:v>505</c:v>
                </c:pt>
                <c:pt idx="3">
                  <c:v>505</c:v>
                </c:pt>
                <c:pt idx="4">
                  <c:v>505</c:v>
                </c:pt>
                <c:pt idx="5">
                  <c:v>505</c:v>
                </c:pt>
                <c:pt idx="6">
                  <c:v>505</c:v>
                </c:pt>
                <c:pt idx="7">
                  <c:v>505</c:v>
                </c:pt>
                <c:pt idx="8">
                  <c:v>505</c:v>
                </c:pt>
                <c:pt idx="9">
                  <c:v>505</c:v>
                </c:pt>
                <c:pt idx="10">
                  <c:v>505</c:v>
                </c:pt>
                <c:pt idx="11">
                  <c:v>488</c:v>
                </c:pt>
                <c:pt idx="12">
                  <c:v>488</c:v>
                </c:pt>
                <c:pt idx="13">
                  <c:v>488</c:v>
                </c:pt>
                <c:pt idx="14">
                  <c:v>488</c:v>
                </c:pt>
                <c:pt idx="15">
                  <c:v>488</c:v>
                </c:pt>
                <c:pt idx="16">
                  <c:v>488</c:v>
                </c:pt>
                <c:pt idx="17">
                  <c:v>488</c:v>
                </c:pt>
                <c:pt idx="18">
                  <c:v>488</c:v>
                </c:pt>
                <c:pt idx="19">
                  <c:v>488</c:v>
                </c:pt>
                <c:pt idx="20">
                  <c:v>488</c:v>
                </c:pt>
                <c:pt idx="21">
                  <c:v>488</c:v>
                </c:pt>
                <c:pt idx="22">
                  <c:v>488</c:v>
                </c:pt>
                <c:pt idx="23">
                  <c:v>488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519.9</c:v>
                </c:pt>
                <c:pt idx="1">
                  <c:v>519.9</c:v>
                </c:pt>
                <c:pt idx="2">
                  <c:v>519.9</c:v>
                </c:pt>
                <c:pt idx="3">
                  <c:v>519.9</c:v>
                </c:pt>
                <c:pt idx="4">
                  <c:v>519.9</c:v>
                </c:pt>
                <c:pt idx="5">
                  <c:v>519.9</c:v>
                </c:pt>
                <c:pt idx="6">
                  <c:v>584.9</c:v>
                </c:pt>
                <c:pt idx="7">
                  <c:v>817.9</c:v>
                </c:pt>
                <c:pt idx="8">
                  <c:v>812.9</c:v>
                </c:pt>
                <c:pt idx="9">
                  <c:v>810.9</c:v>
                </c:pt>
                <c:pt idx="10">
                  <c:v>810.9</c:v>
                </c:pt>
                <c:pt idx="11">
                  <c:v>840.9</c:v>
                </c:pt>
                <c:pt idx="12">
                  <c:v>853.9</c:v>
                </c:pt>
                <c:pt idx="13">
                  <c:v>853.9</c:v>
                </c:pt>
                <c:pt idx="14">
                  <c:v>855.9</c:v>
                </c:pt>
                <c:pt idx="15">
                  <c:v>1055.9000000000001</c:v>
                </c:pt>
                <c:pt idx="16">
                  <c:v>1682.9</c:v>
                </c:pt>
                <c:pt idx="17">
                  <c:v>1876.9</c:v>
                </c:pt>
                <c:pt idx="18">
                  <c:v>1693.9</c:v>
                </c:pt>
                <c:pt idx="19">
                  <c:v>1761.829</c:v>
                </c:pt>
                <c:pt idx="20">
                  <c:v>1700.9</c:v>
                </c:pt>
                <c:pt idx="21">
                  <c:v>1609.933</c:v>
                </c:pt>
                <c:pt idx="22">
                  <c:v>1427.9</c:v>
                </c:pt>
                <c:pt idx="23">
                  <c:v>1197.9000000000001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792</c:v>
                </c:pt>
                <c:pt idx="1">
                  <c:v>624.29500000000007</c:v>
                </c:pt>
                <c:pt idx="2">
                  <c:v>640</c:v>
                </c:pt>
                <c:pt idx="3">
                  <c:v>605</c:v>
                </c:pt>
                <c:pt idx="4">
                  <c:v>621.81999999999994</c:v>
                </c:pt>
                <c:pt idx="5">
                  <c:v>782</c:v>
                </c:pt>
                <c:pt idx="6">
                  <c:v>787</c:v>
                </c:pt>
                <c:pt idx="7">
                  <c:v>763</c:v>
                </c:pt>
                <c:pt idx="8">
                  <c:v>699.03600000000006</c:v>
                </c:pt>
                <c:pt idx="9">
                  <c:v>646</c:v>
                </c:pt>
                <c:pt idx="10">
                  <c:v>567</c:v>
                </c:pt>
                <c:pt idx="11">
                  <c:v>551</c:v>
                </c:pt>
                <c:pt idx="12">
                  <c:v>504</c:v>
                </c:pt>
                <c:pt idx="13">
                  <c:v>501</c:v>
                </c:pt>
                <c:pt idx="14">
                  <c:v>600.09</c:v>
                </c:pt>
                <c:pt idx="15">
                  <c:v>908.90200000000004</c:v>
                </c:pt>
                <c:pt idx="16">
                  <c:v>1213.9639999999999</c:v>
                </c:pt>
                <c:pt idx="17">
                  <c:v>1096</c:v>
                </c:pt>
                <c:pt idx="18">
                  <c:v>963.57500000000005</c:v>
                </c:pt>
                <c:pt idx="19">
                  <c:v>710</c:v>
                </c:pt>
                <c:pt idx="20">
                  <c:v>700</c:v>
                </c:pt>
                <c:pt idx="21">
                  <c:v>774</c:v>
                </c:pt>
                <c:pt idx="22">
                  <c:v>609.69299999999998</c:v>
                </c:pt>
                <c:pt idx="23">
                  <c:v>674.95499999999993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2693.3489999999997</c:v>
                </c:pt>
                <c:pt idx="1">
                  <c:v>2696.7259999999997</c:v>
                </c:pt>
                <c:pt idx="2">
                  <c:v>2712.7210000000005</c:v>
                </c:pt>
                <c:pt idx="3">
                  <c:v>2717.8079999999995</c:v>
                </c:pt>
                <c:pt idx="4">
                  <c:v>2696.73</c:v>
                </c:pt>
                <c:pt idx="5">
                  <c:v>2670.7500000000009</c:v>
                </c:pt>
                <c:pt idx="6">
                  <c:v>2731.2080000000001</c:v>
                </c:pt>
                <c:pt idx="7">
                  <c:v>3067.944</c:v>
                </c:pt>
                <c:pt idx="8">
                  <c:v>3428.784000000001</c:v>
                </c:pt>
                <c:pt idx="9">
                  <c:v>3651.7330000000002</c:v>
                </c:pt>
                <c:pt idx="10">
                  <c:v>3719.4440000000004</c:v>
                </c:pt>
                <c:pt idx="11">
                  <c:v>3687.1559999999999</c:v>
                </c:pt>
                <c:pt idx="12">
                  <c:v>3532.0059999999994</c:v>
                </c:pt>
                <c:pt idx="13">
                  <c:v>3297.9209999999994</c:v>
                </c:pt>
                <c:pt idx="14">
                  <c:v>2911.5739999999996</c:v>
                </c:pt>
                <c:pt idx="15">
                  <c:v>2422.64</c:v>
                </c:pt>
                <c:pt idx="16">
                  <c:v>2170.5540000000001</c:v>
                </c:pt>
                <c:pt idx="17">
                  <c:v>2156.2759999999998</c:v>
                </c:pt>
                <c:pt idx="18">
                  <c:v>2145.857</c:v>
                </c:pt>
                <c:pt idx="19">
                  <c:v>2112.9899999999998</c:v>
                </c:pt>
                <c:pt idx="20">
                  <c:v>2066.386</c:v>
                </c:pt>
                <c:pt idx="21">
                  <c:v>2044.7710000000002</c:v>
                </c:pt>
                <c:pt idx="22">
                  <c:v>2005.8780000000002</c:v>
                </c:pt>
                <c:pt idx="23">
                  <c:v>1980.5570000000002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56</c:v>
                </c:pt>
                <c:pt idx="7">
                  <c:v>44</c:v>
                </c:pt>
                <c:pt idx="8">
                  <c:v>108</c:v>
                </c:pt>
                <c:pt idx="9">
                  <c:v>58</c:v>
                </c:pt>
                <c:pt idx="10">
                  <c:v>58</c:v>
                </c:pt>
                <c:pt idx="11">
                  <c:v>58</c:v>
                </c:pt>
                <c:pt idx="12">
                  <c:v>91</c:v>
                </c:pt>
                <c:pt idx="13">
                  <c:v>91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135</c:v>
                </c:pt>
                <c:pt idx="18">
                  <c:v>510</c:v>
                </c:pt>
                <c:pt idx="19">
                  <c:v>823</c:v>
                </c:pt>
                <c:pt idx="20">
                  <c:v>525</c:v>
                </c:pt>
                <c:pt idx="21">
                  <c:v>106</c:v>
                </c:pt>
                <c:pt idx="22">
                  <c:v>106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5941768"/>
        <c:axId val="3059421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4540.2489999999998</c:v>
                </c:pt>
                <c:pt idx="1">
                  <c:v>4375.9210000000003</c:v>
                </c:pt>
                <c:pt idx="2">
                  <c:v>4407.6210000000001</c:v>
                </c:pt>
                <c:pt idx="3">
                  <c:v>4377.7079999999996</c:v>
                </c:pt>
                <c:pt idx="4">
                  <c:v>4373.45</c:v>
                </c:pt>
                <c:pt idx="5">
                  <c:v>4533.6499999999996</c:v>
                </c:pt>
                <c:pt idx="6">
                  <c:v>4664.1080000000002</c:v>
                </c:pt>
                <c:pt idx="7">
                  <c:v>5197.8440000000001</c:v>
                </c:pt>
                <c:pt idx="8">
                  <c:v>5553.72</c:v>
                </c:pt>
                <c:pt idx="9">
                  <c:v>5671.6329999999998</c:v>
                </c:pt>
                <c:pt idx="10">
                  <c:v>5660.3440000000001</c:v>
                </c:pt>
                <c:pt idx="11">
                  <c:v>5625.0559999999996</c:v>
                </c:pt>
                <c:pt idx="12">
                  <c:v>5468.9059999999999</c:v>
                </c:pt>
                <c:pt idx="13">
                  <c:v>5231.8209999999999</c:v>
                </c:pt>
                <c:pt idx="14">
                  <c:v>4885.5640000000003</c:v>
                </c:pt>
                <c:pt idx="15">
                  <c:v>4905.442</c:v>
                </c:pt>
                <c:pt idx="16">
                  <c:v>5585.4179999999997</c:v>
                </c:pt>
                <c:pt idx="17">
                  <c:v>5752.1760000000004</c:v>
                </c:pt>
                <c:pt idx="18">
                  <c:v>5801.3320000000003</c:v>
                </c:pt>
                <c:pt idx="19">
                  <c:v>5895.8190000000004</c:v>
                </c:pt>
                <c:pt idx="20">
                  <c:v>5480.2860000000001</c:v>
                </c:pt>
                <c:pt idx="21">
                  <c:v>5022.7039999999997</c:v>
                </c:pt>
                <c:pt idx="22">
                  <c:v>4637.4709999999995</c:v>
                </c:pt>
                <c:pt idx="23">
                  <c:v>4371.4120000000003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941768"/>
        <c:axId val="3059421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</c:v>
                </c:pt>
                <c:pt idx="1">
                  <c:v>25.22</c:v>
                </c:pt>
                <c:pt idx="2">
                  <c:v>23.17</c:v>
                </c:pt>
                <c:pt idx="3">
                  <c:v>22.06</c:v>
                </c:pt>
                <c:pt idx="4">
                  <c:v>24.55</c:v>
                </c:pt>
                <c:pt idx="5">
                  <c:v>26.5</c:v>
                </c:pt>
                <c:pt idx="6">
                  <c:v>36.549999999999997</c:v>
                </c:pt>
                <c:pt idx="7">
                  <c:v>33.82</c:v>
                </c:pt>
                <c:pt idx="8">
                  <c:v>29.62</c:v>
                </c:pt>
                <c:pt idx="9">
                  <c:v>32.64</c:v>
                </c:pt>
                <c:pt idx="10">
                  <c:v>33.79</c:v>
                </c:pt>
                <c:pt idx="11">
                  <c:v>31.64</c:v>
                </c:pt>
                <c:pt idx="12">
                  <c:v>27.26</c:v>
                </c:pt>
                <c:pt idx="13">
                  <c:v>28.5</c:v>
                </c:pt>
                <c:pt idx="14">
                  <c:v>34.950000000000003</c:v>
                </c:pt>
                <c:pt idx="15">
                  <c:v>49.79</c:v>
                </c:pt>
                <c:pt idx="16">
                  <c:v>65</c:v>
                </c:pt>
                <c:pt idx="17">
                  <c:v>56</c:v>
                </c:pt>
                <c:pt idx="18">
                  <c:v>54.77</c:v>
                </c:pt>
                <c:pt idx="19">
                  <c:v>46.01</c:v>
                </c:pt>
                <c:pt idx="20">
                  <c:v>44.55</c:v>
                </c:pt>
                <c:pt idx="21">
                  <c:v>41.77</c:v>
                </c:pt>
                <c:pt idx="22">
                  <c:v>37.76</c:v>
                </c:pt>
                <c:pt idx="23">
                  <c:v>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942944"/>
        <c:axId val="305942552"/>
      </c:lineChart>
      <c:catAx>
        <c:axId val="305941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942160"/>
        <c:crosses val="autoZero"/>
        <c:auto val="1"/>
        <c:lblAlgn val="ctr"/>
        <c:lblOffset val="100"/>
        <c:noMultiLvlLbl val="0"/>
      </c:catAx>
      <c:valAx>
        <c:axId val="30594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941768"/>
        <c:crosses val="autoZero"/>
        <c:crossBetween val="between"/>
      </c:valAx>
      <c:valAx>
        <c:axId val="305942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942944"/>
        <c:crosses val="max"/>
        <c:crossBetween val="between"/>
      </c:valAx>
      <c:catAx>
        <c:axId val="305942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942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44143</v>
          </cell>
        </row>
        <row r="4">
          <cell r="C4" t="str">
            <v>DAM</v>
          </cell>
        </row>
        <row r="19">
          <cell r="C19">
            <v>11899</v>
          </cell>
        </row>
        <row r="20">
          <cell r="C20">
            <v>24369.562000000034</v>
          </cell>
        </row>
        <row r="21">
          <cell r="C21">
            <v>3095</v>
          </cell>
        </row>
        <row r="22">
          <cell r="C22">
            <v>17334.329999999998</v>
          </cell>
        </row>
        <row r="23">
          <cell r="C23">
            <v>65321.763000000006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23807.749</v>
          </cell>
        </row>
        <row r="32">
          <cell r="C32">
            <v>19955.644</v>
          </cell>
        </row>
        <row r="33">
          <cell r="C33">
            <v>67083.119000000006</v>
          </cell>
        </row>
        <row r="34">
          <cell r="C34">
            <v>440</v>
          </cell>
        </row>
        <row r="35">
          <cell r="C35">
            <v>7857.143</v>
          </cell>
        </row>
        <row r="36">
          <cell r="C36">
            <v>2876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31</v>
          </cell>
          <cell r="C7">
            <v>25.22</v>
          </cell>
          <cell r="D7">
            <v>23.17</v>
          </cell>
          <cell r="E7">
            <v>22.06</v>
          </cell>
          <cell r="F7">
            <v>24.55</v>
          </cell>
          <cell r="G7">
            <v>26.5</v>
          </cell>
          <cell r="H7">
            <v>36.549999999999997</v>
          </cell>
          <cell r="I7">
            <v>33.82</v>
          </cell>
          <cell r="J7">
            <v>29.62</v>
          </cell>
          <cell r="K7">
            <v>32.64</v>
          </cell>
          <cell r="L7">
            <v>33.79</v>
          </cell>
          <cell r="M7">
            <v>31.64</v>
          </cell>
          <cell r="N7">
            <v>27.26</v>
          </cell>
          <cell r="O7">
            <v>28.5</v>
          </cell>
          <cell r="P7">
            <v>34.950000000000003</v>
          </cell>
          <cell r="Q7">
            <v>49.79</v>
          </cell>
          <cell r="R7">
            <v>65</v>
          </cell>
          <cell r="S7">
            <v>56</v>
          </cell>
          <cell r="T7">
            <v>54.77</v>
          </cell>
          <cell r="U7">
            <v>46.01</v>
          </cell>
          <cell r="V7">
            <v>44.55</v>
          </cell>
          <cell r="W7">
            <v>41.77</v>
          </cell>
          <cell r="X7">
            <v>37.76</v>
          </cell>
          <cell r="Y7">
            <v>34</v>
          </cell>
        </row>
        <row r="12">
          <cell r="B12">
            <v>197</v>
          </cell>
          <cell r="C12">
            <v>197</v>
          </cell>
          <cell r="D12">
            <v>197</v>
          </cell>
          <cell r="E12">
            <v>197</v>
          </cell>
          <cell r="F12">
            <v>197</v>
          </cell>
          <cell r="G12">
            <v>197</v>
          </cell>
          <cell r="H12">
            <v>197</v>
          </cell>
          <cell r="I12">
            <v>197</v>
          </cell>
          <cell r="J12">
            <v>197</v>
          </cell>
          <cell r="K12">
            <v>197</v>
          </cell>
          <cell r="L12">
            <v>197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9">
          <cell r="B19">
            <v>154</v>
          </cell>
          <cell r="C19">
            <v>154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154</v>
          </cell>
          <cell r="K19">
            <v>154</v>
          </cell>
          <cell r="L19">
            <v>154</v>
          </cell>
          <cell r="M19">
            <v>154</v>
          </cell>
          <cell r="N19">
            <v>154</v>
          </cell>
          <cell r="O19">
            <v>154</v>
          </cell>
          <cell r="P19">
            <v>154</v>
          </cell>
          <cell r="Q19">
            <v>154</v>
          </cell>
          <cell r="R19">
            <v>154</v>
          </cell>
          <cell r="S19">
            <v>154</v>
          </cell>
          <cell r="T19">
            <v>154</v>
          </cell>
          <cell r="U19">
            <v>154</v>
          </cell>
          <cell r="V19">
            <v>154</v>
          </cell>
          <cell r="W19">
            <v>154</v>
          </cell>
          <cell r="X19">
            <v>154</v>
          </cell>
          <cell r="Y19">
            <v>154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410</v>
          </cell>
          <cell r="J25">
            <v>410</v>
          </cell>
          <cell r="K25">
            <v>408</v>
          </cell>
          <cell r="L25">
            <v>408</v>
          </cell>
          <cell r="M25">
            <v>408</v>
          </cell>
          <cell r="N25">
            <v>406</v>
          </cell>
          <cell r="O25">
            <v>406</v>
          </cell>
          <cell r="P25">
            <v>408</v>
          </cell>
          <cell r="Q25">
            <v>408</v>
          </cell>
          <cell r="R25">
            <v>408</v>
          </cell>
          <cell r="S25">
            <v>410</v>
          </cell>
          <cell r="T25">
            <v>410</v>
          </cell>
          <cell r="U25">
            <v>410</v>
          </cell>
          <cell r="V25">
            <v>410</v>
          </cell>
          <cell r="W25">
            <v>413</v>
          </cell>
          <cell r="X25">
            <v>413</v>
          </cell>
          <cell r="Y25">
            <v>413</v>
          </cell>
        </row>
        <row r="26">
          <cell r="H26">
            <v>65</v>
          </cell>
          <cell r="I26">
            <v>70</v>
          </cell>
          <cell r="J26">
            <v>65</v>
          </cell>
          <cell r="K26">
            <v>65</v>
          </cell>
          <cell r="L26">
            <v>65</v>
          </cell>
          <cell r="M26">
            <v>95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110</v>
          </cell>
        </row>
        <row r="28">
          <cell r="R28">
            <v>265</v>
          </cell>
          <cell r="S28">
            <v>265</v>
          </cell>
          <cell r="T28">
            <v>265</v>
          </cell>
          <cell r="U28">
            <v>265</v>
          </cell>
          <cell r="V28">
            <v>265</v>
          </cell>
          <cell r="W28">
            <v>265</v>
          </cell>
          <cell r="X28">
            <v>265</v>
          </cell>
          <cell r="Y28">
            <v>265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280</v>
          </cell>
          <cell r="R35">
            <v>280</v>
          </cell>
          <cell r="S35">
            <v>280</v>
          </cell>
          <cell r="T35">
            <v>280</v>
          </cell>
          <cell r="U35">
            <v>280</v>
          </cell>
          <cell r="V35">
            <v>280</v>
          </cell>
          <cell r="W35">
            <v>280</v>
          </cell>
          <cell r="X35">
            <v>280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Q37">
            <v>70</v>
          </cell>
          <cell r="R37">
            <v>260</v>
          </cell>
          <cell r="S37">
            <v>350</v>
          </cell>
          <cell r="T37">
            <v>315</v>
          </cell>
          <cell r="U37">
            <v>337.779</v>
          </cell>
          <cell r="V37">
            <v>310</v>
          </cell>
          <cell r="W37">
            <v>260</v>
          </cell>
          <cell r="X37">
            <v>160</v>
          </cell>
        </row>
        <row r="38">
          <cell r="Q38">
            <v>60</v>
          </cell>
          <cell r="R38">
            <v>232</v>
          </cell>
          <cell r="S38">
            <v>334</v>
          </cell>
          <cell r="T38">
            <v>296</v>
          </cell>
          <cell r="U38">
            <v>341.15</v>
          </cell>
          <cell r="V38">
            <v>308</v>
          </cell>
          <cell r="W38">
            <v>264.03300000000002</v>
          </cell>
          <cell r="X38">
            <v>182</v>
          </cell>
          <cell r="Y38">
            <v>182</v>
          </cell>
        </row>
        <row r="40">
          <cell r="T40">
            <v>148</v>
          </cell>
          <cell r="U40">
            <v>176</v>
          </cell>
          <cell r="V40">
            <v>168</v>
          </cell>
        </row>
        <row r="41">
          <cell r="T41">
            <v>80</v>
          </cell>
          <cell r="U41">
            <v>160</v>
          </cell>
          <cell r="V41">
            <v>83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T43">
            <v>50</v>
          </cell>
          <cell r="U43">
            <v>50</v>
          </cell>
        </row>
        <row r="44">
          <cell r="T44">
            <v>112</v>
          </cell>
          <cell r="U44">
            <v>82</v>
          </cell>
        </row>
        <row r="45">
          <cell r="S45">
            <v>105</v>
          </cell>
          <cell r="T45">
            <v>90</v>
          </cell>
          <cell r="U45">
            <v>105</v>
          </cell>
          <cell r="V45">
            <v>98</v>
          </cell>
        </row>
        <row r="46">
          <cell r="N46">
            <v>35</v>
          </cell>
          <cell r="O46">
            <v>35</v>
          </cell>
        </row>
        <row r="47">
          <cell r="U47">
            <v>120</v>
          </cell>
          <cell r="V47">
            <v>120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3">
          <cell r="U53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6">
          <cell r="J56">
            <v>14</v>
          </cell>
          <cell r="K56">
            <v>14</v>
          </cell>
          <cell r="L56">
            <v>14</v>
          </cell>
          <cell r="M56">
            <v>14</v>
          </cell>
        </row>
        <row r="57">
          <cell r="I57">
            <v>14</v>
          </cell>
          <cell r="J57">
            <v>14</v>
          </cell>
          <cell r="K57">
            <v>14</v>
          </cell>
          <cell r="L57">
            <v>14</v>
          </cell>
          <cell r="M57">
            <v>14</v>
          </cell>
        </row>
        <row r="59">
          <cell r="B59">
            <v>2693.3489999999997</v>
          </cell>
          <cell r="C59">
            <v>2696.7259999999997</v>
          </cell>
          <cell r="D59">
            <v>2712.7210000000005</v>
          </cell>
          <cell r="E59">
            <v>2717.8079999999995</v>
          </cell>
          <cell r="F59">
            <v>2696.73</v>
          </cell>
          <cell r="G59">
            <v>2670.7500000000009</v>
          </cell>
          <cell r="H59">
            <v>2731.2080000000001</v>
          </cell>
          <cell r="I59">
            <v>3067.944</v>
          </cell>
          <cell r="J59">
            <v>3428.784000000001</v>
          </cell>
          <cell r="K59">
            <v>3651.7330000000002</v>
          </cell>
          <cell r="L59">
            <v>3719.4440000000004</v>
          </cell>
          <cell r="M59">
            <v>3687.1559999999999</v>
          </cell>
          <cell r="N59">
            <v>3532.0059999999994</v>
          </cell>
          <cell r="O59">
            <v>3297.9209999999994</v>
          </cell>
          <cell r="P59">
            <v>2911.5739999999996</v>
          </cell>
          <cell r="Q59">
            <v>2422.64</v>
          </cell>
          <cell r="R59">
            <v>2170.5540000000001</v>
          </cell>
          <cell r="S59">
            <v>2156.2759999999998</v>
          </cell>
          <cell r="T59">
            <v>2145.857</v>
          </cell>
          <cell r="U59">
            <v>2112.9899999999998</v>
          </cell>
          <cell r="V59">
            <v>2066.386</v>
          </cell>
          <cell r="W59">
            <v>2044.7710000000002</v>
          </cell>
          <cell r="X59">
            <v>2005.8780000000002</v>
          </cell>
          <cell r="Y59">
            <v>1980.5570000000002</v>
          </cell>
        </row>
        <row r="72">
          <cell r="B72">
            <v>108</v>
          </cell>
          <cell r="C72">
            <v>112</v>
          </cell>
          <cell r="D72">
            <v>108</v>
          </cell>
          <cell r="E72">
            <v>109</v>
          </cell>
          <cell r="F72">
            <v>108</v>
          </cell>
          <cell r="G72">
            <v>108</v>
          </cell>
          <cell r="H72">
            <v>93</v>
          </cell>
          <cell r="I72">
            <v>73</v>
          </cell>
          <cell r="J72">
            <v>68</v>
          </cell>
          <cell r="K72">
            <v>68</v>
          </cell>
          <cell r="L72">
            <v>58</v>
          </cell>
          <cell r="M72">
            <v>58</v>
          </cell>
          <cell r="N72">
            <v>58</v>
          </cell>
          <cell r="O72">
            <v>58</v>
          </cell>
          <cell r="P72">
            <v>58</v>
          </cell>
          <cell r="Q72">
            <v>116</v>
          </cell>
          <cell r="R72">
            <v>187.964</v>
          </cell>
          <cell r="S72">
            <v>187</v>
          </cell>
          <cell r="T72">
            <v>139.57499999999999</v>
          </cell>
          <cell r="U72">
            <v>137</v>
          </cell>
          <cell r="V72">
            <v>97</v>
          </cell>
          <cell r="W72">
            <v>93</v>
          </cell>
          <cell r="X72">
            <v>93</v>
          </cell>
          <cell r="Y72">
            <v>93</v>
          </cell>
        </row>
        <row r="73">
          <cell r="B73">
            <v>134</v>
          </cell>
          <cell r="C73">
            <v>107</v>
          </cell>
          <cell r="D73">
            <v>107</v>
          </cell>
          <cell r="E73">
            <v>107</v>
          </cell>
          <cell r="F73">
            <v>107</v>
          </cell>
          <cell r="G73">
            <v>150</v>
          </cell>
          <cell r="H73">
            <v>143</v>
          </cell>
          <cell r="I73">
            <v>150</v>
          </cell>
          <cell r="J73">
            <v>143.98099999999999</v>
          </cell>
          <cell r="K73">
            <v>114</v>
          </cell>
          <cell r="L73">
            <v>94</v>
          </cell>
          <cell r="M73">
            <v>82</v>
          </cell>
          <cell r="N73">
            <v>70</v>
          </cell>
          <cell r="O73">
            <v>72</v>
          </cell>
          <cell r="P73">
            <v>83</v>
          </cell>
          <cell r="Q73">
            <v>116</v>
          </cell>
          <cell r="R73">
            <v>136</v>
          </cell>
          <cell r="S73">
            <v>121</v>
          </cell>
          <cell r="T73">
            <v>118</v>
          </cell>
          <cell r="U73">
            <v>113</v>
          </cell>
          <cell r="V73">
            <v>119</v>
          </cell>
          <cell r="W73">
            <v>126</v>
          </cell>
          <cell r="X73">
            <v>116.19200000000001</v>
          </cell>
          <cell r="Y73">
            <v>133.68299999999999</v>
          </cell>
        </row>
        <row r="74">
          <cell r="B74">
            <v>550</v>
          </cell>
          <cell r="C74">
            <v>405.29500000000002</v>
          </cell>
          <cell r="D74">
            <v>425</v>
          </cell>
          <cell r="E74">
            <v>389</v>
          </cell>
          <cell r="F74">
            <v>406.82</v>
          </cell>
          <cell r="G74">
            <v>524</v>
          </cell>
          <cell r="H74">
            <v>541</v>
          </cell>
          <cell r="I74">
            <v>540</v>
          </cell>
          <cell r="J74">
            <v>487.05500000000001</v>
          </cell>
          <cell r="K74">
            <v>464</v>
          </cell>
          <cell r="L74">
            <v>405</v>
          </cell>
          <cell r="M74">
            <v>401</v>
          </cell>
          <cell r="N74">
            <v>366</v>
          </cell>
          <cell r="O74">
            <v>361</v>
          </cell>
          <cell r="P74">
            <v>421</v>
          </cell>
          <cell r="Q74">
            <v>445</v>
          </cell>
          <cell r="R74">
            <v>490</v>
          </cell>
          <cell r="S74">
            <v>474</v>
          </cell>
          <cell r="T74">
            <v>486</v>
          </cell>
          <cell r="U74">
            <v>446</v>
          </cell>
          <cell r="V74">
            <v>450</v>
          </cell>
          <cell r="W74">
            <v>449</v>
          </cell>
          <cell r="X74">
            <v>392.79200000000003</v>
          </cell>
          <cell r="Y74">
            <v>423.99199999999996</v>
          </cell>
        </row>
        <row r="76">
          <cell r="H76">
            <v>10</v>
          </cell>
          <cell r="L76">
            <v>10</v>
          </cell>
          <cell r="M76">
            <v>10</v>
          </cell>
          <cell r="N76">
            <v>10</v>
          </cell>
          <cell r="O76">
            <v>10</v>
          </cell>
          <cell r="P76">
            <v>38.090000000000003</v>
          </cell>
          <cell r="Q76">
            <v>231.90199999999999</v>
          </cell>
          <cell r="R76">
            <v>400</v>
          </cell>
          <cell r="S76">
            <v>314</v>
          </cell>
          <cell r="T76">
            <v>220</v>
          </cell>
          <cell r="U76">
            <v>14</v>
          </cell>
          <cell r="V76">
            <v>34</v>
          </cell>
          <cell r="W76">
            <v>106</v>
          </cell>
          <cell r="X76">
            <v>7.7089999999999996</v>
          </cell>
          <cell r="Y76">
            <v>24.28</v>
          </cell>
        </row>
      </sheetData>
      <sheetData sheetId="10">
        <row r="64">
          <cell r="B64">
            <v>1000.909</v>
          </cell>
          <cell r="C64">
            <v>1014.944</v>
          </cell>
          <cell r="D64">
            <v>1026.693</v>
          </cell>
          <cell r="E64">
            <v>1016.73</v>
          </cell>
          <cell r="F64">
            <v>1024.5730000000001</v>
          </cell>
          <cell r="G64">
            <v>1023.711</v>
          </cell>
          <cell r="H64">
            <v>1005.942</v>
          </cell>
          <cell r="I64">
            <v>987.85199999999998</v>
          </cell>
          <cell r="J64">
            <v>992.80200000000002</v>
          </cell>
          <cell r="K64">
            <v>993.83199999999999</v>
          </cell>
          <cell r="L64">
            <v>988.94799999999998</v>
          </cell>
          <cell r="M64">
            <v>986.827</v>
          </cell>
          <cell r="N64">
            <v>985.39</v>
          </cell>
          <cell r="O64">
            <v>984.55700000000002</v>
          </cell>
          <cell r="P64">
            <v>969.77599999999995</v>
          </cell>
          <cell r="Q64">
            <v>956.89599999999996</v>
          </cell>
          <cell r="R64">
            <v>962.79</v>
          </cell>
          <cell r="S64">
            <v>976.88900000000001</v>
          </cell>
          <cell r="T64">
            <v>984.93899999999996</v>
          </cell>
          <cell r="U64">
            <v>988.69600000000003</v>
          </cell>
          <cell r="V64">
            <v>991.63499999999999</v>
          </cell>
          <cell r="W64">
            <v>992.76599999999996</v>
          </cell>
          <cell r="X64">
            <v>973.82500000000005</v>
          </cell>
          <cell r="Y64">
            <v>975.827</v>
          </cell>
        </row>
        <row r="65">
          <cell r="B65">
            <v>769.94899999999996</v>
          </cell>
          <cell r="C65">
            <v>741.49099999999999</v>
          </cell>
          <cell r="D65">
            <v>730.23399999999992</v>
          </cell>
          <cell r="E65">
            <v>730.47500000000014</v>
          </cell>
          <cell r="F65">
            <v>730.63800000000003</v>
          </cell>
          <cell r="G65">
            <v>759.04399999999976</v>
          </cell>
          <cell r="H65">
            <v>808.65800000000013</v>
          </cell>
          <cell r="I65">
            <v>863.05800000000011</v>
          </cell>
          <cell r="J65">
            <v>889.32100000000003</v>
          </cell>
          <cell r="K65">
            <v>890.83400000000006</v>
          </cell>
          <cell r="L65">
            <v>906.11300000000006</v>
          </cell>
          <cell r="M65">
            <v>885.27</v>
          </cell>
          <cell r="N65">
            <v>848.2600000000001</v>
          </cell>
          <cell r="O65">
            <v>831.51700000000005</v>
          </cell>
          <cell r="P65">
            <v>827.68299999999999</v>
          </cell>
          <cell r="Q65">
            <v>841.47699999999998</v>
          </cell>
          <cell r="R65">
            <v>917.77300000000002</v>
          </cell>
          <cell r="S65">
            <v>913.26599999999996</v>
          </cell>
          <cell r="T65">
            <v>923.24799999999993</v>
          </cell>
          <cell r="U65">
            <v>910.0200000000001</v>
          </cell>
          <cell r="V65">
            <v>867.73200000000008</v>
          </cell>
          <cell r="W65">
            <v>821.09400000000005</v>
          </cell>
          <cell r="X65">
            <v>781.81900000000007</v>
          </cell>
          <cell r="Y65">
            <v>766.67</v>
          </cell>
        </row>
        <row r="66">
          <cell r="B66">
            <v>2156.5380000000005</v>
          </cell>
          <cell r="C66">
            <v>1943.4860000000003</v>
          </cell>
          <cell r="D66">
            <v>1852.7130000000002</v>
          </cell>
          <cell r="E66">
            <v>1855.1720000000003</v>
          </cell>
          <cell r="F66">
            <v>1887.239</v>
          </cell>
          <cell r="G66">
            <v>2129.547</v>
          </cell>
          <cell r="H66">
            <v>2460.6669999999999</v>
          </cell>
          <cell r="I66">
            <v>2853.3080000000004</v>
          </cell>
          <cell r="J66">
            <v>3116.5970000000002</v>
          </cell>
          <cell r="K66">
            <v>3240.8880000000008</v>
          </cell>
          <cell r="L66">
            <v>3372.2350000000001</v>
          </cell>
          <cell r="M66">
            <v>3315.5860000000002</v>
          </cell>
          <cell r="N66">
            <v>3070.9279999999994</v>
          </cell>
          <cell r="O66">
            <v>2886.2100000000009</v>
          </cell>
          <cell r="P66">
            <v>2810.6050000000005</v>
          </cell>
          <cell r="Q66">
            <v>2908.569</v>
          </cell>
          <cell r="R66">
            <v>3513.3550000000005</v>
          </cell>
          <cell r="S66">
            <v>3632.26</v>
          </cell>
          <cell r="T66">
            <v>3658.1450000000004</v>
          </cell>
          <cell r="U66">
            <v>3526.1030000000001</v>
          </cell>
          <cell r="V66">
            <v>3229.3819999999996</v>
          </cell>
          <cell r="W66">
            <v>2839.8440000000001</v>
          </cell>
          <cell r="X66">
            <v>2524.3269999999998</v>
          </cell>
          <cell r="Y66">
            <v>2299.4150000000004</v>
          </cell>
        </row>
        <row r="67">
          <cell r="D67">
            <v>110</v>
          </cell>
          <cell r="E67">
            <v>110</v>
          </cell>
          <cell r="F67">
            <v>110</v>
          </cell>
          <cell r="G67">
            <v>110</v>
          </cell>
        </row>
        <row r="68">
          <cell r="B68">
            <v>115</v>
          </cell>
          <cell r="C68">
            <v>116</v>
          </cell>
          <cell r="D68">
            <v>112.5</v>
          </cell>
          <cell r="E68">
            <v>111</v>
          </cell>
          <cell r="F68">
            <v>110</v>
          </cell>
          <cell r="G68">
            <v>114.5</v>
          </cell>
          <cell r="H68">
            <v>117</v>
          </cell>
          <cell r="I68">
            <v>116</v>
          </cell>
          <cell r="J68">
            <v>116</v>
          </cell>
          <cell r="K68">
            <v>118</v>
          </cell>
          <cell r="L68">
            <v>115</v>
          </cell>
          <cell r="M68">
            <v>116.5</v>
          </cell>
          <cell r="N68">
            <v>118</v>
          </cell>
          <cell r="O68">
            <v>114</v>
          </cell>
          <cell r="P68">
            <v>116.5</v>
          </cell>
          <cell r="Q68">
            <v>118.5</v>
          </cell>
          <cell r="R68">
            <v>125.5</v>
          </cell>
          <cell r="S68">
            <v>137.5</v>
          </cell>
          <cell r="T68">
            <v>139</v>
          </cell>
          <cell r="U68">
            <v>137</v>
          </cell>
          <cell r="V68">
            <v>131.5</v>
          </cell>
          <cell r="W68">
            <v>125</v>
          </cell>
          <cell r="X68">
            <v>118.5</v>
          </cell>
          <cell r="Y68">
            <v>117.5</v>
          </cell>
        </row>
        <row r="72">
          <cell r="B72">
            <v>76.853000000000009</v>
          </cell>
          <cell r="C72">
            <v>130</v>
          </cell>
          <cell r="D72">
            <v>143</v>
          </cell>
          <cell r="E72">
            <v>130</v>
          </cell>
          <cell r="F72">
            <v>80</v>
          </cell>
          <cell r="G72">
            <v>34</v>
          </cell>
          <cell r="H72">
            <v>30</v>
          </cell>
          <cell r="I72">
            <v>65</v>
          </cell>
          <cell r="J72">
            <v>68</v>
          </cell>
          <cell r="K72">
            <v>68</v>
          </cell>
          <cell r="L72">
            <v>49</v>
          </cell>
          <cell r="M72">
            <v>49</v>
          </cell>
          <cell r="N72">
            <v>49</v>
          </cell>
          <cell r="O72">
            <v>79.537000000000006</v>
          </cell>
          <cell r="P72">
            <v>40</v>
          </cell>
          <cell r="Q72">
            <v>49</v>
          </cell>
          <cell r="R72">
            <v>40</v>
          </cell>
          <cell r="S72">
            <v>40</v>
          </cell>
          <cell r="T72">
            <v>40</v>
          </cell>
          <cell r="U72">
            <v>40</v>
          </cell>
          <cell r="V72">
            <v>40</v>
          </cell>
          <cell r="W72">
            <v>40</v>
          </cell>
          <cell r="X72">
            <v>40</v>
          </cell>
          <cell r="Y72">
            <v>30</v>
          </cell>
        </row>
        <row r="73">
          <cell r="C73">
            <v>9</v>
          </cell>
          <cell r="D73">
            <v>11.481</v>
          </cell>
          <cell r="E73">
            <v>21</v>
          </cell>
        </row>
        <row r="74">
          <cell r="O74">
            <v>5</v>
          </cell>
          <cell r="P74">
            <v>5</v>
          </cell>
          <cell r="Q74">
            <v>5</v>
          </cell>
          <cell r="S74">
            <v>22</v>
          </cell>
          <cell r="T74">
            <v>20</v>
          </cell>
          <cell r="U74">
            <v>22</v>
          </cell>
          <cell r="V74">
            <v>5</v>
          </cell>
        </row>
        <row r="76">
          <cell r="B76">
            <v>421</v>
          </cell>
          <cell r="C76">
            <v>421</v>
          </cell>
          <cell r="D76">
            <v>421</v>
          </cell>
          <cell r="E76">
            <v>403.33100000000002</v>
          </cell>
          <cell r="F76">
            <v>431</v>
          </cell>
          <cell r="G76">
            <v>362.84800000000001</v>
          </cell>
          <cell r="H76">
            <v>241.84100000000001</v>
          </cell>
          <cell r="I76">
            <v>312.62599999999998</v>
          </cell>
          <cell r="J76">
            <v>371</v>
          </cell>
          <cell r="K76">
            <v>360.07900000000001</v>
          </cell>
          <cell r="L76">
            <v>229.048</v>
          </cell>
          <cell r="M76">
            <v>271.87299999999999</v>
          </cell>
          <cell r="N76">
            <v>397.32799999999997</v>
          </cell>
          <cell r="O76">
            <v>331</v>
          </cell>
          <cell r="P76">
            <v>116</v>
          </cell>
          <cell r="Q76">
            <v>26</v>
          </cell>
          <cell r="R76">
            <v>26</v>
          </cell>
          <cell r="S76">
            <v>30.260999999999999</v>
          </cell>
          <cell r="T76">
            <v>36</v>
          </cell>
          <cell r="U76">
            <v>272</v>
          </cell>
          <cell r="V76">
            <v>215.03700000000001</v>
          </cell>
          <cell r="W76">
            <v>204</v>
          </cell>
          <cell r="X76">
            <v>199</v>
          </cell>
          <cell r="Y76">
            <v>182</v>
          </cell>
        </row>
      </sheetData>
      <sheetData sheetId="11">
        <row r="7">
          <cell r="B7">
            <v>31</v>
          </cell>
          <cell r="C7">
            <v>25.22</v>
          </cell>
          <cell r="D7">
            <v>23.17</v>
          </cell>
          <cell r="E7">
            <v>22.06</v>
          </cell>
          <cell r="F7">
            <v>24.55</v>
          </cell>
          <cell r="G7">
            <v>26.5</v>
          </cell>
          <cell r="H7">
            <v>36.549999999999997</v>
          </cell>
          <cell r="I7">
            <v>33.82</v>
          </cell>
          <cell r="J7">
            <v>29.62</v>
          </cell>
          <cell r="K7">
            <v>32.64</v>
          </cell>
          <cell r="L7">
            <v>33.79</v>
          </cell>
          <cell r="M7">
            <v>31.64</v>
          </cell>
          <cell r="N7">
            <v>27.26</v>
          </cell>
          <cell r="O7">
            <v>28.5</v>
          </cell>
          <cell r="P7">
            <v>34.950000000000003</v>
          </cell>
          <cell r="Q7">
            <v>49.79</v>
          </cell>
          <cell r="R7">
            <v>65</v>
          </cell>
          <cell r="S7">
            <v>56</v>
          </cell>
          <cell r="T7">
            <v>54.77</v>
          </cell>
          <cell r="U7">
            <v>46.01</v>
          </cell>
          <cell r="V7">
            <v>44.55</v>
          </cell>
          <cell r="W7">
            <v>41.77</v>
          </cell>
          <cell r="X7">
            <v>37.76</v>
          </cell>
          <cell r="Y7">
            <v>34</v>
          </cell>
        </row>
      </sheetData>
      <sheetData sheetId="12"/>
      <sheetData sheetId="13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77">
          <cell r="A77" t="str">
            <v>ADMIE</v>
          </cell>
        </row>
        <row r="78">
          <cell r="A78" t="str">
            <v>ATTIKI_GSC</v>
          </cell>
        </row>
        <row r="79">
          <cell r="A79" t="str">
            <v>DANSKECOM</v>
          </cell>
        </row>
        <row r="80">
          <cell r="A80" t="str">
            <v>EGPH_SUPPLY</v>
          </cell>
        </row>
        <row r="81">
          <cell r="A81" t="str">
            <v>ELINOIL</v>
          </cell>
        </row>
        <row r="82">
          <cell r="A82" t="str">
            <v>ELPEDISON</v>
          </cell>
        </row>
        <row r="83">
          <cell r="A83" t="str">
            <v>ELTA</v>
          </cell>
        </row>
        <row r="84">
          <cell r="A84" t="str">
            <v>EPA_THESS</v>
          </cell>
        </row>
        <row r="85">
          <cell r="A85" t="str">
            <v>EUNICE_TRADING</v>
          </cell>
        </row>
        <row r="86">
          <cell r="A86" t="str">
            <v>GEN-I-ATHENS</v>
          </cell>
        </row>
        <row r="87">
          <cell r="A87" t="str">
            <v>GREENENV</v>
          </cell>
        </row>
        <row r="88">
          <cell r="A88" t="str">
            <v>HERON</v>
          </cell>
        </row>
        <row r="89">
          <cell r="A89" t="str">
            <v>HSE</v>
          </cell>
        </row>
        <row r="90">
          <cell r="A90" t="str">
            <v>INTERENERGO</v>
          </cell>
        </row>
        <row r="91">
          <cell r="A91" t="str">
            <v>KEN</v>
          </cell>
        </row>
        <row r="92">
          <cell r="A92" t="str">
            <v>KVMARKOUSA</v>
          </cell>
        </row>
        <row r="93">
          <cell r="A93" t="str">
            <v>LE_TRADING</v>
          </cell>
        </row>
        <row r="94">
          <cell r="A94" t="str">
            <v>LIG_MEGALOPOLIS</v>
          </cell>
        </row>
        <row r="95">
          <cell r="A95" t="str">
            <v>LIG_MELITIS</v>
          </cell>
        </row>
        <row r="96">
          <cell r="A96" t="str">
            <v>MYTILINEOS</v>
          </cell>
        </row>
        <row r="97">
          <cell r="A97" t="str">
            <v>NRG_TRADING_HOUS</v>
          </cell>
        </row>
        <row r="98">
          <cell r="A98" t="str">
            <v>OTEESTATE</v>
          </cell>
        </row>
        <row r="99">
          <cell r="A99" t="str">
            <v>PETROGAZ</v>
          </cell>
        </row>
        <row r="100">
          <cell r="A100" t="str">
            <v>PPC</v>
          </cell>
        </row>
        <row r="101">
          <cell r="A101" t="str">
            <v>SOLARENERGY</v>
          </cell>
        </row>
        <row r="102">
          <cell r="A102" t="str">
            <v>VIENER</v>
          </cell>
        </row>
        <row r="103">
          <cell r="A103" t="str">
            <v>VIOLAR</v>
          </cell>
        </row>
        <row r="104">
          <cell r="A104" t="str">
            <v>VOLTERRA</v>
          </cell>
        </row>
        <row r="105">
          <cell r="A105" t="str">
            <v>VOLTON</v>
          </cell>
        </row>
        <row r="106">
          <cell r="A106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44143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4540.2489999999998</v>
      </c>
      <c r="C4" s="18">
        <v>4375.9210000000003</v>
      </c>
      <c r="D4" s="18">
        <v>4407.6210000000001</v>
      </c>
      <c r="E4" s="18">
        <v>4377.7079999999996</v>
      </c>
      <c r="F4" s="18">
        <v>4373.45</v>
      </c>
      <c r="G4" s="18">
        <v>4533.6499999999996</v>
      </c>
      <c r="H4" s="18">
        <v>4664.1080000000002</v>
      </c>
      <c r="I4" s="18">
        <v>5197.8440000000001</v>
      </c>
      <c r="J4" s="18">
        <v>5553.72</v>
      </c>
      <c r="K4" s="18">
        <v>5671.6329999999998</v>
      </c>
      <c r="L4" s="18">
        <v>5660.3440000000001</v>
      </c>
      <c r="M4" s="18">
        <v>5625.0559999999996</v>
      </c>
      <c r="N4" s="18">
        <v>5468.9059999999999</v>
      </c>
      <c r="O4" s="18">
        <v>5231.8209999999999</v>
      </c>
      <c r="P4" s="18">
        <v>4885.5640000000003</v>
      </c>
      <c r="Q4" s="18">
        <v>4905.442</v>
      </c>
      <c r="R4" s="18">
        <v>5585.4179999999997</v>
      </c>
      <c r="S4" s="18">
        <v>5752.1760000000004</v>
      </c>
      <c r="T4" s="18">
        <v>5801.3320000000003</v>
      </c>
      <c r="U4" s="18">
        <v>5895.8190000000004</v>
      </c>
      <c r="V4" s="18">
        <v>5480.2860000000001</v>
      </c>
      <c r="W4" s="18">
        <v>5022.7039999999997</v>
      </c>
      <c r="X4" s="18">
        <v>4637.4709999999995</v>
      </c>
      <c r="Y4" s="18">
        <v>4371.4120000000003</v>
      </c>
      <c r="Z4" s="19"/>
      <c r="AA4" s="20">
        <f>SUM(B4:Z4)</f>
        <v>122019.655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</v>
      </c>
      <c r="C7" s="28">
        <v>25.22</v>
      </c>
      <c r="D7" s="28">
        <v>23.17</v>
      </c>
      <c r="E7" s="28">
        <v>22.06</v>
      </c>
      <c r="F7" s="28">
        <v>24.55</v>
      </c>
      <c r="G7" s="28">
        <v>26.5</v>
      </c>
      <c r="H7" s="28">
        <v>36.549999999999997</v>
      </c>
      <c r="I7" s="28">
        <v>33.82</v>
      </c>
      <c r="J7" s="28">
        <v>29.62</v>
      </c>
      <c r="K7" s="28">
        <v>32.64</v>
      </c>
      <c r="L7" s="28">
        <v>33.79</v>
      </c>
      <c r="M7" s="28">
        <v>31.64</v>
      </c>
      <c r="N7" s="28">
        <v>27.26</v>
      </c>
      <c r="O7" s="28">
        <v>28.5</v>
      </c>
      <c r="P7" s="28">
        <v>34.950000000000003</v>
      </c>
      <c r="Q7" s="28">
        <v>49.79</v>
      </c>
      <c r="R7" s="28">
        <v>65</v>
      </c>
      <c r="S7" s="28">
        <v>56</v>
      </c>
      <c r="T7" s="28">
        <v>54.77</v>
      </c>
      <c r="U7" s="28">
        <v>46.01</v>
      </c>
      <c r="V7" s="28">
        <v>44.55</v>
      </c>
      <c r="W7" s="28">
        <v>41.77</v>
      </c>
      <c r="X7" s="28">
        <v>37.76</v>
      </c>
      <c r="Y7" s="28">
        <v>34</v>
      </c>
      <c r="Z7" s="29"/>
      <c r="AA7" s="30">
        <f>IF(SUM(GR_MAINLAND_MCP_SUM_SELL)&lt;&gt;0,AVERAGEIF(GR_MAINLAND_MCP_SUM_SELL,"&lt;&gt;"""),"")</f>
        <v>36.288333333333327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505</v>
      </c>
      <c r="C10" s="42">
        <v>505</v>
      </c>
      <c r="D10" s="42">
        <v>505</v>
      </c>
      <c r="E10" s="42">
        <v>505</v>
      </c>
      <c r="F10" s="42">
        <v>505</v>
      </c>
      <c r="G10" s="42">
        <v>505</v>
      </c>
      <c r="H10" s="42">
        <v>505</v>
      </c>
      <c r="I10" s="42">
        <v>505</v>
      </c>
      <c r="J10" s="42">
        <v>505</v>
      </c>
      <c r="K10" s="42">
        <v>505</v>
      </c>
      <c r="L10" s="42">
        <v>505</v>
      </c>
      <c r="M10" s="42">
        <v>488</v>
      </c>
      <c r="N10" s="42">
        <v>488</v>
      </c>
      <c r="O10" s="42">
        <v>488</v>
      </c>
      <c r="P10" s="42">
        <v>488</v>
      </c>
      <c r="Q10" s="42">
        <v>488</v>
      </c>
      <c r="R10" s="42">
        <v>488</v>
      </c>
      <c r="S10" s="42">
        <v>488</v>
      </c>
      <c r="T10" s="42">
        <v>488</v>
      </c>
      <c r="U10" s="42">
        <v>488</v>
      </c>
      <c r="V10" s="42">
        <v>488</v>
      </c>
      <c r="W10" s="42">
        <v>488</v>
      </c>
      <c r="X10" s="42">
        <v>488</v>
      </c>
      <c r="Y10" s="42">
        <v>488</v>
      </c>
      <c r="Z10" s="43"/>
      <c r="AA10" s="44">
        <f>SUM(B10:Z10)</f>
        <v>11899</v>
      </c>
    </row>
    <row r="11" spans="1:27" ht="24.95" customHeight="1" x14ac:dyDescent="0.2">
      <c r="A11" s="45" t="s">
        <v>7</v>
      </c>
      <c r="B11" s="46">
        <v>519.9</v>
      </c>
      <c r="C11" s="47">
        <v>519.9</v>
      </c>
      <c r="D11" s="47">
        <v>519.9</v>
      </c>
      <c r="E11" s="47">
        <v>519.9</v>
      </c>
      <c r="F11" s="47">
        <v>519.9</v>
      </c>
      <c r="G11" s="47">
        <v>519.9</v>
      </c>
      <c r="H11" s="47">
        <v>584.9</v>
      </c>
      <c r="I11" s="47">
        <v>817.9</v>
      </c>
      <c r="J11" s="47">
        <v>812.9</v>
      </c>
      <c r="K11" s="47">
        <v>810.9</v>
      </c>
      <c r="L11" s="47">
        <v>810.9</v>
      </c>
      <c r="M11" s="47">
        <v>840.9</v>
      </c>
      <c r="N11" s="47">
        <v>853.9</v>
      </c>
      <c r="O11" s="47">
        <v>853.9</v>
      </c>
      <c r="P11" s="47">
        <v>855.9</v>
      </c>
      <c r="Q11" s="47">
        <v>1055.9000000000001</v>
      </c>
      <c r="R11" s="47">
        <v>1682.9</v>
      </c>
      <c r="S11" s="47">
        <v>1876.9</v>
      </c>
      <c r="T11" s="47">
        <v>1693.9</v>
      </c>
      <c r="U11" s="47">
        <v>1761.829</v>
      </c>
      <c r="V11" s="47">
        <v>1700.9</v>
      </c>
      <c r="W11" s="47">
        <v>1609.933</v>
      </c>
      <c r="X11" s="47">
        <v>1427.9</v>
      </c>
      <c r="Y11" s="47">
        <v>1197.9000000000001</v>
      </c>
      <c r="Z11" s="48"/>
      <c r="AA11" s="49">
        <f>SUM(B11:Z11)</f>
        <v>24369.562000000005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56</v>
      </c>
      <c r="H12" s="47">
        <v>56</v>
      </c>
      <c r="I12" s="47">
        <v>44</v>
      </c>
      <c r="J12" s="47">
        <v>108</v>
      </c>
      <c r="K12" s="47">
        <v>58</v>
      </c>
      <c r="L12" s="47">
        <v>58</v>
      </c>
      <c r="M12" s="47">
        <v>58</v>
      </c>
      <c r="N12" s="47">
        <v>91</v>
      </c>
      <c r="O12" s="47">
        <v>91</v>
      </c>
      <c r="P12" s="47">
        <v>30</v>
      </c>
      <c r="Q12" s="47">
        <v>30</v>
      </c>
      <c r="R12" s="47">
        <v>30</v>
      </c>
      <c r="S12" s="47">
        <v>135</v>
      </c>
      <c r="T12" s="47">
        <v>510</v>
      </c>
      <c r="U12" s="47">
        <v>823</v>
      </c>
      <c r="V12" s="47">
        <v>525</v>
      </c>
      <c r="W12" s="47">
        <v>106</v>
      </c>
      <c r="X12" s="47">
        <v>106</v>
      </c>
      <c r="Y12" s="47">
        <v>30</v>
      </c>
      <c r="Z12" s="48"/>
      <c r="AA12" s="49">
        <f>SUM(B12:Z12)</f>
        <v>3095</v>
      </c>
    </row>
    <row r="13" spans="1:27" ht="24.95" customHeight="1" x14ac:dyDescent="0.2">
      <c r="A13" s="50" t="s">
        <v>9</v>
      </c>
      <c r="B13" s="51">
        <v>2693.3489999999997</v>
      </c>
      <c r="C13" s="52">
        <v>2696.7259999999997</v>
      </c>
      <c r="D13" s="52">
        <v>2712.7210000000005</v>
      </c>
      <c r="E13" s="52">
        <v>2717.8079999999995</v>
      </c>
      <c r="F13" s="52">
        <v>2696.73</v>
      </c>
      <c r="G13" s="52">
        <v>2670.7500000000009</v>
      </c>
      <c r="H13" s="52">
        <v>2731.2080000000001</v>
      </c>
      <c r="I13" s="52">
        <v>3067.944</v>
      </c>
      <c r="J13" s="52">
        <v>3428.784000000001</v>
      </c>
      <c r="K13" s="52">
        <v>3651.7330000000002</v>
      </c>
      <c r="L13" s="52">
        <v>3719.4440000000004</v>
      </c>
      <c r="M13" s="52">
        <v>3687.1559999999999</v>
      </c>
      <c r="N13" s="52">
        <v>3532.0059999999994</v>
      </c>
      <c r="O13" s="52">
        <v>3297.9209999999994</v>
      </c>
      <c r="P13" s="52">
        <v>2911.5739999999996</v>
      </c>
      <c r="Q13" s="52">
        <v>2422.64</v>
      </c>
      <c r="R13" s="52">
        <v>2170.5540000000001</v>
      </c>
      <c r="S13" s="52">
        <v>2156.2759999999998</v>
      </c>
      <c r="T13" s="52">
        <v>2145.857</v>
      </c>
      <c r="U13" s="52">
        <v>2112.9899999999998</v>
      </c>
      <c r="V13" s="52">
        <v>2066.386</v>
      </c>
      <c r="W13" s="52">
        <v>2044.7710000000002</v>
      </c>
      <c r="X13" s="52">
        <v>2005.8780000000002</v>
      </c>
      <c r="Y13" s="52">
        <v>1980.5570000000002</v>
      </c>
      <c r="Z13" s="53"/>
      <c r="AA13" s="54">
        <f>SUM(B13:Z13)</f>
        <v>65321.763000000006</v>
      </c>
    </row>
    <row r="14" spans="1:27" ht="30" customHeight="1" thickBot="1" x14ac:dyDescent="0.25">
      <c r="A14" s="55" t="s">
        <v>10</v>
      </c>
      <c r="B14" s="56">
        <f>IF(LEN(B$2)&gt;0,SUM(B10:B13),"")</f>
        <v>3748.2489999999998</v>
      </c>
      <c r="C14" s="57">
        <f t="shared" ref="C14:Z14" si="0">IF(LEN(C$2)&gt;0,SUM(C10:C13),"")</f>
        <v>3751.6259999999997</v>
      </c>
      <c r="D14" s="57">
        <f t="shared" si="0"/>
        <v>3767.6210000000005</v>
      </c>
      <c r="E14" s="57">
        <f t="shared" si="0"/>
        <v>3772.7079999999996</v>
      </c>
      <c r="F14" s="57">
        <f t="shared" si="0"/>
        <v>3751.63</v>
      </c>
      <c r="G14" s="57">
        <f t="shared" si="0"/>
        <v>3751.650000000001</v>
      </c>
      <c r="H14" s="57">
        <f t="shared" si="0"/>
        <v>3877.1080000000002</v>
      </c>
      <c r="I14" s="57">
        <f t="shared" si="0"/>
        <v>4434.8440000000001</v>
      </c>
      <c r="J14" s="57">
        <f t="shared" si="0"/>
        <v>4854.6840000000011</v>
      </c>
      <c r="K14" s="57">
        <f t="shared" si="0"/>
        <v>5025.6329999999998</v>
      </c>
      <c r="L14" s="57">
        <f t="shared" si="0"/>
        <v>5093.344000000001</v>
      </c>
      <c r="M14" s="57">
        <f t="shared" si="0"/>
        <v>5074.0560000000005</v>
      </c>
      <c r="N14" s="57">
        <f t="shared" si="0"/>
        <v>4964.905999999999</v>
      </c>
      <c r="O14" s="57">
        <f t="shared" si="0"/>
        <v>4730.8209999999999</v>
      </c>
      <c r="P14" s="57">
        <f t="shared" si="0"/>
        <v>4285.4740000000002</v>
      </c>
      <c r="Q14" s="57">
        <f t="shared" si="0"/>
        <v>3996.54</v>
      </c>
      <c r="R14" s="57">
        <f t="shared" si="0"/>
        <v>4371.4539999999997</v>
      </c>
      <c r="S14" s="57">
        <f t="shared" si="0"/>
        <v>4656.1759999999995</v>
      </c>
      <c r="T14" s="57">
        <f t="shared" si="0"/>
        <v>4837.7569999999996</v>
      </c>
      <c r="U14" s="57">
        <f t="shared" si="0"/>
        <v>5185.8189999999995</v>
      </c>
      <c r="V14" s="57">
        <f t="shared" si="0"/>
        <v>4780.2860000000001</v>
      </c>
      <c r="W14" s="57">
        <f t="shared" si="0"/>
        <v>4248.7039999999997</v>
      </c>
      <c r="X14" s="57">
        <f t="shared" si="0"/>
        <v>4027.7780000000002</v>
      </c>
      <c r="Y14" s="57">
        <f t="shared" si="0"/>
        <v>3696.4570000000003</v>
      </c>
      <c r="Z14" s="58" t="str">
        <f t="shared" si="0"/>
        <v/>
      </c>
      <c r="AA14" s="59">
        <f>SUM(AA9:AA13)</f>
        <v>104685.32500000001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2690.9</v>
      </c>
      <c r="C25" s="67">
        <v>2686.9</v>
      </c>
      <c r="D25" s="67">
        <v>2686.9</v>
      </c>
      <c r="E25" s="67">
        <v>2693.9</v>
      </c>
      <c r="F25" s="67">
        <v>2685.9</v>
      </c>
      <c r="G25" s="67">
        <v>2687.9</v>
      </c>
      <c r="H25" s="67">
        <v>2737.9</v>
      </c>
      <c r="I25" s="67">
        <v>3049.9</v>
      </c>
      <c r="J25" s="67">
        <v>3451.9</v>
      </c>
      <c r="K25" s="67">
        <v>3613.9</v>
      </c>
      <c r="L25" s="67">
        <v>3664.9</v>
      </c>
      <c r="M25" s="67">
        <v>3623.9</v>
      </c>
      <c r="N25" s="67">
        <v>3541.9</v>
      </c>
      <c r="O25" s="67">
        <v>3344.9</v>
      </c>
      <c r="P25" s="67">
        <v>2940.9</v>
      </c>
      <c r="Q25" s="67">
        <v>2507.9</v>
      </c>
      <c r="R25" s="67">
        <v>2323.9</v>
      </c>
      <c r="S25" s="67">
        <v>2323.9</v>
      </c>
      <c r="T25" s="67">
        <v>2783.9</v>
      </c>
      <c r="U25" s="67">
        <v>2954.9</v>
      </c>
      <c r="V25" s="67">
        <v>2589.9</v>
      </c>
      <c r="W25" s="67">
        <v>2229.9</v>
      </c>
      <c r="X25" s="67">
        <v>2205.9</v>
      </c>
      <c r="Y25" s="67">
        <v>2124.9</v>
      </c>
      <c r="Z25" s="68"/>
      <c r="AA25" s="69">
        <f>SUM(B25:Z25)</f>
        <v>68147.600000000006</v>
      </c>
    </row>
    <row r="26" spans="1:27" ht="24.95" customHeight="1" x14ac:dyDescent="0.2">
      <c r="A26" s="70" t="s">
        <v>20</v>
      </c>
      <c r="B26" s="71">
        <v>1286.3489999999999</v>
      </c>
      <c r="C26" s="72">
        <v>1126.021</v>
      </c>
      <c r="D26" s="72">
        <v>1157.721</v>
      </c>
      <c r="E26" s="72">
        <v>1120.808</v>
      </c>
      <c r="F26" s="72">
        <v>1124.55</v>
      </c>
      <c r="G26" s="72">
        <v>1282.75</v>
      </c>
      <c r="H26" s="72">
        <v>1298.2080000000001</v>
      </c>
      <c r="I26" s="72">
        <v>1286.944</v>
      </c>
      <c r="J26" s="72">
        <v>1245.82</v>
      </c>
      <c r="K26" s="72">
        <v>1203.7329999999999</v>
      </c>
      <c r="L26" s="72">
        <v>1141.444</v>
      </c>
      <c r="M26" s="72">
        <v>1134.1559999999999</v>
      </c>
      <c r="N26" s="72">
        <v>1047.0060000000001</v>
      </c>
      <c r="O26" s="72">
        <v>1006.921</v>
      </c>
      <c r="P26" s="72">
        <v>1062.664</v>
      </c>
      <c r="Q26" s="72">
        <v>1315.5419999999999</v>
      </c>
      <c r="R26" s="72">
        <v>1642.518</v>
      </c>
      <c r="S26" s="72">
        <v>1729.2760000000001</v>
      </c>
      <c r="T26" s="72">
        <v>1428.432</v>
      </c>
      <c r="U26" s="72">
        <v>1351.9190000000001</v>
      </c>
      <c r="V26" s="72">
        <v>1301.386</v>
      </c>
      <c r="W26" s="72">
        <v>1258.8040000000001</v>
      </c>
      <c r="X26" s="72">
        <v>977.57100000000003</v>
      </c>
      <c r="Y26" s="72">
        <v>1022.5119999999999</v>
      </c>
      <c r="Z26" s="73"/>
      <c r="AA26" s="74">
        <f>SUM(B26:Z26)</f>
        <v>29553.055</v>
      </c>
    </row>
    <row r="27" spans="1:27" ht="24.95" customHeight="1" x14ac:dyDescent="0.2">
      <c r="A27" s="77" t="s">
        <v>21</v>
      </c>
      <c r="B27" s="75">
        <v>563</v>
      </c>
      <c r="C27" s="76">
        <v>563</v>
      </c>
      <c r="D27" s="76">
        <v>563</v>
      </c>
      <c r="E27" s="76">
        <v>563</v>
      </c>
      <c r="F27" s="76">
        <v>563</v>
      </c>
      <c r="G27" s="76">
        <v>563</v>
      </c>
      <c r="H27" s="76">
        <v>628</v>
      </c>
      <c r="I27" s="76">
        <v>861</v>
      </c>
      <c r="J27" s="76">
        <v>856</v>
      </c>
      <c r="K27" s="76">
        <v>854</v>
      </c>
      <c r="L27" s="76">
        <v>854</v>
      </c>
      <c r="M27" s="76">
        <v>867</v>
      </c>
      <c r="N27" s="76">
        <v>880</v>
      </c>
      <c r="O27" s="76">
        <v>880</v>
      </c>
      <c r="P27" s="76">
        <v>882</v>
      </c>
      <c r="Q27" s="76">
        <v>1082</v>
      </c>
      <c r="R27" s="76">
        <v>1619</v>
      </c>
      <c r="S27" s="76">
        <v>1699</v>
      </c>
      <c r="T27" s="76">
        <v>1589</v>
      </c>
      <c r="U27" s="76">
        <v>1589</v>
      </c>
      <c r="V27" s="76">
        <v>1589</v>
      </c>
      <c r="W27" s="76">
        <v>1534</v>
      </c>
      <c r="X27" s="76">
        <v>1454</v>
      </c>
      <c r="Y27" s="76">
        <v>1224</v>
      </c>
      <c r="Z27" s="78"/>
      <c r="AA27" s="79">
        <f>SUM(B27:Z27)</f>
        <v>24319</v>
      </c>
    </row>
    <row r="28" spans="1:27" ht="30" customHeight="1" thickBot="1" x14ac:dyDescent="0.25">
      <c r="A28" s="55" t="s">
        <v>22</v>
      </c>
      <c r="B28" s="56">
        <f>IF(LEN(B$2)&gt;0,SUM(B25:B27),"")</f>
        <v>4540.2489999999998</v>
      </c>
      <c r="C28" s="57">
        <f t="shared" ref="C28:Z28" si="2">IF(LEN(C$2)&gt;0,SUM(C25:C27),"")</f>
        <v>4375.9210000000003</v>
      </c>
      <c r="D28" s="57">
        <f t="shared" si="2"/>
        <v>4407.6210000000001</v>
      </c>
      <c r="E28" s="57">
        <f t="shared" si="2"/>
        <v>4377.7080000000005</v>
      </c>
      <c r="F28" s="57">
        <f t="shared" si="2"/>
        <v>4373.45</v>
      </c>
      <c r="G28" s="57">
        <f t="shared" si="2"/>
        <v>4533.6499999999996</v>
      </c>
      <c r="H28" s="57">
        <f t="shared" si="2"/>
        <v>4664.1080000000002</v>
      </c>
      <c r="I28" s="57">
        <f t="shared" si="2"/>
        <v>5197.8440000000001</v>
      </c>
      <c r="J28" s="57">
        <f t="shared" si="2"/>
        <v>5553.72</v>
      </c>
      <c r="K28" s="57">
        <f t="shared" si="2"/>
        <v>5671.6329999999998</v>
      </c>
      <c r="L28" s="57">
        <f t="shared" si="2"/>
        <v>5660.3440000000001</v>
      </c>
      <c r="M28" s="57">
        <f t="shared" si="2"/>
        <v>5625.0560000000005</v>
      </c>
      <c r="N28" s="57">
        <f t="shared" si="2"/>
        <v>5468.9059999999999</v>
      </c>
      <c r="O28" s="57">
        <f t="shared" si="2"/>
        <v>5231.8209999999999</v>
      </c>
      <c r="P28" s="57">
        <f t="shared" si="2"/>
        <v>4885.5640000000003</v>
      </c>
      <c r="Q28" s="57">
        <f t="shared" si="2"/>
        <v>4905.442</v>
      </c>
      <c r="R28" s="57">
        <f t="shared" si="2"/>
        <v>5585.4179999999997</v>
      </c>
      <c r="S28" s="57">
        <f t="shared" si="2"/>
        <v>5752.1760000000004</v>
      </c>
      <c r="T28" s="57">
        <f t="shared" si="2"/>
        <v>5801.3320000000003</v>
      </c>
      <c r="U28" s="57">
        <f t="shared" si="2"/>
        <v>5895.8190000000004</v>
      </c>
      <c r="V28" s="57">
        <f t="shared" si="2"/>
        <v>5480.2860000000001</v>
      </c>
      <c r="W28" s="57">
        <f t="shared" si="2"/>
        <v>5022.7039999999997</v>
      </c>
      <c r="X28" s="57">
        <f t="shared" si="2"/>
        <v>4637.4709999999995</v>
      </c>
      <c r="Y28" s="57">
        <f t="shared" si="2"/>
        <v>4371.4120000000003</v>
      </c>
      <c r="Z28" s="58" t="str">
        <f t="shared" si="2"/>
        <v/>
      </c>
      <c r="AA28" s="59">
        <f>SUM(AA25:AA27)</f>
        <v>122019.655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108</v>
      </c>
      <c r="C31" s="90">
        <v>112</v>
      </c>
      <c r="D31" s="90">
        <v>108</v>
      </c>
      <c r="E31" s="90">
        <v>109</v>
      </c>
      <c r="F31" s="90">
        <v>108</v>
      </c>
      <c r="G31" s="90">
        <v>108</v>
      </c>
      <c r="H31" s="90">
        <v>93</v>
      </c>
      <c r="I31" s="90">
        <v>73</v>
      </c>
      <c r="J31" s="90">
        <v>68</v>
      </c>
      <c r="K31" s="90">
        <v>68</v>
      </c>
      <c r="L31" s="90">
        <v>58</v>
      </c>
      <c r="M31" s="90">
        <v>58</v>
      </c>
      <c r="N31" s="90">
        <v>58</v>
      </c>
      <c r="O31" s="90">
        <v>58</v>
      </c>
      <c r="P31" s="90">
        <v>58</v>
      </c>
      <c r="Q31" s="90">
        <v>116</v>
      </c>
      <c r="R31" s="90">
        <v>187.964</v>
      </c>
      <c r="S31" s="90">
        <v>187</v>
      </c>
      <c r="T31" s="90">
        <v>139.57499999999999</v>
      </c>
      <c r="U31" s="90">
        <v>137</v>
      </c>
      <c r="V31" s="90">
        <v>97</v>
      </c>
      <c r="W31" s="90">
        <v>93</v>
      </c>
      <c r="X31" s="90">
        <v>93</v>
      </c>
      <c r="Y31" s="90">
        <v>93</v>
      </c>
      <c r="Z31" s="91"/>
      <c r="AA31" s="69">
        <f t="shared" ref="AA31:AA36" si="3">SUM(B31:Z31)</f>
        <v>2388.5389999999998</v>
      </c>
    </row>
    <row r="32" spans="1:27" ht="24.95" customHeight="1" x14ac:dyDescent="0.2">
      <c r="A32" s="92" t="s">
        <v>25</v>
      </c>
      <c r="B32" s="93">
        <v>134</v>
      </c>
      <c r="C32" s="94">
        <v>107</v>
      </c>
      <c r="D32" s="94">
        <v>107</v>
      </c>
      <c r="E32" s="94">
        <v>107</v>
      </c>
      <c r="F32" s="94">
        <v>107</v>
      </c>
      <c r="G32" s="94">
        <v>150</v>
      </c>
      <c r="H32" s="94">
        <v>143</v>
      </c>
      <c r="I32" s="94">
        <v>150</v>
      </c>
      <c r="J32" s="94">
        <v>143.98099999999999</v>
      </c>
      <c r="K32" s="94">
        <v>114</v>
      </c>
      <c r="L32" s="94">
        <v>94</v>
      </c>
      <c r="M32" s="94">
        <v>82</v>
      </c>
      <c r="N32" s="94">
        <v>70</v>
      </c>
      <c r="O32" s="94">
        <v>72</v>
      </c>
      <c r="P32" s="94">
        <v>83</v>
      </c>
      <c r="Q32" s="94">
        <v>116</v>
      </c>
      <c r="R32" s="94">
        <v>136</v>
      </c>
      <c r="S32" s="94">
        <v>121</v>
      </c>
      <c r="T32" s="94">
        <v>118</v>
      </c>
      <c r="U32" s="94">
        <v>113</v>
      </c>
      <c r="V32" s="94">
        <v>119</v>
      </c>
      <c r="W32" s="94">
        <v>126</v>
      </c>
      <c r="X32" s="94">
        <v>116.19200000000001</v>
      </c>
      <c r="Y32" s="94">
        <v>133.68299999999999</v>
      </c>
      <c r="Z32" s="95"/>
      <c r="AA32" s="74">
        <f t="shared" si="3"/>
        <v>2762.8559999999998</v>
      </c>
    </row>
    <row r="33" spans="1:27" ht="24.95" customHeight="1" x14ac:dyDescent="0.2">
      <c r="A33" s="92" t="s">
        <v>26</v>
      </c>
      <c r="B33" s="93">
        <v>550</v>
      </c>
      <c r="C33" s="94">
        <v>405.29500000000002</v>
      </c>
      <c r="D33" s="94">
        <v>425</v>
      </c>
      <c r="E33" s="94">
        <v>389</v>
      </c>
      <c r="F33" s="94">
        <v>406.82</v>
      </c>
      <c r="G33" s="94">
        <v>524</v>
      </c>
      <c r="H33" s="94">
        <v>541</v>
      </c>
      <c r="I33" s="94">
        <v>540</v>
      </c>
      <c r="J33" s="94">
        <v>487.05500000000001</v>
      </c>
      <c r="K33" s="94">
        <v>464</v>
      </c>
      <c r="L33" s="94">
        <v>405</v>
      </c>
      <c r="M33" s="94">
        <v>401</v>
      </c>
      <c r="N33" s="94">
        <v>366</v>
      </c>
      <c r="O33" s="94">
        <v>361</v>
      </c>
      <c r="P33" s="94">
        <v>421</v>
      </c>
      <c r="Q33" s="94">
        <v>445</v>
      </c>
      <c r="R33" s="94">
        <v>490</v>
      </c>
      <c r="S33" s="94">
        <v>474</v>
      </c>
      <c r="T33" s="94">
        <v>486</v>
      </c>
      <c r="U33" s="94">
        <v>446</v>
      </c>
      <c r="V33" s="94">
        <v>450</v>
      </c>
      <c r="W33" s="94">
        <v>449</v>
      </c>
      <c r="X33" s="94">
        <v>392.79200000000003</v>
      </c>
      <c r="Y33" s="94">
        <v>423.99199999999996</v>
      </c>
      <c r="Z33" s="95"/>
      <c r="AA33" s="74">
        <f t="shared" si="3"/>
        <v>10742.954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10</v>
      </c>
      <c r="I35" s="94"/>
      <c r="J35" s="94"/>
      <c r="K35" s="94"/>
      <c r="L35" s="94">
        <v>10</v>
      </c>
      <c r="M35" s="94">
        <v>10</v>
      </c>
      <c r="N35" s="94">
        <v>10</v>
      </c>
      <c r="O35" s="94">
        <v>10</v>
      </c>
      <c r="P35" s="94">
        <v>38.090000000000003</v>
      </c>
      <c r="Q35" s="94">
        <v>231.90199999999999</v>
      </c>
      <c r="R35" s="94">
        <v>400</v>
      </c>
      <c r="S35" s="94">
        <v>314</v>
      </c>
      <c r="T35" s="94">
        <v>220</v>
      </c>
      <c r="U35" s="94">
        <v>14</v>
      </c>
      <c r="V35" s="94">
        <v>34</v>
      </c>
      <c r="W35" s="94">
        <v>106</v>
      </c>
      <c r="X35" s="94">
        <v>7.7089999999999996</v>
      </c>
      <c r="Y35" s="94">
        <v>24.28</v>
      </c>
      <c r="Z35" s="95"/>
      <c r="AA35" s="74">
        <f t="shared" si="3"/>
        <v>1439.981</v>
      </c>
    </row>
    <row r="36" spans="1:27" ht="30" customHeight="1" thickBot="1" x14ac:dyDescent="0.25">
      <c r="A36" s="81" t="s">
        <v>29</v>
      </c>
      <c r="B36" s="82">
        <f>IF(LEN(B$2)&gt;0,SUM(B31:B35),"")</f>
        <v>792</v>
      </c>
      <c r="C36" s="83">
        <f t="shared" ref="C36:Z36" si="4">IF(LEN(C$2)&gt;0,SUM(C31:C35),"")</f>
        <v>624.29500000000007</v>
      </c>
      <c r="D36" s="83">
        <f t="shared" si="4"/>
        <v>640</v>
      </c>
      <c r="E36" s="83">
        <f t="shared" si="4"/>
        <v>605</v>
      </c>
      <c r="F36" s="83">
        <f t="shared" si="4"/>
        <v>621.81999999999994</v>
      </c>
      <c r="G36" s="83">
        <f t="shared" si="4"/>
        <v>782</v>
      </c>
      <c r="H36" s="83">
        <f t="shared" si="4"/>
        <v>787</v>
      </c>
      <c r="I36" s="83">
        <f t="shared" si="4"/>
        <v>763</v>
      </c>
      <c r="J36" s="83">
        <f t="shared" si="4"/>
        <v>699.03600000000006</v>
      </c>
      <c r="K36" s="83">
        <f t="shared" si="4"/>
        <v>646</v>
      </c>
      <c r="L36" s="83">
        <f t="shared" si="4"/>
        <v>567</v>
      </c>
      <c r="M36" s="83">
        <f t="shared" si="4"/>
        <v>551</v>
      </c>
      <c r="N36" s="83">
        <f t="shared" si="4"/>
        <v>504</v>
      </c>
      <c r="O36" s="83">
        <f t="shared" si="4"/>
        <v>501</v>
      </c>
      <c r="P36" s="83">
        <f t="shared" si="4"/>
        <v>600.09</v>
      </c>
      <c r="Q36" s="83">
        <f t="shared" si="4"/>
        <v>908.90200000000004</v>
      </c>
      <c r="R36" s="83">
        <f t="shared" si="4"/>
        <v>1213.9639999999999</v>
      </c>
      <c r="S36" s="83">
        <f t="shared" si="4"/>
        <v>1096</v>
      </c>
      <c r="T36" s="83">
        <f t="shared" si="4"/>
        <v>963.57500000000005</v>
      </c>
      <c r="U36" s="83">
        <f t="shared" si="4"/>
        <v>710</v>
      </c>
      <c r="V36" s="83">
        <f t="shared" si="4"/>
        <v>700</v>
      </c>
      <c r="W36" s="83">
        <f t="shared" si="4"/>
        <v>774</v>
      </c>
      <c r="X36" s="83">
        <f t="shared" si="4"/>
        <v>609.69299999999998</v>
      </c>
      <c r="Y36" s="83">
        <f t="shared" si="4"/>
        <v>674.95499999999993</v>
      </c>
      <c r="Z36" s="84" t="str">
        <f t="shared" si="4"/>
        <v/>
      </c>
      <c r="AA36" s="85">
        <f t="shared" si="3"/>
        <v>17334.330000000002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4540.2489999999998</v>
      </c>
      <c r="C39" s="83">
        <f t="shared" ref="C39:Z39" si="6">IF(LEN(C$2)&gt;0,C14+C22+C36,"")</f>
        <v>4375.9210000000003</v>
      </c>
      <c r="D39" s="83">
        <f t="shared" si="6"/>
        <v>4407.621000000001</v>
      </c>
      <c r="E39" s="83">
        <f t="shared" si="6"/>
        <v>4377.7079999999996</v>
      </c>
      <c r="F39" s="83">
        <f t="shared" si="6"/>
        <v>4373.45</v>
      </c>
      <c r="G39" s="83">
        <f t="shared" si="6"/>
        <v>4533.6500000000015</v>
      </c>
      <c r="H39" s="83">
        <f t="shared" si="6"/>
        <v>4664.1080000000002</v>
      </c>
      <c r="I39" s="83">
        <f t="shared" si="6"/>
        <v>5197.8440000000001</v>
      </c>
      <c r="J39" s="83">
        <f t="shared" si="6"/>
        <v>5553.7200000000012</v>
      </c>
      <c r="K39" s="83">
        <f t="shared" si="6"/>
        <v>5671.6329999999998</v>
      </c>
      <c r="L39" s="83">
        <f t="shared" si="6"/>
        <v>5660.344000000001</v>
      </c>
      <c r="M39" s="83">
        <f t="shared" si="6"/>
        <v>5625.0560000000005</v>
      </c>
      <c r="N39" s="83">
        <f t="shared" si="6"/>
        <v>5468.905999999999</v>
      </c>
      <c r="O39" s="83">
        <f t="shared" si="6"/>
        <v>5231.8209999999999</v>
      </c>
      <c r="P39" s="83">
        <f t="shared" si="6"/>
        <v>4885.5640000000003</v>
      </c>
      <c r="Q39" s="83">
        <f t="shared" si="6"/>
        <v>4905.442</v>
      </c>
      <c r="R39" s="83">
        <f t="shared" si="6"/>
        <v>5585.4179999999997</v>
      </c>
      <c r="S39" s="83">
        <f t="shared" si="6"/>
        <v>5752.1759999999995</v>
      </c>
      <c r="T39" s="83">
        <f t="shared" si="6"/>
        <v>5801.3319999999994</v>
      </c>
      <c r="U39" s="83">
        <f t="shared" si="6"/>
        <v>5895.8189999999995</v>
      </c>
      <c r="V39" s="83">
        <f t="shared" si="6"/>
        <v>5480.2860000000001</v>
      </c>
      <c r="W39" s="83">
        <f t="shared" si="6"/>
        <v>5022.7039999999997</v>
      </c>
      <c r="X39" s="83">
        <f t="shared" si="6"/>
        <v>4637.4710000000005</v>
      </c>
      <c r="Y39" s="83">
        <f t="shared" si="6"/>
        <v>4371.4120000000003</v>
      </c>
      <c r="Z39" s="84" t="str">
        <f t="shared" si="6"/>
        <v/>
      </c>
      <c r="AA39" s="96">
        <f>SUM(B39:Z39)</f>
        <v>122019.655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44143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4540.2489999999998</v>
      </c>
      <c r="C4" s="18">
        <v>4375.9210000000003</v>
      </c>
      <c r="D4" s="18">
        <v>4407.6210000000001</v>
      </c>
      <c r="E4" s="18">
        <v>4377.7079999999996</v>
      </c>
      <c r="F4" s="18">
        <v>4373.45</v>
      </c>
      <c r="G4" s="18">
        <v>4533.6499999999996</v>
      </c>
      <c r="H4" s="18">
        <v>4664.1080000000002</v>
      </c>
      <c r="I4" s="18">
        <v>5197.8440000000001</v>
      </c>
      <c r="J4" s="18">
        <v>5553.72</v>
      </c>
      <c r="K4" s="18">
        <v>5671.6329999999998</v>
      </c>
      <c r="L4" s="18">
        <v>5660.3440000000001</v>
      </c>
      <c r="M4" s="18">
        <v>5625.0559999999996</v>
      </c>
      <c r="N4" s="18">
        <v>5468.9059999999999</v>
      </c>
      <c r="O4" s="18">
        <v>5231.8209999999999</v>
      </c>
      <c r="P4" s="18">
        <v>4885.5640000000003</v>
      </c>
      <c r="Q4" s="18">
        <v>4905.442</v>
      </c>
      <c r="R4" s="18">
        <v>5585.4179999999997</v>
      </c>
      <c r="S4" s="18">
        <v>5752.1760000000004</v>
      </c>
      <c r="T4" s="18">
        <v>5801.3320000000003</v>
      </c>
      <c r="U4" s="18">
        <v>5895.8190000000004</v>
      </c>
      <c r="V4" s="18">
        <v>5480.2860000000001</v>
      </c>
      <c r="W4" s="18">
        <v>5022.7039999999997</v>
      </c>
      <c r="X4" s="18">
        <v>4637.4709999999995</v>
      </c>
      <c r="Y4" s="18">
        <v>4371.4120000000003</v>
      </c>
      <c r="Z4" s="19"/>
      <c r="AA4" s="20">
        <f>SUM(B4:Z4)</f>
        <v>122019.655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</v>
      </c>
      <c r="C7" s="28">
        <v>25.22</v>
      </c>
      <c r="D7" s="28">
        <v>23.17</v>
      </c>
      <c r="E7" s="28">
        <v>22.06</v>
      </c>
      <c r="F7" s="28">
        <v>24.55</v>
      </c>
      <c r="G7" s="28">
        <v>26.5</v>
      </c>
      <c r="H7" s="28">
        <v>36.549999999999997</v>
      </c>
      <c r="I7" s="28">
        <v>33.82</v>
      </c>
      <c r="J7" s="28">
        <v>29.62</v>
      </c>
      <c r="K7" s="28">
        <v>32.64</v>
      </c>
      <c r="L7" s="28">
        <v>33.79</v>
      </c>
      <c r="M7" s="28">
        <v>31.64</v>
      </c>
      <c r="N7" s="28">
        <v>27.26</v>
      </c>
      <c r="O7" s="28">
        <v>28.5</v>
      </c>
      <c r="P7" s="28">
        <v>34.950000000000003</v>
      </c>
      <c r="Q7" s="28">
        <v>49.79</v>
      </c>
      <c r="R7" s="28">
        <v>65</v>
      </c>
      <c r="S7" s="28">
        <v>56</v>
      </c>
      <c r="T7" s="28">
        <v>54.77</v>
      </c>
      <c r="U7" s="28">
        <v>46.01</v>
      </c>
      <c r="V7" s="28">
        <v>44.55</v>
      </c>
      <c r="W7" s="28">
        <v>41.77</v>
      </c>
      <c r="X7" s="28">
        <v>37.76</v>
      </c>
      <c r="Y7" s="28">
        <v>34</v>
      </c>
      <c r="Z7" s="29"/>
      <c r="AA7" s="30">
        <v>36.288333333333327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1000.909</v>
      </c>
      <c r="C17" s="67">
        <v>1014.944</v>
      </c>
      <c r="D17" s="67">
        <v>1026.693</v>
      </c>
      <c r="E17" s="67">
        <v>1016.73</v>
      </c>
      <c r="F17" s="67">
        <v>1024.5730000000001</v>
      </c>
      <c r="G17" s="67">
        <v>1023.711</v>
      </c>
      <c r="H17" s="67">
        <v>1005.942</v>
      </c>
      <c r="I17" s="67">
        <v>987.85199999999998</v>
      </c>
      <c r="J17" s="67">
        <v>992.80200000000002</v>
      </c>
      <c r="K17" s="67">
        <v>993.83199999999999</v>
      </c>
      <c r="L17" s="67">
        <v>988.94799999999998</v>
      </c>
      <c r="M17" s="67">
        <v>986.827</v>
      </c>
      <c r="N17" s="67">
        <v>985.39</v>
      </c>
      <c r="O17" s="67">
        <v>984.55700000000002</v>
      </c>
      <c r="P17" s="67">
        <v>969.77599999999995</v>
      </c>
      <c r="Q17" s="67">
        <v>956.89599999999996</v>
      </c>
      <c r="R17" s="67">
        <v>962.79</v>
      </c>
      <c r="S17" s="67">
        <v>976.88900000000001</v>
      </c>
      <c r="T17" s="67">
        <v>984.93899999999996</v>
      </c>
      <c r="U17" s="67">
        <v>988.69600000000003</v>
      </c>
      <c r="V17" s="67">
        <v>991.63499999999999</v>
      </c>
      <c r="W17" s="67">
        <v>992.76599999999996</v>
      </c>
      <c r="X17" s="67">
        <v>973.82500000000005</v>
      </c>
      <c r="Y17" s="67">
        <v>975.827</v>
      </c>
      <c r="Z17" s="68"/>
      <c r="AA17" s="69">
        <f>SUM(B17:Z17)</f>
        <v>23807.749</v>
      </c>
    </row>
    <row r="18" spans="1:27" ht="24.95" customHeight="1" x14ac:dyDescent="0.2">
      <c r="A18" s="70" t="s">
        <v>13</v>
      </c>
      <c r="B18" s="71">
        <v>769.94899999999996</v>
      </c>
      <c r="C18" s="72">
        <v>741.49099999999999</v>
      </c>
      <c r="D18" s="72">
        <v>730.23399999999992</v>
      </c>
      <c r="E18" s="72">
        <v>730.47500000000014</v>
      </c>
      <c r="F18" s="72">
        <v>730.63800000000003</v>
      </c>
      <c r="G18" s="72">
        <v>759.04399999999976</v>
      </c>
      <c r="H18" s="72">
        <v>808.65800000000013</v>
      </c>
      <c r="I18" s="72">
        <v>863.05800000000011</v>
      </c>
      <c r="J18" s="72">
        <v>889.32100000000003</v>
      </c>
      <c r="K18" s="72">
        <v>890.83400000000006</v>
      </c>
      <c r="L18" s="72">
        <v>906.11300000000006</v>
      </c>
      <c r="M18" s="72">
        <v>885.27</v>
      </c>
      <c r="N18" s="72">
        <v>848.2600000000001</v>
      </c>
      <c r="O18" s="72">
        <v>831.51700000000005</v>
      </c>
      <c r="P18" s="72">
        <v>827.68299999999999</v>
      </c>
      <c r="Q18" s="72">
        <v>841.47699999999998</v>
      </c>
      <c r="R18" s="72">
        <v>917.77300000000002</v>
      </c>
      <c r="S18" s="72">
        <v>913.26599999999996</v>
      </c>
      <c r="T18" s="72">
        <v>923.24799999999993</v>
      </c>
      <c r="U18" s="72">
        <v>910.0200000000001</v>
      </c>
      <c r="V18" s="72">
        <v>867.73200000000008</v>
      </c>
      <c r="W18" s="72">
        <v>821.09400000000005</v>
      </c>
      <c r="X18" s="72">
        <v>781.81900000000007</v>
      </c>
      <c r="Y18" s="72">
        <v>766.67</v>
      </c>
      <c r="Z18" s="73"/>
      <c r="AA18" s="74">
        <f>SUM(B18:Z18)</f>
        <v>19955.644</v>
      </c>
    </row>
    <row r="19" spans="1:27" ht="24.95" customHeight="1" x14ac:dyDescent="0.2">
      <c r="A19" s="70" t="s">
        <v>14</v>
      </c>
      <c r="B19" s="75">
        <v>2156.5380000000005</v>
      </c>
      <c r="C19" s="76">
        <v>1943.4860000000003</v>
      </c>
      <c r="D19" s="76">
        <v>1852.7130000000002</v>
      </c>
      <c r="E19" s="76">
        <v>1855.1720000000003</v>
      </c>
      <c r="F19" s="76">
        <v>1887.239</v>
      </c>
      <c r="G19" s="76">
        <v>2129.547</v>
      </c>
      <c r="H19" s="76">
        <v>2460.6669999999999</v>
      </c>
      <c r="I19" s="76">
        <v>2853.3080000000004</v>
      </c>
      <c r="J19" s="76">
        <v>3116.5970000000002</v>
      </c>
      <c r="K19" s="76">
        <v>3240.8880000000008</v>
      </c>
      <c r="L19" s="76">
        <v>3372.2350000000001</v>
      </c>
      <c r="M19" s="76">
        <v>3315.5860000000002</v>
      </c>
      <c r="N19" s="76">
        <v>3070.9279999999994</v>
      </c>
      <c r="O19" s="76">
        <v>2886.2100000000009</v>
      </c>
      <c r="P19" s="76">
        <v>2810.6050000000005</v>
      </c>
      <c r="Q19" s="76">
        <v>2908.569</v>
      </c>
      <c r="R19" s="76">
        <v>3513.3550000000005</v>
      </c>
      <c r="S19" s="76">
        <v>3632.26</v>
      </c>
      <c r="T19" s="76">
        <v>3658.1450000000004</v>
      </c>
      <c r="U19" s="76">
        <v>3526.1030000000001</v>
      </c>
      <c r="V19" s="76">
        <v>3229.3819999999996</v>
      </c>
      <c r="W19" s="76">
        <v>2839.8440000000001</v>
      </c>
      <c r="X19" s="76">
        <v>2524.3269999999998</v>
      </c>
      <c r="Y19" s="76">
        <v>2299.4150000000004</v>
      </c>
      <c r="Z19" s="73"/>
      <c r="AA19" s="74">
        <f>SUM(B19:Z19)</f>
        <v>67083.119000000006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110</v>
      </c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440</v>
      </c>
    </row>
    <row r="21" spans="1:27" ht="24.95" customHeight="1" x14ac:dyDescent="0.2">
      <c r="A21" s="80" t="s">
        <v>16</v>
      </c>
      <c r="B21" s="72">
        <v>115</v>
      </c>
      <c r="C21" s="72">
        <v>116</v>
      </c>
      <c r="D21" s="72">
        <v>112.5</v>
      </c>
      <c r="E21" s="72">
        <v>111</v>
      </c>
      <c r="F21" s="72">
        <v>110</v>
      </c>
      <c r="G21" s="72">
        <v>114.5</v>
      </c>
      <c r="H21" s="72">
        <v>117</v>
      </c>
      <c r="I21" s="72">
        <v>116</v>
      </c>
      <c r="J21" s="72">
        <v>116</v>
      </c>
      <c r="K21" s="72">
        <v>118</v>
      </c>
      <c r="L21" s="72">
        <v>115</v>
      </c>
      <c r="M21" s="72">
        <v>116.5</v>
      </c>
      <c r="N21" s="72">
        <v>118</v>
      </c>
      <c r="O21" s="72">
        <v>114</v>
      </c>
      <c r="P21" s="72">
        <v>116.5</v>
      </c>
      <c r="Q21" s="72">
        <v>118.5</v>
      </c>
      <c r="R21" s="72">
        <v>125.5</v>
      </c>
      <c r="S21" s="72">
        <v>137.5</v>
      </c>
      <c r="T21" s="72">
        <v>139</v>
      </c>
      <c r="U21" s="72">
        <v>137</v>
      </c>
      <c r="V21" s="72">
        <v>131.5</v>
      </c>
      <c r="W21" s="72">
        <v>125</v>
      </c>
      <c r="X21" s="72">
        <v>118.5</v>
      </c>
      <c r="Y21" s="72">
        <v>117.5</v>
      </c>
      <c r="Z21" s="72"/>
      <c r="AA21" s="74">
        <f>SUM(B21:Z21)</f>
        <v>2876</v>
      </c>
    </row>
    <row r="22" spans="1:27" ht="30" customHeight="1" thickBot="1" x14ac:dyDescent="0.25">
      <c r="A22" s="81" t="s">
        <v>17</v>
      </c>
      <c r="B22" s="82">
        <f t="shared" ref="B22:AA22" si="1">SUM(B17:B21)</f>
        <v>4042.3960000000006</v>
      </c>
      <c r="C22" s="83">
        <f t="shared" si="1"/>
        <v>3815.9210000000003</v>
      </c>
      <c r="D22" s="83">
        <f t="shared" si="1"/>
        <v>3832.1400000000003</v>
      </c>
      <c r="E22" s="83">
        <f t="shared" si="1"/>
        <v>3823.3770000000004</v>
      </c>
      <c r="F22" s="83">
        <f t="shared" si="1"/>
        <v>3862.4500000000003</v>
      </c>
      <c r="G22" s="83">
        <f t="shared" si="1"/>
        <v>4136.8019999999997</v>
      </c>
      <c r="H22" s="83">
        <f t="shared" si="1"/>
        <v>4392.2669999999998</v>
      </c>
      <c r="I22" s="83">
        <f t="shared" si="1"/>
        <v>4820.2180000000008</v>
      </c>
      <c r="J22" s="83">
        <f t="shared" si="1"/>
        <v>5114.72</v>
      </c>
      <c r="K22" s="83">
        <f t="shared" si="1"/>
        <v>5243.554000000001</v>
      </c>
      <c r="L22" s="83">
        <f t="shared" si="1"/>
        <v>5382.2960000000003</v>
      </c>
      <c r="M22" s="83">
        <f t="shared" si="1"/>
        <v>5304.183</v>
      </c>
      <c r="N22" s="83">
        <f t="shared" si="1"/>
        <v>5022.5779999999995</v>
      </c>
      <c r="O22" s="83">
        <f t="shared" si="1"/>
        <v>4816.2840000000015</v>
      </c>
      <c r="P22" s="83">
        <f t="shared" si="1"/>
        <v>4724.5640000000003</v>
      </c>
      <c r="Q22" s="83">
        <f t="shared" si="1"/>
        <v>4825.442</v>
      </c>
      <c r="R22" s="83">
        <f t="shared" si="1"/>
        <v>5519.4180000000006</v>
      </c>
      <c r="S22" s="83">
        <f t="shared" si="1"/>
        <v>5659.915</v>
      </c>
      <c r="T22" s="83">
        <f t="shared" si="1"/>
        <v>5705.3320000000003</v>
      </c>
      <c r="U22" s="83">
        <f t="shared" si="1"/>
        <v>5561.8190000000004</v>
      </c>
      <c r="V22" s="83">
        <f t="shared" si="1"/>
        <v>5220.2489999999998</v>
      </c>
      <c r="W22" s="83">
        <f t="shared" si="1"/>
        <v>4778.7039999999997</v>
      </c>
      <c r="X22" s="83">
        <f t="shared" si="1"/>
        <v>4398.4709999999995</v>
      </c>
      <c r="Y22" s="83">
        <f t="shared" si="1"/>
        <v>4159.4120000000003</v>
      </c>
      <c r="Z22" s="84">
        <f t="shared" si="1"/>
        <v>0</v>
      </c>
      <c r="AA22" s="85">
        <f t="shared" si="1"/>
        <v>114162.512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479</v>
      </c>
      <c r="C25" s="67">
        <v>480</v>
      </c>
      <c r="D25" s="67">
        <v>476.5</v>
      </c>
      <c r="E25" s="67">
        <v>475</v>
      </c>
      <c r="F25" s="67">
        <v>474</v>
      </c>
      <c r="G25" s="67">
        <v>478.5</v>
      </c>
      <c r="H25" s="67">
        <v>481</v>
      </c>
      <c r="I25" s="67">
        <v>490</v>
      </c>
      <c r="J25" s="67">
        <v>490</v>
      </c>
      <c r="K25" s="67">
        <v>492</v>
      </c>
      <c r="L25" s="67">
        <v>489</v>
      </c>
      <c r="M25" s="67">
        <v>490.5</v>
      </c>
      <c r="N25" s="67">
        <v>492</v>
      </c>
      <c r="O25" s="67">
        <v>488</v>
      </c>
      <c r="P25" s="67">
        <v>490.5</v>
      </c>
      <c r="Q25" s="67">
        <v>492.5</v>
      </c>
      <c r="R25" s="67">
        <v>499.5</v>
      </c>
      <c r="S25" s="67">
        <v>511.5</v>
      </c>
      <c r="T25" s="67">
        <v>513</v>
      </c>
      <c r="U25" s="67">
        <v>511</v>
      </c>
      <c r="V25" s="67">
        <v>505.5</v>
      </c>
      <c r="W25" s="67">
        <v>499</v>
      </c>
      <c r="X25" s="67">
        <v>492.5</v>
      </c>
      <c r="Y25" s="67">
        <v>481.5</v>
      </c>
      <c r="Z25" s="68"/>
      <c r="AA25" s="69">
        <f>SUM(B25:Z25)</f>
        <v>11772</v>
      </c>
    </row>
    <row r="26" spans="1:27" ht="24.95" customHeight="1" x14ac:dyDescent="0.2">
      <c r="A26" s="70" t="s">
        <v>20</v>
      </c>
      <c r="B26" s="71">
        <v>4061.2489999999998</v>
      </c>
      <c r="C26" s="72">
        <v>3895.9209999999998</v>
      </c>
      <c r="D26" s="72">
        <v>3931.1210000000001</v>
      </c>
      <c r="E26" s="72">
        <v>3902.7080000000001</v>
      </c>
      <c r="F26" s="72">
        <v>3899.45</v>
      </c>
      <c r="G26" s="72">
        <v>4055.15</v>
      </c>
      <c r="H26" s="72">
        <v>4183.1080000000002</v>
      </c>
      <c r="I26" s="72">
        <v>4707.8440000000001</v>
      </c>
      <c r="J26" s="72">
        <v>5063.72</v>
      </c>
      <c r="K26" s="72">
        <v>5179.6329999999998</v>
      </c>
      <c r="L26" s="72">
        <v>5171.3440000000001</v>
      </c>
      <c r="M26" s="72">
        <v>5134.5559999999996</v>
      </c>
      <c r="N26" s="72">
        <v>4976.9059999999999</v>
      </c>
      <c r="O26" s="72">
        <v>4743.8209999999999</v>
      </c>
      <c r="P26" s="72">
        <v>4395.0640000000003</v>
      </c>
      <c r="Q26" s="72">
        <v>4412.942</v>
      </c>
      <c r="R26" s="72">
        <v>5085.9179999999997</v>
      </c>
      <c r="S26" s="72">
        <v>5240.6760000000004</v>
      </c>
      <c r="T26" s="72">
        <v>5288.3320000000003</v>
      </c>
      <c r="U26" s="72">
        <v>5384.8190000000004</v>
      </c>
      <c r="V26" s="72">
        <v>4974.7860000000001</v>
      </c>
      <c r="W26" s="72">
        <v>4523.7039999999997</v>
      </c>
      <c r="X26" s="72">
        <v>4144.9709999999995</v>
      </c>
      <c r="Y26" s="72">
        <v>3889.9119999999998</v>
      </c>
      <c r="Z26" s="73"/>
      <c r="AA26" s="74">
        <f>SUM(B26:Z26)</f>
        <v>110247.655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4540.2489999999998</v>
      </c>
      <c r="C28" s="57">
        <f t="shared" si="2"/>
        <v>4375.9210000000003</v>
      </c>
      <c r="D28" s="57">
        <f t="shared" si="2"/>
        <v>4407.6210000000001</v>
      </c>
      <c r="E28" s="57">
        <f t="shared" si="2"/>
        <v>4377.7080000000005</v>
      </c>
      <c r="F28" s="57">
        <f t="shared" si="2"/>
        <v>4373.45</v>
      </c>
      <c r="G28" s="57">
        <f t="shared" si="2"/>
        <v>4533.6499999999996</v>
      </c>
      <c r="H28" s="57">
        <f t="shared" si="2"/>
        <v>4664.1080000000002</v>
      </c>
      <c r="I28" s="57">
        <f t="shared" si="2"/>
        <v>5197.8440000000001</v>
      </c>
      <c r="J28" s="57">
        <f t="shared" si="2"/>
        <v>5553.72</v>
      </c>
      <c r="K28" s="57">
        <f t="shared" si="2"/>
        <v>5671.6329999999998</v>
      </c>
      <c r="L28" s="57">
        <f t="shared" si="2"/>
        <v>5660.3440000000001</v>
      </c>
      <c r="M28" s="57">
        <f t="shared" si="2"/>
        <v>5625.0559999999996</v>
      </c>
      <c r="N28" s="57">
        <f t="shared" si="2"/>
        <v>5468.9059999999999</v>
      </c>
      <c r="O28" s="57">
        <f t="shared" si="2"/>
        <v>5231.8209999999999</v>
      </c>
      <c r="P28" s="57">
        <f t="shared" si="2"/>
        <v>4885.5640000000003</v>
      </c>
      <c r="Q28" s="57">
        <f t="shared" si="2"/>
        <v>4905.442</v>
      </c>
      <c r="R28" s="57">
        <f t="shared" si="2"/>
        <v>5585.4179999999997</v>
      </c>
      <c r="S28" s="57">
        <f t="shared" si="2"/>
        <v>5752.1760000000004</v>
      </c>
      <c r="T28" s="57">
        <f t="shared" si="2"/>
        <v>5801.3320000000003</v>
      </c>
      <c r="U28" s="57">
        <f t="shared" si="2"/>
        <v>5895.8190000000004</v>
      </c>
      <c r="V28" s="57">
        <f t="shared" si="2"/>
        <v>5480.2860000000001</v>
      </c>
      <c r="W28" s="57">
        <f t="shared" si="2"/>
        <v>5022.7039999999997</v>
      </c>
      <c r="X28" s="57">
        <f t="shared" si="2"/>
        <v>4637.4709999999995</v>
      </c>
      <c r="Y28" s="57">
        <f t="shared" si="2"/>
        <v>4371.4120000000003</v>
      </c>
      <c r="Z28" s="58">
        <f t="shared" si="2"/>
        <v>0</v>
      </c>
      <c r="AA28" s="59">
        <f t="shared" si="2"/>
        <v>122019.655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76.853000000000009</v>
      </c>
      <c r="C31" s="90">
        <v>130</v>
      </c>
      <c r="D31" s="90">
        <v>143</v>
      </c>
      <c r="E31" s="90">
        <v>130</v>
      </c>
      <c r="F31" s="90">
        <v>80</v>
      </c>
      <c r="G31" s="90">
        <v>34</v>
      </c>
      <c r="H31" s="90">
        <v>30</v>
      </c>
      <c r="I31" s="90">
        <v>65</v>
      </c>
      <c r="J31" s="90">
        <v>68</v>
      </c>
      <c r="K31" s="90">
        <v>68</v>
      </c>
      <c r="L31" s="90">
        <v>49</v>
      </c>
      <c r="M31" s="90">
        <v>49</v>
      </c>
      <c r="N31" s="90">
        <v>49</v>
      </c>
      <c r="O31" s="90">
        <v>79.537000000000006</v>
      </c>
      <c r="P31" s="90">
        <v>40</v>
      </c>
      <c r="Q31" s="90">
        <v>49</v>
      </c>
      <c r="R31" s="90">
        <v>40</v>
      </c>
      <c r="S31" s="90">
        <v>40</v>
      </c>
      <c r="T31" s="90">
        <v>40</v>
      </c>
      <c r="U31" s="90">
        <v>40</v>
      </c>
      <c r="V31" s="90">
        <v>40</v>
      </c>
      <c r="W31" s="90">
        <v>40</v>
      </c>
      <c r="X31" s="90">
        <v>40</v>
      </c>
      <c r="Y31" s="90">
        <v>30</v>
      </c>
      <c r="Z31" s="91"/>
      <c r="AA31" s="69">
        <f t="shared" ref="AA31:AA36" si="3">SUM(B31:Z31)</f>
        <v>1450.39</v>
      </c>
    </row>
    <row r="32" spans="1:27" ht="24.95" customHeight="1" x14ac:dyDescent="0.2">
      <c r="A32" s="92" t="s">
        <v>35</v>
      </c>
      <c r="B32" s="93"/>
      <c r="C32" s="94">
        <v>9</v>
      </c>
      <c r="D32" s="94">
        <v>11.481</v>
      </c>
      <c r="E32" s="94">
        <v>21</v>
      </c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41.481000000000002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>
        <v>5</v>
      </c>
      <c r="P33" s="94">
        <v>5</v>
      </c>
      <c r="Q33" s="94">
        <v>5</v>
      </c>
      <c r="R33" s="94"/>
      <c r="S33" s="94">
        <v>22</v>
      </c>
      <c r="T33" s="94">
        <v>20</v>
      </c>
      <c r="U33" s="94">
        <v>22</v>
      </c>
      <c r="V33" s="94">
        <v>5</v>
      </c>
      <c r="W33" s="94"/>
      <c r="X33" s="94"/>
      <c r="Y33" s="94"/>
      <c r="Z33" s="95"/>
      <c r="AA33" s="74">
        <f t="shared" si="3"/>
        <v>84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421</v>
      </c>
      <c r="C35" s="94">
        <v>421</v>
      </c>
      <c r="D35" s="94">
        <v>421</v>
      </c>
      <c r="E35" s="94">
        <v>403.33100000000002</v>
      </c>
      <c r="F35" s="94">
        <v>431</v>
      </c>
      <c r="G35" s="94">
        <v>362.84800000000001</v>
      </c>
      <c r="H35" s="94">
        <v>241.84100000000001</v>
      </c>
      <c r="I35" s="94">
        <v>312.62599999999998</v>
      </c>
      <c r="J35" s="94">
        <v>371</v>
      </c>
      <c r="K35" s="94">
        <v>360.07900000000001</v>
      </c>
      <c r="L35" s="94">
        <v>229.048</v>
      </c>
      <c r="M35" s="94">
        <v>271.87299999999999</v>
      </c>
      <c r="N35" s="94">
        <v>397.32799999999997</v>
      </c>
      <c r="O35" s="94">
        <v>331</v>
      </c>
      <c r="P35" s="94">
        <v>116</v>
      </c>
      <c r="Q35" s="94">
        <v>26</v>
      </c>
      <c r="R35" s="94">
        <v>26</v>
      </c>
      <c r="S35" s="94">
        <v>30.260999999999999</v>
      </c>
      <c r="T35" s="94">
        <v>36</v>
      </c>
      <c r="U35" s="94">
        <v>272</v>
      </c>
      <c r="V35" s="94">
        <v>215.03700000000001</v>
      </c>
      <c r="W35" s="94">
        <v>204</v>
      </c>
      <c r="X35" s="94">
        <v>199</v>
      </c>
      <c r="Y35" s="94">
        <v>182</v>
      </c>
      <c r="Z35" s="95"/>
      <c r="AA35" s="74">
        <f t="shared" si="3"/>
        <v>6281.2720000000008</v>
      </c>
    </row>
    <row r="36" spans="1:27" ht="30" customHeight="1" thickBot="1" x14ac:dyDescent="0.25">
      <c r="A36" s="81" t="s">
        <v>39</v>
      </c>
      <c r="B36" s="82">
        <f>SUM(B31:B35)</f>
        <v>497.85300000000001</v>
      </c>
      <c r="C36" s="83">
        <f t="shared" ref="C36:Z36" si="4">SUM(C31:C35)</f>
        <v>560</v>
      </c>
      <c r="D36" s="83">
        <f t="shared" si="4"/>
        <v>575.48099999999999</v>
      </c>
      <c r="E36" s="83">
        <f t="shared" si="4"/>
        <v>554.33100000000002</v>
      </c>
      <c r="F36" s="83">
        <f t="shared" si="4"/>
        <v>511</v>
      </c>
      <c r="G36" s="83">
        <f t="shared" si="4"/>
        <v>396.84800000000001</v>
      </c>
      <c r="H36" s="83">
        <f t="shared" si="4"/>
        <v>271.84100000000001</v>
      </c>
      <c r="I36" s="83">
        <f t="shared" si="4"/>
        <v>377.62599999999998</v>
      </c>
      <c r="J36" s="83">
        <f t="shared" si="4"/>
        <v>439</v>
      </c>
      <c r="K36" s="83">
        <f t="shared" si="4"/>
        <v>428.07900000000001</v>
      </c>
      <c r="L36" s="83">
        <f t="shared" si="4"/>
        <v>278.048</v>
      </c>
      <c r="M36" s="83">
        <f t="shared" si="4"/>
        <v>320.87299999999999</v>
      </c>
      <c r="N36" s="83">
        <f t="shared" si="4"/>
        <v>446.32799999999997</v>
      </c>
      <c r="O36" s="83">
        <f t="shared" si="4"/>
        <v>415.53700000000003</v>
      </c>
      <c r="P36" s="83">
        <f t="shared" si="4"/>
        <v>161</v>
      </c>
      <c r="Q36" s="83">
        <f t="shared" si="4"/>
        <v>80</v>
      </c>
      <c r="R36" s="83">
        <f t="shared" si="4"/>
        <v>66</v>
      </c>
      <c r="S36" s="83">
        <f t="shared" si="4"/>
        <v>92.260999999999996</v>
      </c>
      <c r="T36" s="83">
        <f t="shared" si="4"/>
        <v>96</v>
      </c>
      <c r="U36" s="83">
        <f t="shared" si="4"/>
        <v>334</v>
      </c>
      <c r="V36" s="83">
        <f t="shared" si="4"/>
        <v>260.03700000000003</v>
      </c>
      <c r="W36" s="83">
        <f t="shared" si="4"/>
        <v>244</v>
      </c>
      <c r="X36" s="83">
        <f t="shared" si="4"/>
        <v>239</v>
      </c>
      <c r="Y36" s="83">
        <f t="shared" si="4"/>
        <v>212</v>
      </c>
      <c r="Z36" s="84">
        <f t="shared" si="4"/>
        <v>0</v>
      </c>
      <c r="AA36" s="85">
        <f t="shared" si="3"/>
        <v>7857.143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4540.2490000000007</v>
      </c>
      <c r="C39" s="83">
        <f t="shared" ref="C39:Z39" si="6">SUM(C10:C13)+C22+C36</f>
        <v>4375.9210000000003</v>
      </c>
      <c r="D39" s="83">
        <f t="shared" si="6"/>
        <v>4407.6210000000001</v>
      </c>
      <c r="E39" s="83">
        <f t="shared" si="6"/>
        <v>4377.7080000000005</v>
      </c>
      <c r="F39" s="83">
        <f t="shared" si="6"/>
        <v>4373.4500000000007</v>
      </c>
      <c r="G39" s="83">
        <f t="shared" si="6"/>
        <v>4533.6499999999996</v>
      </c>
      <c r="H39" s="83">
        <f t="shared" si="6"/>
        <v>4664.1080000000002</v>
      </c>
      <c r="I39" s="83">
        <f t="shared" si="6"/>
        <v>5197.844000000001</v>
      </c>
      <c r="J39" s="83">
        <f t="shared" si="6"/>
        <v>5553.72</v>
      </c>
      <c r="K39" s="83">
        <f t="shared" si="6"/>
        <v>5671.6330000000007</v>
      </c>
      <c r="L39" s="83">
        <f t="shared" si="6"/>
        <v>5660.3440000000001</v>
      </c>
      <c r="M39" s="83">
        <f t="shared" si="6"/>
        <v>5625.0559999999996</v>
      </c>
      <c r="N39" s="83">
        <f t="shared" si="6"/>
        <v>5468.905999999999</v>
      </c>
      <c r="O39" s="83">
        <f t="shared" si="6"/>
        <v>5231.8210000000017</v>
      </c>
      <c r="P39" s="83">
        <f t="shared" si="6"/>
        <v>4885.5640000000003</v>
      </c>
      <c r="Q39" s="83">
        <f t="shared" si="6"/>
        <v>4905.442</v>
      </c>
      <c r="R39" s="83">
        <f t="shared" si="6"/>
        <v>5585.4180000000006</v>
      </c>
      <c r="S39" s="83">
        <f t="shared" si="6"/>
        <v>5752.1760000000004</v>
      </c>
      <c r="T39" s="83">
        <f t="shared" si="6"/>
        <v>5801.3320000000003</v>
      </c>
      <c r="U39" s="83">
        <f t="shared" si="6"/>
        <v>5895.8190000000004</v>
      </c>
      <c r="V39" s="83">
        <f t="shared" si="6"/>
        <v>5480.2860000000001</v>
      </c>
      <c r="W39" s="83">
        <f t="shared" si="6"/>
        <v>5022.7039999999997</v>
      </c>
      <c r="X39" s="83">
        <f t="shared" si="6"/>
        <v>4637.4709999999995</v>
      </c>
      <c r="Y39" s="83">
        <f t="shared" si="6"/>
        <v>4371.4120000000003</v>
      </c>
      <c r="Z39" s="84">
        <f t="shared" si="6"/>
        <v>0</v>
      </c>
      <c r="AA39" s="96">
        <f>SUM(B39:Z39)</f>
        <v>122019.655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2020-11-07T12:09:07Z</dcterms:created>
  <dcterms:modified xsi:type="dcterms:W3CDTF">2020-11-07T12:09:10Z</dcterms:modified>
</cp:coreProperties>
</file>