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OldVersion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[1]SPOT_Orders_OverView_01!$A$81:$A$145</definedName>
    <definedName name="MKT_OVW_PARTICIPANTS_S">[1]SPOT_Orders_OverView_01!$A$5:$A$77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<sst xmlns="http://schemas.openxmlformats.org/spreadsheetml/2006/main" count="74" uniqueCount="41">
  <si>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06/11/2020 14:10:10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</si>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</sst>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351</c:v>
                </c:pt>
                <c:pt idx="1">
                  <c:v>351</c:v>
                </c:pt>
                <c:pt idx="2">
                  <c:v>351</c:v>
                </c:pt>
                <c:pt idx="3">
                  <c:v>351</c:v>
                </c:pt>
                <c:pt idx="4">
                  <c:v>351</c:v>
                </c:pt>
                <c:pt idx="5">
                  <c:v>351</c:v>
                </c:pt>
                <c:pt idx="6">
                  <c:v>351</c:v>
                </c:pt>
                <c:pt idx="7">
                  <c:v>351</c:v>
                </c:pt>
                <c:pt idx="8">
                  <c:v>421</c:v>
                </c:pt>
                <c:pt idx="9">
                  <c:v>451</c:v>
                </c:pt>
                <c:pt idx="10">
                  <c:v>505</c:v>
                </c:pt>
                <c:pt idx="11">
                  <c:v>505</c:v>
                </c:pt>
                <c:pt idx="12">
                  <c:v>505</c:v>
                </c:pt>
                <c:pt idx="13">
                  <c:v>505</c:v>
                </c:pt>
                <c:pt idx="14">
                  <c:v>505</c:v>
                </c:pt>
                <c:pt idx="15">
                  <c:v>505</c:v>
                </c:pt>
                <c:pt idx="16">
                  <c:v>505</c:v>
                </c:pt>
                <c:pt idx="17">
                  <c:v>505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505</c:v>
                </c:pt>
                <c:pt idx="23">
                  <c:v>505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469.9</c:v>
                </c:pt>
                <c:pt idx="1">
                  <c:v>469.9</c:v>
                </c:pt>
                <c:pt idx="2">
                  <c:v>469.9</c:v>
                </c:pt>
                <c:pt idx="3">
                  <c:v>469.9</c:v>
                </c:pt>
                <c:pt idx="4">
                  <c:v>469.9</c:v>
                </c:pt>
                <c:pt idx="5">
                  <c:v>469.9</c:v>
                </c:pt>
                <c:pt idx="6">
                  <c:v>597.9</c:v>
                </c:pt>
                <c:pt idx="7">
                  <c:v>719.9</c:v>
                </c:pt>
                <c:pt idx="8">
                  <c:v>719.9</c:v>
                </c:pt>
                <c:pt idx="9">
                  <c:v>719.9</c:v>
                </c:pt>
                <c:pt idx="10">
                  <c:v>719.9</c:v>
                </c:pt>
                <c:pt idx="11">
                  <c:v>719.9</c:v>
                </c:pt>
                <c:pt idx="12">
                  <c:v>809.9</c:v>
                </c:pt>
                <c:pt idx="13">
                  <c:v>1049.9000000000001</c:v>
                </c:pt>
                <c:pt idx="14">
                  <c:v>1144.9000000000001</c:v>
                </c:pt>
                <c:pt idx="15">
                  <c:v>1144.9000000000001</c:v>
                </c:pt>
                <c:pt idx="16">
                  <c:v>1850.9119999999998</c:v>
                </c:pt>
                <c:pt idx="17">
                  <c:v>1851.6860000000001</c:v>
                </c:pt>
                <c:pt idx="18">
                  <c:v>2021.693</c:v>
                </c:pt>
                <c:pt idx="19">
                  <c:v>2014.5609999999999</c:v>
                </c:pt>
                <c:pt idx="20">
                  <c:v>2004.54</c:v>
                </c:pt>
                <c:pt idx="21">
                  <c:v>1502.4</c:v>
                </c:pt>
                <c:pt idx="22">
                  <c:v>990.41200000000003</c:v>
                </c:pt>
                <c:pt idx="23">
                  <c:v>942.9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820</c:v>
                </c:pt>
                <c:pt idx="1">
                  <c:v>832.60699999999997</c:v>
                </c:pt>
                <c:pt idx="2">
                  <c:v>725</c:v>
                </c:pt>
                <c:pt idx="3">
                  <c:v>706</c:v>
                </c:pt>
                <c:pt idx="4">
                  <c:v>735.46199999999999</c:v>
                </c:pt>
                <c:pt idx="5">
                  <c:v>854.16300000000001</c:v>
                </c:pt>
                <c:pt idx="6">
                  <c:v>765.44299999999998</c:v>
                </c:pt>
                <c:pt idx="7">
                  <c:v>751</c:v>
                </c:pt>
                <c:pt idx="8">
                  <c:v>710.649</c:v>
                </c:pt>
                <c:pt idx="9">
                  <c:v>659</c:v>
                </c:pt>
                <c:pt idx="10">
                  <c:v>647.18600000000004</c:v>
                </c:pt>
                <c:pt idx="11">
                  <c:v>699</c:v>
                </c:pt>
                <c:pt idx="12">
                  <c:v>611.19200000000001</c:v>
                </c:pt>
                <c:pt idx="13">
                  <c:v>497</c:v>
                </c:pt>
                <c:pt idx="14">
                  <c:v>527.77800000000002</c:v>
                </c:pt>
                <c:pt idx="15">
                  <c:v>849.27199999999993</c:v>
                </c:pt>
                <c:pt idx="16">
                  <c:v>725</c:v>
                </c:pt>
                <c:pt idx="17">
                  <c:v>658</c:v>
                </c:pt>
                <c:pt idx="18">
                  <c:v>691</c:v>
                </c:pt>
                <c:pt idx="19">
                  <c:v>649</c:v>
                </c:pt>
                <c:pt idx="20">
                  <c:v>642</c:v>
                </c:pt>
                <c:pt idx="21">
                  <c:v>709</c:v>
                </c:pt>
                <c:pt idx="22">
                  <c:v>743</c:v>
                </c:pt>
                <c:pt idx="23">
                  <c:v>647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2839.6530000000002</c:v>
                </c:pt>
                <c:pt idx="1">
                  <c:v>2842.8700000000008</c:v>
                </c:pt>
                <c:pt idx="2">
                  <c:v>2856.6020000000012</c:v>
                </c:pt>
                <c:pt idx="3">
                  <c:v>2859.8300000000004</c:v>
                </c:pt>
                <c:pt idx="4">
                  <c:v>2847.317</c:v>
                </c:pt>
                <c:pt idx="5">
                  <c:v>2846.3119999999999</c:v>
                </c:pt>
                <c:pt idx="6">
                  <c:v>2932.5579999999991</c:v>
                </c:pt>
                <c:pt idx="7">
                  <c:v>3281.5210000000002</c:v>
                </c:pt>
                <c:pt idx="8">
                  <c:v>3713.7209999999995</c:v>
                </c:pt>
                <c:pt idx="9">
                  <c:v>4047.0880000000002</c:v>
                </c:pt>
                <c:pt idx="10">
                  <c:v>4194.6310000000003</c:v>
                </c:pt>
                <c:pt idx="11">
                  <c:v>4236.4680000000008</c:v>
                </c:pt>
                <c:pt idx="12">
                  <c:v>4145.6120000000001</c:v>
                </c:pt>
                <c:pt idx="13">
                  <c:v>3932.1159999999991</c:v>
                </c:pt>
                <c:pt idx="14">
                  <c:v>3511.3140000000003</c:v>
                </c:pt>
                <c:pt idx="15">
                  <c:v>2956.3939999999998</c:v>
                </c:pt>
                <c:pt idx="16">
                  <c:v>2674.5190000000007</c:v>
                </c:pt>
                <c:pt idx="17">
                  <c:v>2672.373</c:v>
                </c:pt>
                <c:pt idx="18">
                  <c:v>2679.2310000000007</c:v>
                </c:pt>
                <c:pt idx="19">
                  <c:v>2683.1550000000002</c:v>
                </c:pt>
                <c:pt idx="20">
                  <c:v>2678.3599999999992</c:v>
                </c:pt>
                <c:pt idx="21">
                  <c:v>2668.8789999999995</c:v>
                </c:pt>
                <c:pt idx="22">
                  <c:v>2654.3250000000007</c:v>
                </c:pt>
                <c:pt idx="23">
                  <c:v>2639.768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61</c:v>
                </c:pt>
                <c:pt idx="7">
                  <c:v>65</c:v>
                </c:pt>
                <c:pt idx="8">
                  <c:v>105</c:v>
                </c:pt>
                <c:pt idx="9">
                  <c:v>69</c:v>
                </c:pt>
                <c:pt idx="10">
                  <c:v>63</c:v>
                </c:pt>
                <c:pt idx="11">
                  <c:v>63</c:v>
                </c:pt>
                <c:pt idx="12">
                  <c:v>124</c:v>
                </c:pt>
                <c:pt idx="13">
                  <c:v>110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449</c:v>
                </c:pt>
                <c:pt idx="18">
                  <c:v>413</c:v>
                </c:pt>
                <c:pt idx="19">
                  <c:v>390</c:v>
                </c:pt>
                <c:pt idx="20">
                  <c:v>138</c:v>
                </c:pt>
                <c:pt idx="21">
                  <c:v>111</c:v>
                </c:pt>
                <c:pt idx="22">
                  <c:v>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1329144"/>
        <c:axId val="1713295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4480.5529999999999</c:v>
                </c:pt>
                <c:pt idx="1">
                  <c:v>4496.3770000000004</c:v>
                </c:pt>
                <c:pt idx="2">
                  <c:v>4402.5020000000004</c:v>
                </c:pt>
                <c:pt idx="3">
                  <c:v>4386.7299999999996</c:v>
                </c:pt>
                <c:pt idx="4">
                  <c:v>4403.6790000000001</c:v>
                </c:pt>
                <c:pt idx="5">
                  <c:v>4547.375</c:v>
                </c:pt>
                <c:pt idx="6">
                  <c:v>4707.9009999999998</c:v>
                </c:pt>
                <c:pt idx="7">
                  <c:v>5168.4210000000003</c:v>
                </c:pt>
                <c:pt idx="8">
                  <c:v>5670.27</c:v>
                </c:pt>
                <c:pt idx="9">
                  <c:v>5945.9880000000003</c:v>
                </c:pt>
                <c:pt idx="10">
                  <c:v>6129.7169999999996</c:v>
                </c:pt>
                <c:pt idx="11">
                  <c:v>6223.3680000000004</c:v>
                </c:pt>
                <c:pt idx="12">
                  <c:v>6195.7039999999997</c:v>
                </c:pt>
                <c:pt idx="13">
                  <c:v>6094.0159999999996</c:v>
                </c:pt>
                <c:pt idx="14">
                  <c:v>5723.9920000000002</c:v>
                </c:pt>
                <c:pt idx="15">
                  <c:v>5490.5659999999998</c:v>
                </c:pt>
                <c:pt idx="16">
                  <c:v>5790.4309999999996</c:v>
                </c:pt>
                <c:pt idx="17">
                  <c:v>6136.0590000000002</c:v>
                </c:pt>
                <c:pt idx="18">
                  <c:v>6309.924</c:v>
                </c:pt>
                <c:pt idx="19">
                  <c:v>6241.7160000000003</c:v>
                </c:pt>
                <c:pt idx="20">
                  <c:v>5967.9</c:v>
                </c:pt>
                <c:pt idx="21">
                  <c:v>5496.2790000000005</c:v>
                </c:pt>
                <c:pt idx="22">
                  <c:v>5003.7370000000001</c:v>
                </c:pt>
                <c:pt idx="23">
                  <c:v>4734.6679999999997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29144"/>
        <c:axId val="1713295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36.25</c:v>
                </c:pt>
                <c:pt idx="1">
                  <c:v>33.880000000000003</c:v>
                </c:pt>
                <c:pt idx="2">
                  <c:v>28.5</c:v>
                </c:pt>
                <c:pt idx="3">
                  <c:v>27.5</c:v>
                </c:pt>
                <c:pt idx="4">
                  <c:v>28.67</c:v>
                </c:pt>
                <c:pt idx="5">
                  <c:v>32.97</c:v>
                </c:pt>
                <c:pt idx="6">
                  <c:v>31.99</c:v>
                </c:pt>
                <c:pt idx="7">
                  <c:v>37.5</c:v>
                </c:pt>
                <c:pt idx="8">
                  <c:v>40.28</c:v>
                </c:pt>
                <c:pt idx="9">
                  <c:v>36.99</c:v>
                </c:pt>
                <c:pt idx="10">
                  <c:v>33.5</c:v>
                </c:pt>
                <c:pt idx="11">
                  <c:v>32.75</c:v>
                </c:pt>
                <c:pt idx="12">
                  <c:v>31.01</c:v>
                </c:pt>
                <c:pt idx="13">
                  <c:v>24.78</c:v>
                </c:pt>
                <c:pt idx="14">
                  <c:v>31.82</c:v>
                </c:pt>
                <c:pt idx="15">
                  <c:v>40.369999999999997</c:v>
                </c:pt>
                <c:pt idx="16">
                  <c:v>49.37</c:v>
                </c:pt>
                <c:pt idx="17">
                  <c:v>50.96</c:v>
                </c:pt>
                <c:pt idx="18">
                  <c:v>55.36</c:v>
                </c:pt>
                <c:pt idx="19">
                  <c:v>52.77</c:v>
                </c:pt>
                <c:pt idx="20">
                  <c:v>49.34</c:v>
                </c:pt>
                <c:pt idx="21">
                  <c:v>44.45</c:v>
                </c:pt>
                <c:pt idx="22">
                  <c:v>40.950000000000003</c:v>
                </c:pt>
                <c:pt idx="23">
                  <c:v>34.770000000000003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330320"/>
        <c:axId val="171329928"/>
      </c:lineChart>
      <c:catAx>
        <c:axId val="17132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329536"/>
        <c:crosses val="autoZero"/>
        <c:auto val="1"/>
        <c:lblAlgn val="ctr"/>
        <c:lblOffset val="100"/>
        <c:noMultiLvlLbl val="0"/>
      </c:catAx>
      <c:valAx>
        <c:axId val="17132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329144"/>
        <c:crosses val="autoZero"/>
        <c:crossBetween val="between"/>
      </c:valAx>
      <c:valAx>
        <c:axId val="171329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1330320"/>
        <c:crosses val="max"/>
        <c:crossBetween val="between"/>
      </c:valAx>
      <c:catAx>
        <c:axId val="171330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1329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44142</v>
          </cell>
        </row>
        <row r="4">
          <cell r="C4" t="str">
            <v>DAM</v>
          </cell>
        </row>
        <row r="19">
          <cell r="C19">
            <v>10750</v>
          </cell>
        </row>
        <row r="20">
          <cell r="C20">
            <v>24345.50399999999</v>
          </cell>
        </row>
        <row r="21">
          <cell r="C21">
            <v>2403</v>
          </cell>
        </row>
        <row r="22">
          <cell r="C22">
            <v>16854.752</v>
          </cell>
        </row>
        <row r="23">
          <cell r="C23">
            <v>75394.616999999984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23919.119999999999</v>
          </cell>
        </row>
        <row r="32">
          <cell r="C32">
            <v>23257.376999999997</v>
          </cell>
        </row>
        <row r="33">
          <cell r="C33">
            <v>69843.072000000015</v>
          </cell>
        </row>
        <row r="34">
          <cell r="C34">
            <v>800</v>
          </cell>
        </row>
        <row r="35">
          <cell r="C35">
            <v>8963.3039999999983</v>
          </cell>
        </row>
        <row r="36">
          <cell r="C36">
            <v>2965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>
        <row r="7">
          <cell r="B7">
            <v>36.25</v>
          </cell>
          <cell r="C7">
            <v>33.880000000000003</v>
          </cell>
          <cell r="D7">
            <v>28.5</v>
          </cell>
          <cell r="E7">
            <v>27.5</v>
          </cell>
          <cell r="F7">
            <v>28.67</v>
          </cell>
          <cell r="G7">
            <v>32.97</v>
          </cell>
          <cell r="H7">
            <v>31.99</v>
          </cell>
          <cell r="I7">
            <v>37.5</v>
          </cell>
          <cell r="J7">
            <v>40.28</v>
          </cell>
          <cell r="K7">
            <v>36.99</v>
          </cell>
          <cell r="L7">
            <v>33.5</v>
          </cell>
          <cell r="M7">
            <v>32.75</v>
          </cell>
          <cell r="N7">
            <v>31.01</v>
          </cell>
          <cell r="O7">
            <v>24.78</v>
          </cell>
          <cell r="P7">
            <v>31.82</v>
          </cell>
          <cell r="Q7">
            <v>40.369999999999997</v>
          </cell>
          <cell r="R7">
            <v>49.37</v>
          </cell>
          <cell r="S7">
            <v>50.96</v>
          </cell>
          <cell r="T7">
            <v>55.36</v>
          </cell>
          <cell r="U7">
            <v>52.77</v>
          </cell>
          <cell r="V7">
            <v>49.34</v>
          </cell>
          <cell r="W7">
            <v>44.45</v>
          </cell>
          <cell r="X7">
            <v>40.950000000000003</v>
          </cell>
          <cell r="Y7">
            <v>34.770000000000003</v>
          </cell>
        </row>
        <row r="12">
          <cell r="B12">
            <v>197</v>
          </cell>
          <cell r="C12">
            <v>197</v>
          </cell>
          <cell r="D12">
            <v>197</v>
          </cell>
          <cell r="E12">
            <v>197</v>
          </cell>
          <cell r="F12">
            <v>197</v>
          </cell>
          <cell r="G12">
            <v>197</v>
          </cell>
          <cell r="H12">
            <v>197</v>
          </cell>
          <cell r="I12">
            <v>197</v>
          </cell>
          <cell r="J12">
            <v>197</v>
          </cell>
          <cell r="K12">
            <v>197</v>
          </cell>
          <cell r="L12">
            <v>197</v>
          </cell>
          <cell r="M12">
            <v>197</v>
          </cell>
          <cell r="N12">
            <v>197</v>
          </cell>
          <cell r="O12">
            <v>197</v>
          </cell>
          <cell r="P12">
            <v>197</v>
          </cell>
          <cell r="Q12">
            <v>197</v>
          </cell>
          <cell r="R12">
            <v>197</v>
          </cell>
          <cell r="S12">
            <v>197</v>
          </cell>
          <cell r="T12">
            <v>197</v>
          </cell>
          <cell r="U12">
            <v>197</v>
          </cell>
          <cell r="V12">
            <v>197</v>
          </cell>
          <cell r="W12">
            <v>197</v>
          </cell>
          <cell r="X12">
            <v>197</v>
          </cell>
          <cell r="Y12">
            <v>197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9">
          <cell r="J19">
            <v>70</v>
          </cell>
          <cell r="K19">
            <v>100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154</v>
          </cell>
          <cell r="S19">
            <v>154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250</v>
          </cell>
          <cell r="I25">
            <v>250</v>
          </cell>
          <cell r="J25">
            <v>250</v>
          </cell>
          <cell r="K25">
            <v>250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250</v>
          </cell>
          <cell r="R25">
            <v>410</v>
          </cell>
          <cell r="S25">
            <v>410</v>
          </cell>
          <cell r="T25">
            <v>410</v>
          </cell>
          <cell r="U25">
            <v>410</v>
          </cell>
          <cell r="V25">
            <v>413</v>
          </cell>
          <cell r="W25">
            <v>350</v>
          </cell>
          <cell r="X25">
            <v>250</v>
          </cell>
          <cell r="Y25">
            <v>250</v>
          </cell>
        </row>
        <row r="28">
          <cell r="O28">
            <v>130</v>
          </cell>
          <cell r="P28">
            <v>175</v>
          </cell>
          <cell r="Q28">
            <v>175</v>
          </cell>
          <cell r="R28">
            <v>451</v>
          </cell>
          <cell r="S28">
            <v>452</v>
          </cell>
          <cell r="T28">
            <v>451</v>
          </cell>
          <cell r="U28">
            <v>452</v>
          </cell>
          <cell r="V28">
            <v>452</v>
          </cell>
          <cell r="W28">
            <v>175</v>
          </cell>
          <cell r="X28">
            <v>175</v>
          </cell>
          <cell r="Y28">
            <v>175</v>
          </cell>
        </row>
        <row r="35">
          <cell r="N35">
            <v>90</v>
          </cell>
          <cell r="O35">
            <v>200</v>
          </cell>
          <cell r="P35">
            <v>250</v>
          </cell>
          <cell r="Q35">
            <v>250</v>
          </cell>
          <cell r="R35">
            <v>302.012</v>
          </cell>
          <cell r="S35">
            <v>301.786</v>
          </cell>
          <cell r="T35">
            <v>331.03699999999998</v>
          </cell>
          <cell r="U35">
            <v>334.44099999999997</v>
          </cell>
          <cell r="V35">
            <v>336.64</v>
          </cell>
          <cell r="W35">
            <v>307.5</v>
          </cell>
          <cell r="X35">
            <v>277.512</v>
          </cell>
          <cell r="Y35">
            <v>230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160</v>
          </cell>
          <cell r="J37">
            <v>160</v>
          </cell>
          <cell r="K37">
            <v>160</v>
          </cell>
          <cell r="L37">
            <v>160</v>
          </cell>
          <cell r="M37">
            <v>160</v>
          </cell>
          <cell r="N37">
            <v>160</v>
          </cell>
          <cell r="O37">
            <v>160</v>
          </cell>
          <cell r="P37">
            <v>160</v>
          </cell>
          <cell r="Q37">
            <v>160</v>
          </cell>
          <cell r="R37">
            <v>280</v>
          </cell>
          <cell r="S37">
            <v>280</v>
          </cell>
          <cell r="T37">
            <v>342.947</v>
          </cell>
          <cell r="U37">
            <v>336.42500000000001</v>
          </cell>
          <cell r="V37">
            <v>345</v>
          </cell>
          <cell r="W37">
            <v>360</v>
          </cell>
          <cell r="X37">
            <v>160</v>
          </cell>
          <cell r="Y37">
            <v>160</v>
          </cell>
        </row>
        <row r="38">
          <cell r="H38">
            <v>60</v>
          </cell>
          <cell r="I38">
            <v>182</v>
          </cell>
          <cell r="J38">
            <v>182</v>
          </cell>
          <cell r="K38">
            <v>182</v>
          </cell>
          <cell r="L38">
            <v>182</v>
          </cell>
          <cell r="M38">
            <v>182</v>
          </cell>
          <cell r="N38">
            <v>182</v>
          </cell>
          <cell r="O38">
            <v>182</v>
          </cell>
          <cell r="P38">
            <v>182</v>
          </cell>
          <cell r="Q38">
            <v>182</v>
          </cell>
          <cell r="R38">
            <v>280</v>
          </cell>
          <cell r="S38">
            <v>280</v>
          </cell>
          <cell r="T38">
            <v>358.80900000000003</v>
          </cell>
          <cell r="U38">
            <v>353.79500000000002</v>
          </cell>
          <cell r="V38">
            <v>330</v>
          </cell>
          <cell r="W38">
            <v>182</v>
          </cell>
        </row>
        <row r="40"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70</v>
          </cell>
          <cell r="U40">
            <v>70</v>
          </cell>
          <cell r="V40">
            <v>72</v>
          </cell>
          <cell r="W40">
            <v>20</v>
          </cell>
          <cell r="X40">
            <v>20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33</v>
          </cell>
          <cell r="U41">
            <v>40</v>
          </cell>
          <cell r="V41">
            <v>40</v>
          </cell>
          <cell r="W41">
            <v>15</v>
          </cell>
          <cell r="X41">
            <v>15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51</v>
          </cell>
          <cell r="T43">
            <v>49</v>
          </cell>
        </row>
        <row r="44">
          <cell r="S44">
            <v>99</v>
          </cell>
          <cell r="T44">
            <v>95</v>
          </cell>
        </row>
        <row r="45">
          <cell r="S45">
            <v>90</v>
          </cell>
          <cell r="T45">
            <v>105</v>
          </cell>
          <cell r="U45">
            <v>280</v>
          </cell>
        </row>
        <row r="46">
          <cell r="N46">
            <v>35</v>
          </cell>
          <cell r="O46">
            <v>35</v>
          </cell>
        </row>
        <row r="47">
          <cell r="S47">
            <v>121</v>
          </cell>
          <cell r="T47">
            <v>14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3">
          <cell r="S53">
            <v>53</v>
          </cell>
          <cell r="T53">
            <v>47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6">
          <cell r="L56">
            <v>14</v>
          </cell>
          <cell r="M56">
            <v>14</v>
          </cell>
          <cell r="N56">
            <v>14</v>
          </cell>
          <cell r="O56">
            <v>14</v>
          </cell>
        </row>
        <row r="57">
          <cell r="K57">
            <v>14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2839.6530000000002</v>
          </cell>
          <cell r="C59">
            <v>2842.8700000000008</v>
          </cell>
          <cell r="D59">
            <v>2856.6020000000012</v>
          </cell>
          <cell r="E59">
            <v>2859.8300000000004</v>
          </cell>
          <cell r="F59">
            <v>2847.317</v>
          </cell>
          <cell r="G59">
            <v>2846.3119999999999</v>
          </cell>
          <cell r="H59">
            <v>2932.5579999999991</v>
          </cell>
          <cell r="I59">
            <v>3281.5210000000002</v>
          </cell>
          <cell r="J59">
            <v>3713.7209999999995</v>
          </cell>
          <cell r="K59">
            <v>4047.0880000000002</v>
          </cell>
          <cell r="L59">
            <v>4194.6310000000003</v>
          </cell>
          <cell r="M59">
            <v>4236.4680000000008</v>
          </cell>
          <cell r="N59">
            <v>4145.6120000000001</v>
          </cell>
          <cell r="O59">
            <v>3932.1159999999991</v>
          </cell>
          <cell r="P59">
            <v>3511.3140000000003</v>
          </cell>
          <cell r="Q59">
            <v>2956.3939999999998</v>
          </cell>
          <cell r="R59">
            <v>2674.5190000000007</v>
          </cell>
          <cell r="S59">
            <v>2672.373</v>
          </cell>
          <cell r="T59">
            <v>2679.2310000000007</v>
          </cell>
          <cell r="U59">
            <v>2683.1550000000002</v>
          </cell>
          <cell r="V59">
            <v>2678.3599999999992</v>
          </cell>
          <cell r="W59">
            <v>2668.8789999999995</v>
          </cell>
          <cell r="X59">
            <v>2654.3250000000007</v>
          </cell>
          <cell r="Y59">
            <v>2639.768</v>
          </cell>
        </row>
        <row r="72">
          <cell r="B72">
            <v>94</v>
          </cell>
          <cell r="C72">
            <v>109</v>
          </cell>
          <cell r="D72">
            <v>109</v>
          </cell>
          <cell r="E72">
            <v>109</v>
          </cell>
          <cell r="F72">
            <v>109</v>
          </cell>
          <cell r="G72">
            <v>91.162999999999997</v>
          </cell>
          <cell r="H72">
            <v>89</v>
          </cell>
          <cell r="I72">
            <v>61</v>
          </cell>
          <cell r="J72">
            <v>75.649000000000001</v>
          </cell>
          <cell r="K72">
            <v>56</v>
          </cell>
          <cell r="L72">
            <v>56</v>
          </cell>
          <cell r="M72">
            <v>46</v>
          </cell>
          <cell r="N72">
            <v>56</v>
          </cell>
          <cell r="O72">
            <v>56</v>
          </cell>
          <cell r="P72">
            <v>66</v>
          </cell>
          <cell r="Q72">
            <v>102</v>
          </cell>
          <cell r="R72">
            <v>167</v>
          </cell>
          <cell r="S72">
            <v>86</v>
          </cell>
          <cell r="T72">
            <v>137</v>
          </cell>
          <cell r="U72">
            <v>122</v>
          </cell>
          <cell r="V72">
            <v>75</v>
          </cell>
          <cell r="W72">
            <v>70</v>
          </cell>
          <cell r="X72">
            <v>63</v>
          </cell>
          <cell r="Y72">
            <v>66</v>
          </cell>
        </row>
        <row r="73">
          <cell r="B73">
            <v>146</v>
          </cell>
          <cell r="C73">
            <v>146</v>
          </cell>
          <cell r="D73">
            <v>146</v>
          </cell>
          <cell r="E73">
            <v>146</v>
          </cell>
          <cell r="F73">
            <v>136</v>
          </cell>
          <cell r="G73">
            <v>146</v>
          </cell>
          <cell r="H73">
            <v>127</v>
          </cell>
          <cell r="I73">
            <v>140</v>
          </cell>
          <cell r="J73">
            <v>115</v>
          </cell>
          <cell r="K73">
            <v>115</v>
          </cell>
          <cell r="L73">
            <v>115</v>
          </cell>
          <cell r="M73">
            <v>115</v>
          </cell>
          <cell r="N73">
            <v>116</v>
          </cell>
          <cell r="O73">
            <v>89</v>
          </cell>
          <cell r="P73">
            <v>91.777999999999992</v>
          </cell>
          <cell r="Q73">
            <v>132</v>
          </cell>
          <cell r="R73">
            <v>116</v>
          </cell>
          <cell r="S73">
            <v>100</v>
          </cell>
          <cell r="T73">
            <v>98</v>
          </cell>
          <cell r="U73">
            <v>109</v>
          </cell>
          <cell r="V73">
            <v>116</v>
          </cell>
          <cell r="W73">
            <v>117</v>
          </cell>
          <cell r="X73">
            <v>129</v>
          </cell>
          <cell r="Y73">
            <v>129</v>
          </cell>
        </row>
        <row r="74">
          <cell r="B74">
            <v>565</v>
          </cell>
          <cell r="C74">
            <v>565</v>
          </cell>
          <cell r="D74">
            <v>460</v>
          </cell>
          <cell r="E74">
            <v>441</v>
          </cell>
          <cell r="F74">
            <v>476.46199999999999</v>
          </cell>
          <cell r="G74">
            <v>598</v>
          </cell>
          <cell r="H74">
            <v>540.44299999999998</v>
          </cell>
          <cell r="I74">
            <v>536</v>
          </cell>
          <cell r="J74">
            <v>510</v>
          </cell>
          <cell r="K74">
            <v>478</v>
          </cell>
          <cell r="L74">
            <v>431.18600000000004</v>
          </cell>
          <cell r="M74">
            <v>498</v>
          </cell>
          <cell r="N74">
            <v>399.19200000000001</v>
          </cell>
          <cell r="O74">
            <v>312</v>
          </cell>
          <cell r="P74">
            <v>330</v>
          </cell>
          <cell r="Q74">
            <v>438</v>
          </cell>
          <cell r="R74">
            <v>385</v>
          </cell>
          <cell r="S74">
            <v>394</v>
          </cell>
          <cell r="T74">
            <v>387</v>
          </cell>
          <cell r="U74">
            <v>393</v>
          </cell>
          <cell r="V74">
            <v>426</v>
          </cell>
          <cell r="W74">
            <v>472</v>
          </cell>
          <cell r="X74">
            <v>501</v>
          </cell>
          <cell r="Y74">
            <v>452</v>
          </cell>
        </row>
        <row r="76">
          <cell r="B76">
            <v>15</v>
          </cell>
          <cell r="C76">
            <v>12.606999999999999</v>
          </cell>
          <cell r="D76">
            <v>10</v>
          </cell>
          <cell r="E76">
            <v>10</v>
          </cell>
          <cell r="F76">
            <v>14</v>
          </cell>
          <cell r="G76">
            <v>19</v>
          </cell>
          <cell r="H76">
            <v>9</v>
          </cell>
          <cell r="I76">
            <v>14</v>
          </cell>
          <cell r="J76">
            <v>10</v>
          </cell>
          <cell r="K76">
            <v>10</v>
          </cell>
          <cell r="L76">
            <v>45</v>
          </cell>
          <cell r="M76">
            <v>40</v>
          </cell>
          <cell r="N76">
            <v>40</v>
          </cell>
          <cell r="O76">
            <v>40</v>
          </cell>
          <cell r="P76">
            <v>40</v>
          </cell>
          <cell r="Q76">
            <v>177.27199999999999</v>
          </cell>
          <cell r="R76">
            <v>57</v>
          </cell>
          <cell r="S76">
            <v>78</v>
          </cell>
          <cell r="T76">
            <v>69</v>
          </cell>
          <cell r="U76">
            <v>25</v>
          </cell>
          <cell r="V76">
            <v>25</v>
          </cell>
          <cell r="W76">
            <v>50</v>
          </cell>
          <cell r="X76">
            <v>50</v>
          </cell>
        </row>
      </sheetData>
      <sheetData sheetId="9">
        <row r="64">
          <cell r="B64">
            <v>1005.592</v>
          </cell>
          <cell r="C64">
            <v>1020.045</v>
          </cell>
          <cell r="D64">
            <v>1032.748</v>
          </cell>
          <cell r="E64">
            <v>1021.949</v>
          </cell>
          <cell r="F64">
            <v>1029.989</v>
          </cell>
          <cell r="G64">
            <v>1029.6690000000001</v>
          </cell>
          <cell r="H64">
            <v>1011.706</v>
          </cell>
          <cell r="I64">
            <v>993.78399999999999</v>
          </cell>
          <cell r="J64">
            <v>997.88300000000004</v>
          </cell>
          <cell r="K64">
            <v>995.52300000000002</v>
          </cell>
          <cell r="L64">
            <v>990.83100000000002</v>
          </cell>
          <cell r="M64">
            <v>988.68799999999999</v>
          </cell>
          <cell r="N64">
            <v>987.80499999999995</v>
          </cell>
          <cell r="O64">
            <v>989.76900000000001</v>
          </cell>
          <cell r="P64">
            <v>974.88199999999995</v>
          </cell>
          <cell r="Q64">
            <v>961.82899999999995</v>
          </cell>
          <cell r="R64">
            <v>967.77499999999998</v>
          </cell>
          <cell r="S64">
            <v>981.64599999999996</v>
          </cell>
          <cell r="T64">
            <v>989.89499999999998</v>
          </cell>
          <cell r="U64">
            <v>993.83100000000002</v>
          </cell>
          <cell r="V64">
            <v>996.44500000000005</v>
          </cell>
          <cell r="W64">
            <v>997.61900000000003</v>
          </cell>
          <cell r="X64">
            <v>978.71100000000001</v>
          </cell>
          <cell r="Y64">
            <v>980.50599999999997</v>
          </cell>
        </row>
        <row r="65">
          <cell r="B65">
            <v>912.50900000000001</v>
          </cell>
          <cell r="C65">
            <v>886.66899999999998</v>
          </cell>
          <cell r="D65">
            <v>867.48100000000011</v>
          </cell>
          <cell r="E65">
            <v>860.07500000000016</v>
          </cell>
          <cell r="F65">
            <v>848.12699999999995</v>
          </cell>
          <cell r="G65">
            <v>874.428</v>
          </cell>
          <cell r="H65">
            <v>920.47900000000004</v>
          </cell>
          <cell r="I65">
            <v>994.28899999999999</v>
          </cell>
          <cell r="J65">
            <v>1047.0650000000001</v>
          </cell>
          <cell r="K65">
            <v>1077.028</v>
          </cell>
          <cell r="L65">
            <v>1092.9299999999998</v>
          </cell>
          <cell r="M65">
            <v>1095.8720000000001</v>
          </cell>
          <cell r="N65">
            <v>1073.2729999999999</v>
          </cell>
          <cell r="O65">
            <v>1036.396</v>
          </cell>
          <cell r="P65">
            <v>1000.8820000000001</v>
          </cell>
          <cell r="Q65">
            <v>982.00799999999981</v>
          </cell>
          <cell r="R65">
            <v>999.16199999999992</v>
          </cell>
          <cell r="S65">
            <v>1035.771</v>
          </cell>
          <cell r="T65">
            <v>1042.8829999999998</v>
          </cell>
          <cell r="U65">
            <v>1020.665</v>
          </cell>
          <cell r="V65">
            <v>982.38599999999985</v>
          </cell>
          <cell r="W65">
            <v>915.90600000000006</v>
          </cell>
          <cell r="X65">
            <v>864.23400000000004</v>
          </cell>
          <cell r="Y65">
            <v>826.85900000000015</v>
          </cell>
        </row>
        <row r="66">
          <cell r="B66">
            <v>2117.424</v>
          </cell>
          <cell r="C66">
            <v>1965.771</v>
          </cell>
          <cell r="D66">
            <v>1868.5050000000001</v>
          </cell>
          <cell r="E66">
            <v>1843.0590000000002</v>
          </cell>
          <cell r="F66">
            <v>1884.0630000000001</v>
          </cell>
          <cell r="G66">
            <v>2042.778</v>
          </cell>
          <cell r="H66">
            <v>2271.2160000000003</v>
          </cell>
          <cell r="I66">
            <v>2665.058</v>
          </cell>
          <cell r="J66">
            <v>3038.3220000000006</v>
          </cell>
          <cell r="K66">
            <v>3276.8230000000003</v>
          </cell>
          <cell r="L66">
            <v>3429.9559999999997</v>
          </cell>
          <cell r="M66">
            <v>3519.1180000000004</v>
          </cell>
          <cell r="N66">
            <v>3481.6260000000007</v>
          </cell>
          <cell r="O66">
            <v>3239.2870000000003</v>
          </cell>
          <cell r="P66">
            <v>3096.7280000000005</v>
          </cell>
          <cell r="Q66">
            <v>3075.7289999999998</v>
          </cell>
          <cell r="R66">
            <v>3314.0040000000004</v>
          </cell>
          <cell r="S66">
            <v>3742.7959999999998</v>
          </cell>
          <cell r="T66">
            <v>3920.1460000000006</v>
          </cell>
          <cell r="U66">
            <v>3834.5530000000003</v>
          </cell>
          <cell r="V66">
            <v>3598.884</v>
          </cell>
          <cell r="W66">
            <v>3210.3989999999999</v>
          </cell>
          <cell r="X66">
            <v>2879.7919999999995</v>
          </cell>
          <cell r="Y66">
            <v>2527.0350000000008</v>
          </cell>
        </row>
        <row r="67">
          <cell r="B67">
            <v>125</v>
          </cell>
          <cell r="C67">
            <v>235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118.5</v>
          </cell>
          <cell r="C68">
            <v>114.5</v>
          </cell>
          <cell r="D68">
            <v>118.5</v>
          </cell>
          <cell r="E68">
            <v>118</v>
          </cell>
          <cell r="F68">
            <v>116.5</v>
          </cell>
          <cell r="G68">
            <v>118.5</v>
          </cell>
          <cell r="H68">
            <v>115.5</v>
          </cell>
          <cell r="I68">
            <v>116</v>
          </cell>
          <cell r="J68">
            <v>116</v>
          </cell>
          <cell r="K68">
            <v>114.5</v>
          </cell>
          <cell r="L68">
            <v>120</v>
          </cell>
          <cell r="M68">
            <v>114.5</v>
          </cell>
          <cell r="N68">
            <v>117</v>
          </cell>
          <cell r="O68">
            <v>116</v>
          </cell>
          <cell r="P68">
            <v>119.5</v>
          </cell>
          <cell r="Q68">
            <v>123</v>
          </cell>
          <cell r="R68">
            <v>134.5</v>
          </cell>
          <cell r="S68">
            <v>146</v>
          </cell>
          <cell r="T68">
            <v>151</v>
          </cell>
          <cell r="U68">
            <v>145.5</v>
          </cell>
          <cell r="V68">
            <v>140.5</v>
          </cell>
          <cell r="W68">
            <v>130</v>
          </cell>
          <cell r="X68">
            <v>122</v>
          </cell>
          <cell r="Y68">
            <v>119</v>
          </cell>
        </row>
        <row r="72">
          <cell r="B72">
            <v>44</v>
          </cell>
          <cell r="C72">
            <v>25</v>
          </cell>
          <cell r="D72">
            <v>34</v>
          </cell>
          <cell r="E72">
            <v>34</v>
          </cell>
          <cell r="F72">
            <v>34</v>
          </cell>
          <cell r="G72">
            <v>17</v>
          </cell>
          <cell r="J72">
            <v>42</v>
          </cell>
          <cell r="K72">
            <v>66</v>
          </cell>
          <cell r="L72">
            <v>67</v>
          </cell>
          <cell r="M72">
            <v>95</v>
          </cell>
          <cell r="N72">
            <v>95</v>
          </cell>
          <cell r="O72">
            <v>193</v>
          </cell>
          <cell r="P72">
            <v>70</v>
          </cell>
          <cell r="Q72">
            <v>80</v>
          </cell>
          <cell r="R72">
            <v>20</v>
          </cell>
          <cell r="S72">
            <v>20</v>
          </cell>
          <cell r="T72">
            <v>20</v>
          </cell>
          <cell r="U72">
            <v>20</v>
          </cell>
          <cell r="V72">
            <v>46</v>
          </cell>
          <cell r="W72">
            <v>75</v>
          </cell>
          <cell r="X72">
            <v>75</v>
          </cell>
          <cell r="Y72">
            <v>75</v>
          </cell>
        </row>
        <row r="73">
          <cell r="I73">
            <v>16</v>
          </cell>
          <cell r="J73">
            <v>13</v>
          </cell>
          <cell r="K73">
            <v>13</v>
          </cell>
          <cell r="L73">
            <v>13</v>
          </cell>
          <cell r="M73">
            <v>13</v>
          </cell>
          <cell r="O73">
            <v>34.564</v>
          </cell>
          <cell r="P73">
            <v>27</v>
          </cell>
          <cell r="Q73">
            <v>26</v>
          </cell>
          <cell r="R73">
            <v>17</v>
          </cell>
          <cell r="S73">
            <v>28</v>
          </cell>
          <cell r="T73">
            <v>24</v>
          </cell>
          <cell r="U73">
            <v>20</v>
          </cell>
          <cell r="V73">
            <v>12</v>
          </cell>
          <cell r="W73">
            <v>7</v>
          </cell>
        </row>
        <row r="74">
          <cell r="J74">
            <v>5</v>
          </cell>
          <cell r="K74">
            <v>5</v>
          </cell>
          <cell r="L74">
            <v>5</v>
          </cell>
          <cell r="M74">
            <v>5</v>
          </cell>
          <cell r="N74">
            <v>5</v>
          </cell>
          <cell r="O74">
            <v>5</v>
          </cell>
          <cell r="P74">
            <v>5</v>
          </cell>
          <cell r="Q74">
            <v>15</v>
          </cell>
          <cell r="R74">
            <v>157</v>
          </cell>
          <cell r="S74">
            <v>30</v>
          </cell>
          <cell r="T74">
            <v>20</v>
          </cell>
          <cell r="U74">
            <v>30</v>
          </cell>
          <cell r="V74">
            <v>20</v>
          </cell>
          <cell r="W74">
            <v>5</v>
          </cell>
          <cell r="X74">
            <v>5</v>
          </cell>
          <cell r="Y74">
            <v>5</v>
          </cell>
        </row>
        <row r="76">
          <cell r="B76">
            <v>157.52799999999999</v>
          </cell>
          <cell r="C76">
            <v>249.392</v>
          </cell>
          <cell r="D76">
            <v>371.26800000000003</v>
          </cell>
          <cell r="E76">
            <v>399.64699999999999</v>
          </cell>
          <cell r="F76">
            <v>381</v>
          </cell>
          <cell r="G76">
            <v>355</v>
          </cell>
          <cell r="H76">
            <v>389</v>
          </cell>
          <cell r="I76">
            <v>383.28999999999996</v>
          </cell>
          <cell r="J76">
            <v>411</v>
          </cell>
          <cell r="K76">
            <v>398.11400000000003</v>
          </cell>
          <cell r="L76">
            <v>411</v>
          </cell>
          <cell r="M76">
            <v>392.19</v>
          </cell>
          <cell r="N76">
            <v>436</v>
          </cell>
          <cell r="O76">
            <v>480</v>
          </cell>
          <cell r="P76">
            <v>430</v>
          </cell>
          <cell r="Q76">
            <v>227</v>
          </cell>
          <cell r="R76">
            <v>180.99</v>
          </cell>
          <cell r="S76">
            <v>151.846</v>
          </cell>
          <cell r="T76">
            <v>142</v>
          </cell>
          <cell r="U76">
            <v>177.167</v>
          </cell>
          <cell r="V76">
            <v>171.685</v>
          </cell>
          <cell r="W76">
            <v>155.35499999999999</v>
          </cell>
          <cell r="X76">
            <v>79</v>
          </cell>
          <cell r="Y76">
            <v>201.268</v>
          </cell>
        </row>
      </sheetData>
      <sheetData sheetId="10">
        <row r="7">
          <cell r="B7">
            <v>36.25</v>
          </cell>
          <cell r="C7">
            <v>33.880000000000003</v>
          </cell>
          <cell r="D7">
            <v>28.5</v>
          </cell>
          <cell r="E7">
            <v>27.5</v>
          </cell>
          <cell r="F7">
            <v>28.67</v>
          </cell>
          <cell r="G7">
            <v>32.97</v>
          </cell>
          <cell r="H7">
            <v>31.99</v>
          </cell>
          <cell r="I7">
            <v>37.5</v>
          </cell>
          <cell r="J7">
            <v>40.28</v>
          </cell>
          <cell r="K7">
            <v>36.99</v>
          </cell>
          <cell r="L7">
            <v>33.5</v>
          </cell>
          <cell r="M7">
            <v>32.75</v>
          </cell>
          <cell r="N7">
            <v>31.01</v>
          </cell>
          <cell r="O7">
            <v>24.78</v>
          </cell>
          <cell r="P7">
            <v>31.82</v>
          </cell>
          <cell r="Q7">
            <v>40.369999999999997</v>
          </cell>
          <cell r="R7">
            <v>49.37</v>
          </cell>
          <cell r="S7">
            <v>50.96</v>
          </cell>
          <cell r="T7">
            <v>55.36</v>
          </cell>
          <cell r="U7">
            <v>52.77</v>
          </cell>
          <cell r="V7">
            <v>49.34</v>
          </cell>
          <cell r="W7">
            <v>44.45</v>
          </cell>
          <cell r="X7">
            <v>40.950000000000003</v>
          </cell>
          <cell r="Y7">
            <v>34.770000000000003</v>
          </cell>
        </row>
      </sheetData>
      <sheetData sheetId="11"/>
      <sheetData sheetId="12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81">
          <cell r="A81" t="str">
            <v>ADMIE</v>
          </cell>
        </row>
        <row r="82">
          <cell r="A82" t="str">
            <v>ALPIQ_ENERGY</v>
          </cell>
        </row>
        <row r="83">
          <cell r="A83" t="str">
            <v>ATTIKI_GSC</v>
          </cell>
        </row>
        <row r="84">
          <cell r="A84" t="str">
            <v>DANSKECOM</v>
          </cell>
        </row>
        <row r="85">
          <cell r="A85" t="str">
            <v>EFT_SLOVENIA</v>
          </cell>
        </row>
        <row r="86">
          <cell r="A86" t="str">
            <v>EGPH_SUPPLY</v>
          </cell>
        </row>
        <row r="87">
          <cell r="A87" t="str">
            <v>ELINOIL</v>
          </cell>
        </row>
        <row r="88">
          <cell r="A88" t="str">
            <v>ELPEDISON</v>
          </cell>
        </row>
        <row r="89">
          <cell r="A89" t="str">
            <v>ELTA</v>
          </cell>
        </row>
        <row r="90">
          <cell r="A90" t="str">
            <v>EPA_THESS</v>
          </cell>
        </row>
        <row r="91">
          <cell r="A91" t="str">
            <v>EUNICE_TRADING</v>
          </cell>
        </row>
        <row r="92">
          <cell r="A92" t="str">
            <v>GEN-I-ATHENS</v>
          </cell>
        </row>
        <row r="93">
          <cell r="A93" t="str">
            <v>GREENENV</v>
          </cell>
        </row>
        <row r="94">
          <cell r="A94" t="str">
            <v>HERON</v>
          </cell>
        </row>
        <row r="95">
          <cell r="A95" t="str">
            <v>HSE</v>
          </cell>
        </row>
        <row r="96">
          <cell r="A96" t="str">
            <v>INTERENERGO</v>
          </cell>
        </row>
        <row r="97">
          <cell r="A97" t="str">
            <v>KEN</v>
          </cell>
        </row>
        <row r="98">
          <cell r="A98" t="str">
            <v>KVMARKOUSA</v>
          </cell>
        </row>
        <row r="99">
          <cell r="A99" t="str">
            <v>LIG_MEGALOPOLIS</v>
          </cell>
        </row>
        <row r="100">
          <cell r="A100" t="str">
            <v>LIG_MELITIS</v>
          </cell>
        </row>
        <row r="101">
          <cell r="A101" t="str">
            <v>MYTILINEOS</v>
          </cell>
        </row>
        <row r="102">
          <cell r="A102" t="str">
            <v>NRG_TRADING_HOUS</v>
          </cell>
        </row>
        <row r="103">
          <cell r="A103" t="str">
            <v>OTEESTATE</v>
          </cell>
        </row>
        <row r="104">
          <cell r="A104" t="str">
            <v>PETROGAZ</v>
          </cell>
        </row>
        <row r="105">
          <cell r="A105" t="str">
            <v>PPC</v>
          </cell>
        </row>
        <row r="106">
          <cell r="A106" t="str">
            <v>SOLARENERGY</v>
          </cell>
        </row>
        <row r="107">
          <cell r="A107" t="str">
            <v>TERNA_ENERGY</v>
          </cell>
        </row>
        <row r="108">
          <cell r="A108" t="str">
            <v>VIENER</v>
          </cell>
        </row>
        <row r="109">
          <cell r="A109" t="str">
            <v>VIOLAR</v>
          </cell>
        </row>
        <row r="110">
          <cell r="A110" t="str">
            <v>VOLTERRA</v>
          </cell>
        </row>
        <row r="111">
          <cell r="A111" t="str">
            <v>VOLTON</v>
          </cell>
        </row>
        <row r="112">
          <cell r="A112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44142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44143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4480.5529999999999</v>
      </c>
      <c r="C4" s="18">
        <v>4496.3770000000004</v>
      </c>
      <c r="D4" s="18">
        <v>4402.5020000000004</v>
      </c>
      <c r="E4" s="18">
        <v>4386.7299999999996</v>
      </c>
      <c r="F4" s="18">
        <v>4403.6790000000001</v>
      </c>
      <c r="G4" s="18">
        <v>4547.375</v>
      </c>
      <c r="H4" s="18">
        <v>4707.9009999999998</v>
      </c>
      <c r="I4" s="18">
        <v>5168.4210000000003</v>
      </c>
      <c r="J4" s="18">
        <v>5670.27</v>
      </c>
      <c r="K4" s="18">
        <v>5945.9880000000003</v>
      </c>
      <c r="L4" s="18">
        <v>6129.7169999999996</v>
      </c>
      <c r="M4" s="18">
        <v>6223.3680000000004</v>
      </c>
      <c r="N4" s="18">
        <v>6195.7039999999997</v>
      </c>
      <c r="O4" s="18">
        <v>6094.0159999999996</v>
      </c>
      <c r="P4" s="18">
        <v>5723.9920000000002</v>
      </c>
      <c r="Q4" s="18">
        <v>5490.5659999999998</v>
      </c>
      <c r="R4" s="18">
        <v>5790.4309999999996</v>
      </c>
      <c r="S4" s="18">
        <v>6136.0590000000002</v>
      </c>
      <c r="T4" s="18">
        <v>6309.924</v>
      </c>
      <c r="U4" s="18">
        <v>6241.7160000000003</v>
      </c>
      <c r="V4" s="18">
        <v>5967.9</v>
      </c>
      <c r="W4" s="18">
        <v>5496.2790000000005</v>
      </c>
      <c r="X4" s="18">
        <v>5003.7370000000001</v>
      </c>
      <c r="Y4" s="18">
        <v>4734.6679999999997</v>
      </c>
      <c r="Z4" s="19"/>
      <c r="AA4" s="20">
        <f>SUM(B4:Z4)</f>
        <v>129747.87299999999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36.25</v>
      </c>
      <c r="C7" s="28">
        <v>33.880000000000003</v>
      </c>
      <c r="D7" s="28">
        <v>28.5</v>
      </c>
      <c r="E7" s="28">
        <v>27.5</v>
      </c>
      <c r="F7" s="28">
        <v>28.67</v>
      </c>
      <c r="G7" s="28">
        <v>32.97</v>
      </c>
      <c r="H7" s="28">
        <v>31.99</v>
      </c>
      <c r="I7" s="28">
        <v>37.5</v>
      </c>
      <c r="J7" s="28">
        <v>40.28</v>
      </c>
      <c r="K7" s="28">
        <v>36.99</v>
      </c>
      <c r="L7" s="28">
        <v>33.5</v>
      </c>
      <c r="M7" s="28">
        <v>32.75</v>
      </c>
      <c r="N7" s="28">
        <v>31.01</v>
      </c>
      <c r="O7" s="28">
        <v>24.78</v>
      </c>
      <c r="P7" s="28">
        <v>31.82</v>
      </c>
      <c r="Q7" s="28">
        <v>40.369999999999997</v>
      </c>
      <c r="R7" s="28">
        <v>49.37</v>
      </c>
      <c r="S7" s="28">
        <v>50.96</v>
      </c>
      <c r="T7" s="28">
        <v>55.36</v>
      </c>
      <c r="U7" s="28">
        <v>52.77</v>
      </c>
      <c r="V7" s="28">
        <v>49.34</v>
      </c>
      <c r="W7" s="28">
        <v>44.45</v>
      </c>
      <c r="X7" s="28">
        <v>40.950000000000003</v>
      </c>
      <c r="Y7" s="28">
        <v>34.770000000000003</v>
      </c>
      <c r="Z7" s="29"/>
      <c r="AA7" s="30">
        <f>IF(SUM(GR_MAINLAND_MCP_SUM_SELL)&lt;&gt;0,AVERAGEIF(GR_MAINLAND_MCP_SUM_SELL,"&lt;&gt;"""),"")</f>
        <v>37.780416666666667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351</v>
      </c>
      <c r="C10" s="42">
        <v>351</v>
      </c>
      <c r="D10" s="42">
        <v>351</v>
      </c>
      <c r="E10" s="42">
        <v>351</v>
      </c>
      <c r="F10" s="42">
        <v>351</v>
      </c>
      <c r="G10" s="42">
        <v>351</v>
      </c>
      <c r="H10" s="42">
        <v>351</v>
      </c>
      <c r="I10" s="42">
        <v>351</v>
      </c>
      <c r="J10" s="42">
        <v>421</v>
      </c>
      <c r="K10" s="42">
        <v>451</v>
      </c>
      <c r="L10" s="42">
        <v>505</v>
      </c>
      <c r="M10" s="42">
        <v>505</v>
      </c>
      <c r="N10" s="42">
        <v>505</v>
      </c>
      <c r="O10" s="42">
        <v>505</v>
      </c>
      <c r="P10" s="42">
        <v>505</v>
      </c>
      <c r="Q10" s="42">
        <v>505</v>
      </c>
      <c r="R10" s="42">
        <v>505</v>
      </c>
      <c r="S10" s="42">
        <v>505</v>
      </c>
      <c r="T10" s="42">
        <v>505</v>
      </c>
      <c r="U10" s="42">
        <v>505</v>
      </c>
      <c r="V10" s="42">
        <v>505</v>
      </c>
      <c r="W10" s="42">
        <v>505</v>
      </c>
      <c r="X10" s="42">
        <v>505</v>
      </c>
      <c r="Y10" s="42">
        <v>505</v>
      </c>
      <c r="Z10" s="43"/>
      <c r="AA10" s="44">
        <f>SUM(B10:Z10)</f>
        <v>10750</v>
      </c>
    </row>
    <row r="11" spans="1:27" ht="24.95" customHeight="1" x14ac:dyDescent="0.2">
      <c r="A11" s="45" t="s">
        <v>7</v>
      </c>
      <c r="B11" s="46">
        <v>469.9</v>
      </c>
      <c r="C11" s="47">
        <v>469.9</v>
      </c>
      <c r="D11" s="47">
        <v>469.9</v>
      </c>
      <c r="E11" s="47">
        <v>469.9</v>
      </c>
      <c r="F11" s="47">
        <v>469.9</v>
      </c>
      <c r="G11" s="47">
        <v>469.9</v>
      </c>
      <c r="H11" s="47">
        <v>597.9</v>
      </c>
      <c r="I11" s="47">
        <v>719.9</v>
      </c>
      <c r="J11" s="47">
        <v>719.9</v>
      </c>
      <c r="K11" s="47">
        <v>719.9</v>
      </c>
      <c r="L11" s="47">
        <v>719.9</v>
      </c>
      <c r="M11" s="47">
        <v>719.9</v>
      </c>
      <c r="N11" s="47">
        <v>809.9</v>
      </c>
      <c r="O11" s="47">
        <v>1049.9000000000001</v>
      </c>
      <c r="P11" s="47">
        <v>1144.9000000000001</v>
      </c>
      <c r="Q11" s="47">
        <v>1144.9000000000001</v>
      </c>
      <c r="R11" s="47">
        <v>1850.9119999999998</v>
      </c>
      <c r="S11" s="47">
        <v>1851.6860000000001</v>
      </c>
      <c r="T11" s="47">
        <v>2021.693</v>
      </c>
      <c r="U11" s="47">
        <v>2014.5609999999999</v>
      </c>
      <c r="V11" s="47">
        <v>2004.54</v>
      </c>
      <c r="W11" s="47">
        <v>1502.4</v>
      </c>
      <c r="X11" s="47">
        <v>990.41200000000003</v>
      </c>
      <c r="Y11" s="47">
        <v>942.9</v>
      </c>
      <c r="Z11" s="48"/>
      <c r="AA11" s="49">
        <f>SUM(B11:Z11)</f>
        <v>24345.504000000004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61</v>
      </c>
      <c r="I12" s="47">
        <v>65</v>
      </c>
      <c r="J12" s="47">
        <v>105</v>
      </c>
      <c r="K12" s="47">
        <v>69</v>
      </c>
      <c r="L12" s="47">
        <v>63</v>
      </c>
      <c r="M12" s="47">
        <v>63</v>
      </c>
      <c r="N12" s="47">
        <v>124</v>
      </c>
      <c r="O12" s="47">
        <v>110</v>
      </c>
      <c r="P12" s="47">
        <v>35</v>
      </c>
      <c r="Q12" s="47">
        <v>35</v>
      </c>
      <c r="R12" s="47">
        <v>35</v>
      </c>
      <c r="S12" s="47">
        <v>449</v>
      </c>
      <c r="T12" s="47">
        <v>413</v>
      </c>
      <c r="U12" s="47">
        <v>390</v>
      </c>
      <c r="V12" s="47">
        <v>138</v>
      </c>
      <c r="W12" s="47">
        <v>111</v>
      </c>
      <c r="X12" s="47">
        <v>111</v>
      </c>
      <c r="Y12" s="47"/>
      <c r="Z12" s="48"/>
      <c r="AA12" s="49">
        <f>SUM(B12:Z12)</f>
        <v>2403</v>
      </c>
    </row>
    <row r="13" spans="1:27" ht="24.95" customHeight="1" x14ac:dyDescent="0.2">
      <c r="A13" s="50" t="s">
        <v>9</v>
      </c>
      <c r="B13" s="51">
        <v>2839.6530000000002</v>
      </c>
      <c r="C13" s="52">
        <v>2842.8700000000008</v>
      </c>
      <c r="D13" s="52">
        <v>2856.6020000000012</v>
      </c>
      <c r="E13" s="52">
        <v>2859.8300000000004</v>
      </c>
      <c r="F13" s="52">
        <v>2847.317</v>
      </c>
      <c r="G13" s="52">
        <v>2846.3119999999999</v>
      </c>
      <c r="H13" s="52">
        <v>2932.5579999999991</v>
      </c>
      <c r="I13" s="52">
        <v>3281.5210000000002</v>
      </c>
      <c r="J13" s="52">
        <v>3713.7209999999995</v>
      </c>
      <c r="K13" s="52">
        <v>4047.0880000000002</v>
      </c>
      <c r="L13" s="52">
        <v>4194.6310000000003</v>
      </c>
      <c r="M13" s="52">
        <v>4236.4680000000008</v>
      </c>
      <c r="N13" s="52">
        <v>4145.6120000000001</v>
      </c>
      <c r="O13" s="52">
        <v>3932.1159999999991</v>
      </c>
      <c r="P13" s="52">
        <v>3511.3140000000003</v>
      </c>
      <c r="Q13" s="52">
        <v>2956.3939999999998</v>
      </c>
      <c r="R13" s="52">
        <v>2674.5190000000007</v>
      </c>
      <c r="S13" s="52">
        <v>2672.373</v>
      </c>
      <c r="T13" s="52">
        <v>2679.2310000000007</v>
      </c>
      <c r="U13" s="52">
        <v>2683.1550000000002</v>
      </c>
      <c r="V13" s="52">
        <v>2678.3599999999992</v>
      </c>
      <c r="W13" s="52">
        <v>2668.8789999999995</v>
      </c>
      <c r="X13" s="52">
        <v>2654.3250000000007</v>
      </c>
      <c r="Y13" s="52">
        <v>2639.768</v>
      </c>
      <c r="Z13" s="53"/>
      <c r="AA13" s="54">
        <f>SUM(B13:Z13)</f>
        <v>75394.616999999984</v>
      </c>
    </row>
    <row r="14" spans="1:27" ht="30" customHeight="1" thickBot="1" x14ac:dyDescent="0.25">
      <c r="A14" s="55" t="s">
        <v>10</v>
      </c>
      <c r="B14" s="56">
        <f>IF(LEN(B$2)&gt;0,SUM(B10:B13),"")</f>
        <v>3660.5530000000003</v>
      </c>
      <c r="C14" s="57">
        <f t="shared" ref="C14:Z14" si="0">IF(LEN(C$2)&gt;0,SUM(C10:C13),"")</f>
        <v>3663.7700000000009</v>
      </c>
      <c r="D14" s="57">
        <f t="shared" si="0"/>
        <v>3677.5020000000013</v>
      </c>
      <c r="E14" s="57">
        <f t="shared" si="0"/>
        <v>3680.7300000000005</v>
      </c>
      <c r="F14" s="57">
        <f t="shared" si="0"/>
        <v>3668.2170000000001</v>
      </c>
      <c r="G14" s="57">
        <f t="shared" si="0"/>
        <v>3693.212</v>
      </c>
      <c r="H14" s="57">
        <f t="shared" si="0"/>
        <v>3942.4579999999992</v>
      </c>
      <c r="I14" s="57">
        <f t="shared" si="0"/>
        <v>4417.4210000000003</v>
      </c>
      <c r="J14" s="57">
        <f t="shared" si="0"/>
        <v>4959.6209999999992</v>
      </c>
      <c r="K14" s="57">
        <f t="shared" si="0"/>
        <v>5286.9880000000003</v>
      </c>
      <c r="L14" s="57">
        <f t="shared" si="0"/>
        <v>5482.5310000000009</v>
      </c>
      <c r="M14" s="57">
        <f t="shared" si="0"/>
        <v>5524.3680000000004</v>
      </c>
      <c r="N14" s="57">
        <f t="shared" si="0"/>
        <v>5584.5120000000006</v>
      </c>
      <c r="O14" s="57">
        <f t="shared" si="0"/>
        <v>5597.0159999999996</v>
      </c>
      <c r="P14" s="57">
        <f t="shared" si="0"/>
        <v>5196.2139999999999</v>
      </c>
      <c r="Q14" s="57">
        <f t="shared" si="0"/>
        <v>4641.2939999999999</v>
      </c>
      <c r="R14" s="57">
        <f t="shared" si="0"/>
        <v>5065.4310000000005</v>
      </c>
      <c r="S14" s="57">
        <f t="shared" si="0"/>
        <v>5478.0590000000002</v>
      </c>
      <c r="T14" s="57">
        <f t="shared" si="0"/>
        <v>5618.9240000000009</v>
      </c>
      <c r="U14" s="57">
        <f t="shared" si="0"/>
        <v>5592.7160000000003</v>
      </c>
      <c r="V14" s="57">
        <f t="shared" si="0"/>
        <v>5325.9</v>
      </c>
      <c r="W14" s="57">
        <f t="shared" si="0"/>
        <v>4787.2789999999995</v>
      </c>
      <c r="X14" s="57">
        <f t="shared" si="0"/>
        <v>4260.737000000001</v>
      </c>
      <c r="Y14" s="57">
        <f t="shared" si="0"/>
        <v>4087.6680000000001</v>
      </c>
      <c r="Z14" s="58" t="str">
        <f t="shared" si="0"/>
        <v/>
      </c>
      <c r="AA14" s="59">
        <f>SUM(AA9:AA13)</f>
        <v>112893.12099999998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2440.9</v>
      </c>
      <c r="C25" s="67">
        <v>2444.9</v>
      </c>
      <c r="D25" s="67">
        <v>2452.9</v>
      </c>
      <c r="E25" s="67">
        <v>2461.9</v>
      </c>
      <c r="F25" s="67">
        <v>2464.9</v>
      </c>
      <c r="G25" s="67">
        <v>2491.9</v>
      </c>
      <c r="H25" s="67">
        <v>2582.9</v>
      </c>
      <c r="I25" s="67">
        <v>2899.9</v>
      </c>
      <c r="J25" s="67">
        <v>3332.9</v>
      </c>
      <c r="K25" s="67">
        <v>3590.9</v>
      </c>
      <c r="L25" s="67">
        <v>3715.9</v>
      </c>
      <c r="M25" s="67">
        <v>3754.9</v>
      </c>
      <c r="N25" s="67">
        <v>3733.9</v>
      </c>
      <c r="O25" s="67">
        <v>3526.9</v>
      </c>
      <c r="P25" s="67">
        <v>3070.9</v>
      </c>
      <c r="Q25" s="67">
        <v>2587.9</v>
      </c>
      <c r="R25" s="67">
        <v>2342.9</v>
      </c>
      <c r="S25" s="67">
        <v>2655.9</v>
      </c>
      <c r="T25" s="67">
        <v>2626.9</v>
      </c>
      <c r="U25" s="67">
        <v>2429.9</v>
      </c>
      <c r="V25" s="67">
        <v>2449.9</v>
      </c>
      <c r="W25" s="67">
        <v>2395.9</v>
      </c>
      <c r="X25" s="67">
        <v>2392.9</v>
      </c>
      <c r="Y25" s="67">
        <v>2257.9</v>
      </c>
      <c r="Z25" s="68"/>
      <c r="AA25" s="69">
        <f>SUM(B25:Z25)</f>
        <v>67106.60000000002</v>
      </c>
    </row>
    <row r="26" spans="1:27" ht="24.95" customHeight="1" x14ac:dyDescent="0.2">
      <c r="A26" s="70" t="s">
        <v>20</v>
      </c>
      <c r="B26" s="71">
        <v>1346.653</v>
      </c>
      <c r="C26" s="72">
        <v>1358.4770000000001</v>
      </c>
      <c r="D26" s="72">
        <v>1256.6020000000001</v>
      </c>
      <c r="E26" s="72">
        <v>1231.83</v>
      </c>
      <c r="F26" s="72">
        <v>1245.779</v>
      </c>
      <c r="G26" s="72">
        <v>1362.4749999999999</v>
      </c>
      <c r="H26" s="72">
        <v>1304.001</v>
      </c>
      <c r="I26" s="72">
        <v>1325.521</v>
      </c>
      <c r="J26" s="72">
        <v>1324.37</v>
      </c>
      <c r="K26" s="72">
        <v>1312.088</v>
      </c>
      <c r="L26" s="72">
        <v>1316.817</v>
      </c>
      <c r="M26" s="72">
        <v>1371.4680000000001</v>
      </c>
      <c r="N26" s="72">
        <v>1274.8040000000001</v>
      </c>
      <c r="O26" s="72">
        <v>1140.116</v>
      </c>
      <c r="P26" s="72">
        <v>1131.0920000000001</v>
      </c>
      <c r="Q26" s="72">
        <v>1380.6659999999999</v>
      </c>
      <c r="R26" s="72">
        <v>1667.5309999999999</v>
      </c>
      <c r="S26" s="72">
        <v>1700.1590000000001</v>
      </c>
      <c r="T26" s="72">
        <v>1903.0239999999999</v>
      </c>
      <c r="U26" s="72">
        <v>2031.816</v>
      </c>
      <c r="V26" s="72">
        <v>1738</v>
      </c>
      <c r="W26" s="72">
        <v>1388.3789999999999</v>
      </c>
      <c r="X26" s="72">
        <v>1280.837</v>
      </c>
      <c r="Y26" s="72">
        <v>1156.768</v>
      </c>
      <c r="Z26" s="73"/>
      <c r="AA26" s="74">
        <f>SUM(B26:Z26)</f>
        <v>33549.273000000001</v>
      </c>
    </row>
    <row r="27" spans="1:27" ht="24.95" customHeight="1" x14ac:dyDescent="0.2">
      <c r="A27" s="77" t="s">
        <v>21</v>
      </c>
      <c r="B27" s="75">
        <v>693</v>
      </c>
      <c r="C27" s="76">
        <v>693</v>
      </c>
      <c r="D27" s="76">
        <v>693</v>
      </c>
      <c r="E27" s="76">
        <v>693</v>
      </c>
      <c r="F27" s="76">
        <v>693</v>
      </c>
      <c r="G27" s="76">
        <v>693</v>
      </c>
      <c r="H27" s="76">
        <v>821</v>
      </c>
      <c r="I27" s="76">
        <v>943</v>
      </c>
      <c r="J27" s="76">
        <v>1013</v>
      </c>
      <c r="K27" s="76">
        <v>1043</v>
      </c>
      <c r="L27" s="76">
        <v>1097</v>
      </c>
      <c r="M27" s="76">
        <v>1097</v>
      </c>
      <c r="N27" s="76">
        <v>1187</v>
      </c>
      <c r="O27" s="76">
        <v>1427</v>
      </c>
      <c r="P27" s="76">
        <v>1522</v>
      </c>
      <c r="Q27" s="76">
        <v>1522</v>
      </c>
      <c r="R27" s="76">
        <v>1780</v>
      </c>
      <c r="S27" s="76">
        <v>1780</v>
      </c>
      <c r="T27" s="76">
        <v>1780</v>
      </c>
      <c r="U27" s="76">
        <v>1780</v>
      </c>
      <c r="V27" s="76">
        <v>1780</v>
      </c>
      <c r="W27" s="76">
        <v>1712</v>
      </c>
      <c r="X27" s="76">
        <v>1330</v>
      </c>
      <c r="Y27" s="76">
        <v>1320</v>
      </c>
      <c r="Z27" s="78"/>
      <c r="AA27" s="79">
        <f>SUM(B27:Z27)</f>
        <v>29092</v>
      </c>
    </row>
    <row r="28" spans="1:27" ht="30" customHeight="1" thickBot="1" x14ac:dyDescent="0.25">
      <c r="A28" s="55" t="s">
        <v>22</v>
      </c>
      <c r="B28" s="56">
        <f>IF(LEN(B$2)&gt;0,SUM(B25:B27),"")</f>
        <v>4480.5529999999999</v>
      </c>
      <c r="C28" s="57">
        <f t="shared" ref="C28:Z28" si="2">IF(LEN(C$2)&gt;0,SUM(C25:C27),"")</f>
        <v>4496.3770000000004</v>
      </c>
      <c r="D28" s="57">
        <f t="shared" si="2"/>
        <v>4402.5020000000004</v>
      </c>
      <c r="E28" s="57">
        <f t="shared" si="2"/>
        <v>4386.7299999999996</v>
      </c>
      <c r="F28" s="57">
        <f t="shared" si="2"/>
        <v>4403.6790000000001</v>
      </c>
      <c r="G28" s="57">
        <f t="shared" si="2"/>
        <v>4547.375</v>
      </c>
      <c r="H28" s="57">
        <f t="shared" si="2"/>
        <v>4707.9009999999998</v>
      </c>
      <c r="I28" s="57">
        <f t="shared" si="2"/>
        <v>5168.4210000000003</v>
      </c>
      <c r="J28" s="57">
        <f t="shared" si="2"/>
        <v>5670.27</v>
      </c>
      <c r="K28" s="57">
        <f t="shared" si="2"/>
        <v>5945.9880000000003</v>
      </c>
      <c r="L28" s="57">
        <f t="shared" si="2"/>
        <v>6129.7170000000006</v>
      </c>
      <c r="M28" s="57">
        <f t="shared" si="2"/>
        <v>6223.3680000000004</v>
      </c>
      <c r="N28" s="57">
        <f t="shared" si="2"/>
        <v>6195.7039999999997</v>
      </c>
      <c r="O28" s="57">
        <f t="shared" si="2"/>
        <v>6094.0159999999996</v>
      </c>
      <c r="P28" s="57">
        <f t="shared" si="2"/>
        <v>5723.9920000000002</v>
      </c>
      <c r="Q28" s="57">
        <f t="shared" si="2"/>
        <v>5490.5659999999998</v>
      </c>
      <c r="R28" s="57">
        <f t="shared" si="2"/>
        <v>5790.4310000000005</v>
      </c>
      <c r="S28" s="57">
        <f t="shared" si="2"/>
        <v>6136.0590000000002</v>
      </c>
      <c r="T28" s="57">
        <f t="shared" si="2"/>
        <v>6309.924</v>
      </c>
      <c r="U28" s="57">
        <f t="shared" si="2"/>
        <v>6241.7160000000003</v>
      </c>
      <c r="V28" s="57">
        <f t="shared" si="2"/>
        <v>5967.9</v>
      </c>
      <c r="W28" s="57">
        <f t="shared" si="2"/>
        <v>5496.2790000000005</v>
      </c>
      <c r="X28" s="57">
        <f t="shared" si="2"/>
        <v>5003.7370000000001</v>
      </c>
      <c r="Y28" s="57">
        <f t="shared" si="2"/>
        <v>4734.6679999999997</v>
      </c>
      <c r="Z28" s="58" t="str">
        <f t="shared" si="2"/>
        <v/>
      </c>
      <c r="AA28" s="59">
        <f>SUM(AA25:AA27)</f>
        <v>129747.87300000002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94</v>
      </c>
      <c r="C31" s="90">
        <v>109</v>
      </c>
      <c r="D31" s="90">
        <v>109</v>
      </c>
      <c r="E31" s="90">
        <v>109</v>
      </c>
      <c r="F31" s="90">
        <v>109</v>
      </c>
      <c r="G31" s="90">
        <v>91.162999999999997</v>
      </c>
      <c r="H31" s="90">
        <v>89</v>
      </c>
      <c r="I31" s="90">
        <v>61</v>
      </c>
      <c r="J31" s="90">
        <v>75.649000000000001</v>
      </c>
      <c r="K31" s="90">
        <v>56</v>
      </c>
      <c r="L31" s="90">
        <v>56</v>
      </c>
      <c r="M31" s="90">
        <v>46</v>
      </c>
      <c r="N31" s="90">
        <v>56</v>
      </c>
      <c r="O31" s="90">
        <v>56</v>
      </c>
      <c r="P31" s="90">
        <v>66</v>
      </c>
      <c r="Q31" s="90">
        <v>102</v>
      </c>
      <c r="R31" s="90">
        <v>167</v>
      </c>
      <c r="S31" s="90">
        <v>86</v>
      </c>
      <c r="T31" s="90">
        <v>137</v>
      </c>
      <c r="U31" s="90">
        <v>122</v>
      </c>
      <c r="V31" s="90">
        <v>75</v>
      </c>
      <c r="W31" s="90">
        <v>70</v>
      </c>
      <c r="X31" s="90">
        <v>63</v>
      </c>
      <c r="Y31" s="90">
        <v>66</v>
      </c>
      <c r="Z31" s="91"/>
      <c r="AA31" s="69">
        <f t="shared" ref="AA31:AA36" si="3">SUM(B31:Z31)</f>
        <v>2070.8119999999999</v>
      </c>
    </row>
    <row r="32" spans="1:27" ht="24.95" customHeight="1" x14ac:dyDescent="0.2">
      <c r="A32" s="92" t="s">
        <v>25</v>
      </c>
      <c r="B32" s="93">
        <v>146</v>
      </c>
      <c r="C32" s="94">
        <v>146</v>
      </c>
      <c r="D32" s="94">
        <v>146</v>
      </c>
      <c r="E32" s="94">
        <v>146</v>
      </c>
      <c r="F32" s="94">
        <v>136</v>
      </c>
      <c r="G32" s="94">
        <v>146</v>
      </c>
      <c r="H32" s="94">
        <v>127</v>
      </c>
      <c r="I32" s="94">
        <v>140</v>
      </c>
      <c r="J32" s="94">
        <v>115</v>
      </c>
      <c r="K32" s="94">
        <v>115</v>
      </c>
      <c r="L32" s="94">
        <v>115</v>
      </c>
      <c r="M32" s="94">
        <v>115</v>
      </c>
      <c r="N32" s="94">
        <v>116</v>
      </c>
      <c r="O32" s="94">
        <v>89</v>
      </c>
      <c r="P32" s="94">
        <v>91.777999999999992</v>
      </c>
      <c r="Q32" s="94">
        <v>132</v>
      </c>
      <c r="R32" s="94">
        <v>116</v>
      </c>
      <c r="S32" s="94">
        <v>100</v>
      </c>
      <c r="T32" s="94">
        <v>98</v>
      </c>
      <c r="U32" s="94">
        <v>109</v>
      </c>
      <c r="V32" s="94">
        <v>116</v>
      </c>
      <c r="W32" s="94">
        <v>117</v>
      </c>
      <c r="X32" s="94">
        <v>129</v>
      </c>
      <c r="Y32" s="94">
        <v>129</v>
      </c>
      <c r="Z32" s="95"/>
      <c r="AA32" s="74">
        <f t="shared" si="3"/>
        <v>2935.7780000000002</v>
      </c>
    </row>
    <row r="33" spans="1:27" ht="24.95" customHeight="1" x14ac:dyDescent="0.2">
      <c r="A33" s="92" t="s">
        <v>26</v>
      </c>
      <c r="B33" s="93">
        <v>565</v>
      </c>
      <c r="C33" s="94">
        <v>565</v>
      </c>
      <c r="D33" s="94">
        <v>460</v>
      </c>
      <c r="E33" s="94">
        <v>441</v>
      </c>
      <c r="F33" s="94">
        <v>476.46199999999999</v>
      </c>
      <c r="G33" s="94">
        <v>598</v>
      </c>
      <c r="H33" s="94">
        <v>540.44299999999998</v>
      </c>
      <c r="I33" s="94">
        <v>536</v>
      </c>
      <c r="J33" s="94">
        <v>510</v>
      </c>
      <c r="K33" s="94">
        <v>478</v>
      </c>
      <c r="L33" s="94">
        <v>431.18600000000004</v>
      </c>
      <c r="M33" s="94">
        <v>498</v>
      </c>
      <c r="N33" s="94">
        <v>399.19200000000001</v>
      </c>
      <c r="O33" s="94">
        <v>312</v>
      </c>
      <c r="P33" s="94">
        <v>330</v>
      </c>
      <c r="Q33" s="94">
        <v>438</v>
      </c>
      <c r="R33" s="94">
        <v>385</v>
      </c>
      <c r="S33" s="94">
        <v>394</v>
      </c>
      <c r="T33" s="94">
        <v>387</v>
      </c>
      <c r="U33" s="94">
        <v>393</v>
      </c>
      <c r="V33" s="94">
        <v>426</v>
      </c>
      <c r="W33" s="94">
        <v>472</v>
      </c>
      <c r="X33" s="94">
        <v>501</v>
      </c>
      <c r="Y33" s="94">
        <v>452</v>
      </c>
      <c r="Z33" s="95"/>
      <c r="AA33" s="74">
        <f t="shared" si="3"/>
        <v>10988.282999999999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>
        <v>15</v>
      </c>
      <c r="C35" s="94">
        <v>12.606999999999999</v>
      </c>
      <c r="D35" s="94">
        <v>10</v>
      </c>
      <c r="E35" s="94">
        <v>10</v>
      </c>
      <c r="F35" s="94">
        <v>14</v>
      </c>
      <c r="G35" s="94">
        <v>19</v>
      </c>
      <c r="H35" s="94">
        <v>9</v>
      </c>
      <c r="I35" s="94">
        <v>14</v>
      </c>
      <c r="J35" s="94">
        <v>10</v>
      </c>
      <c r="K35" s="94">
        <v>10</v>
      </c>
      <c r="L35" s="94">
        <v>45</v>
      </c>
      <c r="M35" s="94">
        <v>40</v>
      </c>
      <c r="N35" s="94">
        <v>40</v>
      </c>
      <c r="O35" s="94">
        <v>40</v>
      </c>
      <c r="P35" s="94">
        <v>40</v>
      </c>
      <c r="Q35" s="94">
        <v>177.27199999999999</v>
      </c>
      <c r="R35" s="94">
        <v>57</v>
      </c>
      <c r="S35" s="94">
        <v>78</v>
      </c>
      <c r="T35" s="94">
        <v>69</v>
      </c>
      <c r="U35" s="94">
        <v>25</v>
      </c>
      <c r="V35" s="94">
        <v>25</v>
      </c>
      <c r="W35" s="94">
        <v>50</v>
      </c>
      <c r="X35" s="94">
        <v>50</v>
      </c>
      <c r="Y35" s="94"/>
      <c r="Z35" s="95"/>
      <c r="AA35" s="74">
        <f t="shared" si="3"/>
        <v>859.87899999999991</v>
      </c>
    </row>
    <row r="36" spans="1:27" ht="30" customHeight="1" thickBot="1" x14ac:dyDescent="0.25">
      <c r="A36" s="81" t="s">
        <v>29</v>
      </c>
      <c r="B36" s="82">
        <f>IF(LEN(B$2)&gt;0,SUM(B31:B35),"")</f>
        <v>820</v>
      </c>
      <c r="C36" s="83">
        <f t="shared" ref="C36:Z36" si="4">IF(LEN(C$2)&gt;0,SUM(C31:C35),"")</f>
        <v>832.60699999999997</v>
      </c>
      <c r="D36" s="83">
        <f t="shared" si="4"/>
        <v>725</v>
      </c>
      <c r="E36" s="83">
        <f t="shared" si="4"/>
        <v>706</v>
      </c>
      <c r="F36" s="83">
        <f t="shared" si="4"/>
        <v>735.46199999999999</v>
      </c>
      <c r="G36" s="83">
        <f t="shared" si="4"/>
        <v>854.16300000000001</v>
      </c>
      <c r="H36" s="83">
        <f t="shared" si="4"/>
        <v>765.44299999999998</v>
      </c>
      <c r="I36" s="83">
        <f t="shared" si="4"/>
        <v>751</v>
      </c>
      <c r="J36" s="83">
        <f t="shared" si="4"/>
        <v>710.649</v>
      </c>
      <c r="K36" s="83">
        <f t="shared" si="4"/>
        <v>659</v>
      </c>
      <c r="L36" s="83">
        <f t="shared" si="4"/>
        <v>647.18600000000004</v>
      </c>
      <c r="M36" s="83">
        <f t="shared" si="4"/>
        <v>699</v>
      </c>
      <c r="N36" s="83">
        <f t="shared" si="4"/>
        <v>611.19200000000001</v>
      </c>
      <c r="O36" s="83">
        <f t="shared" si="4"/>
        <v>497</v>
      </c>
      <c r="P36" s="83">
        <f t="shared" si="4"/>
        <v>527.77800000000002</v>
      </c>
      <c r="Q36" s="83">
        <f t="shared" si="4"/>
        <v>849.27199999999993</v>
      </c>
      <c r="R36" s="83">
        <f t="shared" si="4"/>
        <v>725</v>
      </c>
      <c r="S36" s="83">
        <f t="shared" si="4"/>
        <v>658</v>
      </c>
      <c r="T36" s="83">
        <f t="shared" si="4"/>
        <v>691</v>
      </c>
      <c r="U36" s="83">
        <f t="shared" si="4"/>
        <v>649</v>
      </c>
      <c r="V36" s="83">
        <f t="shared" si="4"/>
        <v>642</v>
      </c>
      <c r="W36" s="83">
        <f t="shared" si="4"/>
        <v>709</v>
      </c>
      <c r="X36" s="83">
        <f t="shared" si="4"/>
        <v>743</v>
      </c>
      <c r="Y36" s="83">
        <f t="shared" si="4"/>
        <v>647</v>
      </c>
      <c r="Z36" s="84" t="str">
        <f t="shared" si="4"/>
        <v/>
      </c>
      <c r="AA36" s="85">
        <f t="shared" si="3"/>
        <v>16854.752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4480.5529999999999</v>
      </c>
      <c r="C39" s="83">
        <f t="shared" ref="C39:Z39" si="6">IF(LEN(C$2)&gt;0,C14+C22+C36,"")</f>
        <v>4496.3770000000004</v>
      </c>
      <c r="D39" s="83">
        <f t="shared" si="6"/>
        <v>4402.5020000000013</v>
      </c>
      <c r="E39" s="83">
        <f t="shared" si="6"/>
        <v>4386.7300000000005</v>
      </c>
      <c r="F39" s="83">
        <f t="shared" si="6"/>
        <v>4403.6790000000001</v>
      </c>
      <c r="G39" s="83">
        <f t="shared" si="6"/>
        <v>4547.375</v>
      </c>
      <c r="H39" s="83">
        <f t="shared" si="6"/>
        <v>4707.9009999999989</v>
      </c>
      <c r="I39" s="83">
        <f t="shared" si="6"/>
        <v>5168.4210000000003</v>
      </c>
      <c r="J39" s="83">
        <f t="shared" si="6"/>
        <v>5670.2699999999995</v>
      </c>
      <c r="K39" s="83">
        <f t="shared" si="6"/>
        <v>5945.9880000000003</v>
      </c>
      <c r="L39" s="83">
        <f t="shared" si="6"/>
        <v>6129.7170000000006</v>
      </c>
      <c r="M39" s="83">
        <f t="shared" si="6"/>
        <v>6223.3680000000004</v>
      </c>
      <c r="N39" s="83">
        <f t="shared" si="6"/>
        <v>6195.7040000000006</v>
      </c>
      <c r="O39" s="83">
        <f t="shared" si="6"/>
        <v>6094.0159999999996</v>
      </c>
      <c r="P39" s="83">
        <f t="shared" si="6"/>
        <v>5723.9920000000002</v>
      </c>
      <c r="Q39" s="83">
        <f t="shared" si="6"/>
        <v>5490.5659999999998</v>
      </c>
      <c r="R39" s="83">
        <f t="shared" si="6"/>
        <v>5790.4310000000005</v>
      </c>
      <c r="S39" s="83">
        <f t="shared" si="6"/>
        <v>6136.0590000000002</v>
      </c>
      <c r="T39" s="83">
        <f t="shared" si="6"/>
        <v>6309.9240000000009</v>
      </c>
      <c r="U39" s="83">
        <f t="shared" si="6"/>
        <v>6241.7160000000003</v>
      </c>
      <c r="V39" s="83">
        <f t="shared" si="6"/>
        <v>5967.9</v>
      </c>
      <c r="W39" s="83">
        <f t="shared" si="6"/>
        <v>5496.2789999999995</v>
      </c>
      <c r="X39" s="83">
        <f t="shared" si="6"/>
        <v>5003.737000000001</v>
      </c>
      <c r="Y39" s="83">
        <f t="shared" si="6"/>
        <v>4734.6679999999997</v>
      </c>
      <c r="Z39" s="84" t="str">
        <f t="shared" si="6"/>
        <v/>
      </c>
      <c r="AA39" s="96">
        <f>SUM(B39:Z39)</f>
        <v>129747.87299999999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4480.5529999999999</v>
      </c>
      <c r="C4" s="18">
        <v>4496.3770000000004</v>
      </c>
      <c r="D4" s="18">
        <v>4402.5020000000004</v>
      </c>
      <c r="E4" s="18">
        <v>4386.7299999999996</v>
      </c>
      <c r="F4" s="18">
        <v>4403.6790000000001</v>
      </c>
      <c r="G4" s="18">
        <v>4547.375</v>
      </c>
      <c r="H4" s="18">
        <v>4707.9009999999998</v>
      </c>
      <c r="I4" s="18">
        <v>5168.4210000000003</v>
      </c>
      <c r="J4" s="18">
        <v>5670.27</v>
      </c>
      <c r="K4" s="18">
        <v>5945.9880000000003</v>
      </c>
      <c r="L4" s="18">
        <v>6129.7169999999996</v>
      </c>
      <c r="M4" s="18">
        <v>6223.3680000000004</v>
      </c>
      <c r="N4" s="18">
        <v>6195.7039999999997</v>
      </c>
      <c r="O4" s="18">
        <v>6094.0159999999996</v>
      </c>
      <c r="P4" s="18">
        <v>5723.9920000000002</v>
      </c>
      <c r="Q4" s="18">
        <v>5490.5659999999998</v>
      </c>
      <c r="R4" s="18">
        <v>5790.4309999999996</v>
      </c>
      <c r="S4" s="18">
        <v>6136.0590000000002</v>
      </c>
      <c r="T4" s="18">
        <v>6309.924</v>
      </c>
      <c r="U4" s="18">
        <v>6241.7160000000003</v>
      </c>
      <c r="V4" s="18">
        <v>5967.9</v>
      </c>
      <c r="W4" s="18">
        <v>5496.2790000000005</v>
      </c>
      <c r="X4" s="18">
        <v>5003.7370000000001</v>
      </c>
      <c r="Y4" s="18">
        <v>4734.6679999999997</v>
      </c>
      <c r="Z4" s="19"/>
      <c r="AA4" s="20">
        <f>SUM(B4:Z4)</f>
        <v>129747.87299999999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36.25</v>
      </c>
      <c r="C7" s="28">
        <v>33.880000000000003</v>
      </c>
      <c r="D7" s="28">
        <v>28.5</v>
      </c>
      <c r="E7" s="28">
        <v>27.5</v>
      </c>
      <c r="F7" s="28">
        <v>28.67</v>
      </c>
      <c r="G7" s="28">
        <v>32.97</v>
      </c>
      <c r="H7" s="28">
        <v>31.99</v>
      </c>
      <c r="I7" s="28">
        <v>37.5</v>
      </c>
      <c r="J7" s="28">
        <v>40.28</v>
      </c>
      <c r="K7" s="28">
        <v>36.99</v>
      </c>
      <c r="L7" s="28">
        <v>33.5</v>
      </c>
      <c r="M7" s="28">
        <v>32.75</v>
      </c>
      <c r="N7" s="28">
        <v>31.01</v>
      </c>
      <c r="O7" s="28">
        <v>24.78</v>
      </c>
      <c r="P7" s="28">
        <v>31.82</v>
      </c>
      <c r="Q7" s="28">
        <v>40.369999999999997</v>
      </c>
      <c r="R7" s="28">
        <v>49.37</v>
      </c>
      <c r="S7" s="28">
        <v>50.96</v>
      </c>
      <c r="T7" s="28">
        <v>55.36</v>
      </c>
      <c r="U7" s="28">
        <v>52.77</v>
      </c>
      <c r="V7" s="28">
        <v>49.34</v>
      </c>
      <c r="W7" s="28">
        <v>44.45</v>
      </c>
      <c r="X7" s="28">
        <v>40.950000000000003</v>
      </c>
      <c r="Y7" s="28">
        <v>34.770000000000003</v>
      </c>
      <c r="Z7" s="29"/>
      <c r="AA7" s="30">
        <v>37.780416666666667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1005.592</v>
      </c>
      <c r="C17" s="67">
        <v>1020.045</v>
      </c>
      <c r="D17" s="67">
        <v>1032.748</v>
      </c>
      <c r="E17" s="67">
        <v>1021.949</v>
      </c>
      <c r="F17" s="67">
        <v>1029.989</v>
      </c>
      <c r="G17" s="67">
        <v>1029.6690000000001</v>
      </c>
      <c r="H17" s="67">
        <v>1011.706</v>
      </c>
      <c r="I17" s="67">
        <v>993.78399999999999</v>
      </c>
      <c r="J17" s="67">
        <v>997.88300000000004</v>
      </c>
      <c r="K17" s="67">
        <v>995.52300000000002</v>
      </c>
      <c r="L17" s="67">
        <v>990.83100000000002</v>
      </c>
      <c r="M17" s="67">
        <v>988.68799999999999</v>
      </c>
      <c r="N17" s="67">
        <v>987.80499999999995</v>
      </c>
      <c r="O17" s="67">
        <v>989.76900000000001</v>
      </c>
      <c r="P17" s="67">
        <v>974.88199999999995</v>
      </c>
      <c r="Q17" s="67">
        <v>961.82899999999995</v>
      </c>
      <c r="R17" s="67">
        <v>967.77499999999998</v>
      </c>
      <c r="S17" s="67">
        <v>981.64599999999996</v>
      </c>
      <c r="T17" s="67">
        <v>989.89499999999998</v>
      </c>
      <c r="U17" s="67">
        <v>993.83100000000002</v>
      </c>
      <c r="V17" s="67">
        <v>996.44500000000005</v>
      </c>
      <c r="W17" s="67">
        <v>997.61900000000003</v>
      </c>
      <c r="X17" s="67">
        <v>978.71100000000001</v>
      </c>
      <c r="Y17" s="67">
        <v>980.50599999999997</v>
      </c>
      <c r="Z17" s="68"/>
      <c r="AA17" s="69">
        <f>SUM(B17:Z17)</f>
        <v>23919.119999999999</v>
      </c>
    </row>
    <row r="18" spans="1:27" ht="24.95" customHeight="1" x14ac:dyDescent="0.2">
      <c r="A18" s="70" t="s">
        <v>13</v>
      </c>
      <c r="B18" s="71">
        <v>912.50900000000001</v>
      </c>
      <c r="C18" s="72">
        <v>886.66899999999998</v>
      </c>
      <c r="D18" s="72">
        <v>867.48100000000011</v>
      </c>
      <c r="E18" s="72">
        <v>860.07500000000016</v>
      </c>
      <c r="F18" s="72">
        <v>848.12699999999995</v>
      </c>
      <c r="G18" s="72">
        <v>874.428</v>
      </c>
      <c r="H18" s="72">
        <v>920.47900000000004</v>
      </c>
      <c r="I18" s="72">
        <v>994.28899999999999</v>
      </c>
      <c r="J18" s="72">
        <v>1047.0650000000001</v>
      </c>
      <c r="K18" s="72">
        <v>1077.028</v>
      </c>
      <c r="L18" s="72">
        <v>1092.9299999999998</v>
      </c>
      <c r="M18" s="72">
        <v>1095.8720000000001</v>
      </c>
      <c r="N18" s="72">
        <v>1073.2729999999999</v>
      </c>
      <c r="O18" s="72">
        <v>1036.396</v>
      </c>
      <c r="P18" s="72">
        <v>1000.8820000000001</v>
      </c>
      <c r="Q18" s="72">
        <v>982.00799999999981</v>
      </c>
      <c r="R18" s="72">
        <v>999.16199999999992</v>
      </c>
      <c r="S18" s="72">
        <v>1035.771</v>
      </c>
      <c r="T18" s="72">
        <v>1042.8829999999998</v>
      </c>
      <c r="U18" s="72">
        <v>1020.665</v>
      </c>
      <c r="V18" s="72">
        <v>982.38599999999985</v>
      </c>
      <c r="W18" s="72">
        <v>915.90600000000006</v>
      </c>
      <c r="X18" s="72">
        <v>864.23400000000004</v>
      </c>
      <c r="Y18" s="72">
        <v>826.85900000000015</v>
      </c>
      <c r="Z18" s="73"/>
      <c r="AA18" s="74">
        <f>SUM(B18:Z18)</f>
        <v>23257.376999999997</v>
      </c>
    </row>
    <row r="19" spans="1:27" ht="24.95" customHeight="1" x14ac:dyDescent="0.2">
      <c r="A19" s="70" t="s">
        <v>14</v>
      </c>
      <c r="B19" s="75">
        <v>2117.424</v>
      </c>
      <c r="C19" s="76">
        <v>1965.771</v>
      </c>
      <c r="D19" s="76">
        <v>1868.5050000000001</v>
      </c>
      <c r="E19" s="76">
        <v>1843.0590000000002</v>
      </c>
      <c r="F19" s="76">
        <v>1884.0630000000001</v>
      </c>
      <c r="G19" s="76">
        <v>2042.778</v>
      </c>
      <c r="H19" s="76">
        <v>2271.2160000000003</v>
      </c>
      <c r="I19" s="76">
        <v>2665.058</v>
      </c>
      <c r="J19" s="76">
        <v>3038.3220000000006</v>
      </c>
      <c r="K19" s="76">
        <v>3276.8230000000003</v>
      </c>
      <c r="L19" s="76">
        <v>3429.9559999999997</v>
      </c>
      <c r="M19" s="76">
        <v>3519.1180000000004</v>
      </c>
      <c r="N19" s="76">
        <v>3481.6260000000007</v>
      </c>
      <c r="O19" s="76">
        <v>3239.2870000000003</v>
      </c>
      <c r="P19" s="76">
        <v>3096.7280000000005</v>
      </c>
      <c r="Q19" s="76">
        <v>3075.7289999999998</v>
      </c>
      <c r="R19" s="76">
        <v>3314.0040000000004</v>
      </c>
      <c r="S19" s="76">
        <v>3742.7959999999998</v>
      </c>
      <c r="T19" s="76">
        <v>3920.1460000000006</v>
      </c>
      <c r="U19" s="76">
        <v>3834.5530000000003</v>
      </c>
      <c r="V19" s="76">
        <v>3598.884</v>
      </c>
      <c r="W19" s="76">
        <v>3210.3989999999999</v>
      </c>
      <c r="X19" s="76">
        <v>2879.7919999999995</v>
      </c>
      <c r="Y19" s="76">
        <v>2527.0350000000008</v>
      </c>
      <c r="Z19" s="73"/>
      <c r="AA19" s="74">
        <f>SUM(B19:Z19)</f>
        <v>69843.072000000015</v>
      </c>
    </row>
    <row r="20" spans="1:27" ht="24.95" customHeight="1" x14ac:dyDescent="0.2">
      <c r="A20" s="77" t="s">
        <v>15</v>
      </c>
      <c r="B20" s="76">
        <v>125</v>
      </c>
      <c r="C20" s="76">
        <v>235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800</v>
      </c>
    </row>
    <row r="21" spans="1:27" ht="24.95" customHeight="1" x14ac:dyDescent="0.2">
      <c r="A21" s="80" t="s">
        <v>16</v>
      </c>
      <c r="B21" s="72">
        <v>118.5</v>
      </c>
      <c r="C21" s="72">
        <v>114.5</v>
      </c>
      <c r="D21" s="72">
        <v>118.5</v>
      </c>
      <c r="E21" s="72">
        <v>118</v>
      </c>
      <c r="F21" s="72">
        <v>116.5</v>
      </c>
      <c r="G21" s="72">
        <v>118.5</v>
      </c>
      <c r="H21" s="72">
        <v>115.5</v>
      </c>
      <c r="I21" s="72">
        <v>116</v>
      </c>
      <c r="J21" s="72">
        <v>116</v>
      </c>
      <c r="K21" s="72">
        <v>114.5</v>
      </c>
      <c r="L21" s="72">
        <v>120</v>
      </c>
      <c r="M21" s="72">
        <v>114.5</v>
      </c>
      <c r="N21" s="72">
        <v>117</v>
      </c>
      <c r="O21" s="72">
        <v>116</v>
      </c>
      <c r="P21" s="72">
        <v>119.5</v>
      </c>
      <c r="Q21" s="72">
        <v>123</v>
      </c>
      <c r="R21" s="72">
        <v>134.5</v>
      </c>
      <c r="S21" s="72">
        <v>146</v>
      </c>
      <c r="T21" s="72">
        <v>151</v>
      </c>
      <c r="U21" s="72">
        <v>145.5</v>
      </c>
      <c r="V21" s="72">
        <v>140.5</v>
      </c>
      <c r="W21" s="72">
        <v>130</v>
      </c>
      <c r="X21" s="72">
        <v>122</v>
      </c>
      <c r="Y21" s="72">
        <v>119</v>
      </c>
      <c r="Z21" s="72"/>
      <c r="AA21" s="74">
        <f>SUM(B21:Z21)</f>
        <v>2965</v>
      </c>
    </row>
    <row r="22" spans="1:27" ht="30" customHeight="1" thickBot="1" x14ac:dyDescent="0.25">
      <c r="A22" s="81" t="s">
        <v>17</v>
      </c>
      <c r="B22" s="82">
        <f t="shared" ref="B22:AA22" si="1">SUM(B17:B21)</f>
        <v>4279.0249999999996</v>
      </c>
      <c r="C22" s="83">
        <f t="shared" si="1"/>
        <v>4221.9849999999997</v>
      </c>
      <c r="D22" s="83">
        <f t="shared" si="1"/>
        <v>3997.2340000000004</v>
      </c>
      <c r="E22" s="83">
        <f t="shared" si="1"/>
        <v>3953.0830000000005</v>
      </c>
      <c r="F22" s="83">
        <f t="shared" si="1"/>
        <v>3988.6790000000001</v>
      </c>
      <c r="G22" s="83">
        <f t="shared" si="1"/>
        <v>4175.375</v>
      </c>
      <c r="H22" s="83">
        <f t="shared" si="1"/>
        <v>4318.9009999999998</v>
      </c>
      <c r="I22" s="83">
        <f t="shared" si="1"/>
        <v>4769.1309999999994</v>
      </c>
      <c r="J22" s="83">
        <f t="shared" si="1"/>
        <v>5199.2700000000004</v>
      </c>
      <c r="K22" s="83">
        <f t="shared" si="1"/>
        <v>5463.8739999999998</v>
      </c>
      <c r="L22" s="83">
        <f t="shared" si="1"/>
        <v>5633.7169999999996</v>
      </c>
      <c r="M22" s="83">
        <f t="shared" si="1"/>
        <v>5718.1779999999999</v>
      </c>
      <c r="N22" s="83">
        <f t="shared" si="1"/>
        <v>5659.7040000000006</v>
      </c>
      <c r="O22" s="83">
        <f t="shared" si="1"/>
        <v>5381.4520000000002</v>
      </c>
      <c r="P22" s="83">
        <f t="shared" si="1"/>
        <v>5191.9920000000002</v>
      </c>
      <c r="Q22" s="83">
        <f t="shared" si="1"/>
        <v>5142.5659999999998</v>
      </c>
      <c r="R22" s="83">
        <f t="shared" si="1"/>
        <v>5415.4410000000007</v>
      </c>
      <c r="S22" s="83">
        <f t="shared" si="1"/>
        <v>5906.2129999999997</v>
      </c>
      <c r="T22" s="83">
        <f t="shared" si="1"/>
        <v>6103.9240000000009</v>
      </c>
      <c r="U22" s="83">
        <f t="shared" si="1"/>
        <v>5994.5490000000009</v>
      </c>
      <c r="V22" s="83">
        <f t="shared" si="1"/>
        <v>5718.2150000000001</v>
      </c>
      <c r="W22" s="83">
        <f t="shared" si="1"/>
        <v>5253.924</v>
      </c>
      <c r="X22" s="83">
        <f t="shared" si="1"/>
        <v>4844.7369999999992</v>
      </c>
      <c r="Y22" s="83">
        <f t="shared" si="1"/>
        <v>4453.4000000000015</v>
      </c>
      <c r="Z22" s="84">
        <f t="shared" si="1"/>
        <v>0</v>
      </c>
      <c r="AA22" s="85">
        <f t="shared" si="1"/>
        <v>120784.56900000002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118.5</v>
      </c>
      <c r="C25" s="67">
        <v>114.5</v>
      </c>
      <c r="D25" s="67">
        <v>118.5</v>
      </c>
      <c r="E25" s="67">
        <v>118</v>
      </c>
      <c r="F25" s="67">
        <v>116.5</v>
      </c>
      <c r="G25" s="67">
        <v>118.5</v>
      </c>
      <c r="H25" s="67">
        <v>115.5</v>
      </c>
      <c r="I25" s="67">
        <v>116</v>
      </c>
      <c r="J25" s="67">
        <v>116</v>
      </c>
      <c r="K25" s="67">
        <v>114.5</v>
      </c>
      <c r="L25" s="67">
        <v>120</v>
      </c>
      <c r="M25" s="67">
        <v>114.5</v>
      </c>
      <c r="N25" s="67">
        <v>117</v>
      </c>
      <c r="O25" s="67">
        <v>116</v>
      </c>
      <c r="P25" s="67">
        <v>119.5</v>
      </c>
      <c r="Q25" s="67">
        <v>123</v>
      </c>
      <c r="R25" s="67">
        <v>134.5</v>
      </c>
      <c r="S25" s="67">
        <v>146</v>
      </c>
      <c r="T25" s="67">
        <v>151</v>
      </c>
      <c r="U25" s="67">
        <v>145.5</v>
      </c>
      <c r="V25" s="67">
        <v>140.5</v>
      </c>
      <c r="W25" s="67">
        <v>130</v>
      </c>
      <c r="X25" s="67">
        <v>122</v>
      </c>
      <c r="Y25" s="67">
        <v>119</v>
      </c>
      <c r="Z25" s="68"/>
      <c r="AA25" s="69">
        <f>SUM(B25:Z25)</f>
        <v>2965</v>
      </c>
    </row>
    <row r="26" spans="1:27" ht="24.95" customHeight="1" x14ac:dyDescent="0.2">
      <c r="A26" s="70" t="s">
        <v>20</v>
      </c>
      <c r="B26" s="71">
        <v>4362.0529999999999</v>
      </c>
      <c r="C26" s="72">
        <v>4381.8770000000004</v>
      </c>
      <c r="D26" s="72">
        <v>4284.0020000000004</v>
      </c>
      <c r="E26" s="72">
        <v>4268.7299999999996</v>
      </c>
      <c r="F26" s="72">
        <v>4287.1790000000001</v>
      </c>
      <c r="G26" s="72">
        <v>4428.875</v>
      </c>
      <c r="H26" s="72">
        <v>4592.4009999999998</v>
      </c>
      <c r="I26" s="72">
        <v>5052.4210000000003</v>
      </c>
      <c r="J26" s="72">
        <v>5554.27</v>
      </c>
      <c r="K26" s="72">
        <v>5831.4880000000003</v>
      </c>
      <c r="L26" s="72">
        <v>6009.7169999999996</v>
      </c>
      <c r="M26" s="72">
        <v>6108.8680000000004</v>
      </c>
      <c r="N26" s="72">
        <v>6078.7039999999997</v>
      </c>
      <c r="O26" s="72">
        <v>5978.0159999999996</v>
      </c>
      <c r="P26" s="72">
        <v>5604.4920000000002</v>
      </c>
      <c r="Q26" s="72">
        <v>5367.5659999999998</v>
      </c>
      <c r="R26" s="72">
        <v>5655.9309999999996</v>
      </c>
      <c r="S26" s="72">
        <v>5990.0590000000002</v>
      </c>
      <c r="T26" s="72">
        <v>6158.924</v>
      </c>
      <c r="U26" s="72">
        <v>6096.2160000000003</v>
      </c>
      <c r="V26" s="72">
        <v>5827.4</v>
      </c>
      <c r="W26" s="72">
        <v>5366.2790000000005</v>
      </c>
      <c r="X26" s="72">
        <v>4881.7370000000001</v>
      </c>
      <c r="Y26" s="72">
        <v>4615.6679999999997</v>
      </c>
      <c r="Z26" s="73"/>
      <c r="AA26" s="74">
        <f>SUM(B26:Z26)</f>
        <v>126782.87299999998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4480.5529999999999</v>
      </c>
      <c r="C28" s="57">
        <f t="shared" si="2"/>
        <v>4496.3770000000004</v>
      </c>
      <c r="D28" s="57">
        <f t="shared" si="2"/>
        <v>4402.5020000000004</v>
      </c>
      <c r="E28" s="57">
        <f t="shared" si="2"/>
        <v>4386.7299999999996</v>
      </c>
      <c r="F28" s="57">
        <f t="shared" si="2"/>
        <v>4403.6790000000001</v>
      </c>
      <c r="G28" s="57">
        <f t="shared" si="2"/>
        <v>4547.375</v>
      </c>
      <c r="H28" s="57">
        <f t="shared" si="2"/>
        <v>4707.9009999999998</v>
      </c>
      <c r="I28" s="57">
        <f t="shared" si="2"/>
        <v>5168.4210000000003</v>
      </c>
      <c r="J28" s="57">
        <f t="shared" si="2"/>
        <v>5670.27</v>
      </c>
      <c r="K28" s="57">
        <f t="shared" si="2"/>
        <v>5945.9880000000003</v>
      </c>
      <c r="L28" s="57">
        <f t="shared" si="2"/>
        <v>6129.7169999999996</v>
      </c>
      <c r="M28" s="57">
        <f t="shared" si="2"/>
        <v>6223.3680000000004</v>
      </c>
      <c r="N28" s="57">
        <f t="shared" si="2"/>
        <v>6195.7039999999997</v>
      </c>
      <c r="O28" s="57">
        <f t="shared" si="2"/>
        <v>6094.0159999999996</v>
      </c>
      <c r="P28" s="57">
        <f t="shared" si="2"/>
        <v>5723.9920000000002</v>
      </c>
      <c r="Q28" s="57">
        <f t="shared" si="2"/>
        <v>5490.5659999999998</v>
      </c>
      <c r="R28" s="57">
        <f t="shared" si="2"/>
        <v>5790.4309999999996</v>
      </c>
      <c r="S28" s="57">
        <f t="shared" si="2"/>
        <v>6136.0590000000002</v>
      </c>
      <c r="T28" s="57">
        <f t="shared" si="2"/>
        <v>6309.924</v>
      </c>
      <c r="U28" s="57">
        <f t="shared" si="2"/>
        <v>6241.7160000000003</v>
      </c>
      <c r="V28" s="57">
        <f t="shared" si="2"/>
        <v>5967.9</v>
      </c>
      <c r="W28" s="57">
        <f t="shared" si="2"/>
        <v>5496.2790000000005</v>
      </c>
      <c r="X28" s="57">
        <f t="shared" si="2"/>
        <v>5003.7370000000001</v>
      </c>
      <c r="Y28" s="57">
        <f t="shared" si="2"/>
        <v>4734.6679999999997</v>
      </c>
      <c r="Z28" s="58">
        <f t="shared" si="2"/>
        <v>0</v>
      </c>
      <c r="AA28" s="59">
        <f t="shared" si="2"/>
        <v>129747.87299999998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44</v>
      </c>
      <c r="C31" s="90">
        <v>25</v>
      </c>
      <c r="D31" s="90">
        <v>34</v>
      </c>
      <c r="E31" s="90">
        <v>34</v>
      </c>
      <c r="F31" s="90">
        <v>34</v>
      </c>
      <c r="G31" s="90">
        <v>17</v>
      </c>
      <c r="H31" s="90"/>
      <c r="I31" s="90"/>
      <c r="J31" s="90">
        <v>42</v>
      </c>
      <c r="K31" s="90">
        <v>66</v>
      </c>
      <c r="L31" s="90">
        <v>67</v>
      </c>
      <c r="M31" s="90">
        <v>95</v>
      </c>
      <c r="N31" s="90">
        <v>95</v>
      </c>
      <c r="O31" s="90">
        <v>193</v>
      </c>
      <c r="P31" s="90">
        <v>70</v>
      </c>
      <c r="Q31" s="90">
        <v>80</v>
      </c>
      <c r="R31" s="90">
        <v>20</v>
      </c>
      <c r="S31" s="90">
        <v>20</v>
      </c>
      <c r="T31" s="90">
        <v>20</v>
      </c>
      <c r="U31" s="90">
        <v>20</v>
      </c>
      <c r="V31" s="90">
        <v>46</v>
      </c>
      <c r="W31" s="90">
        <v>75</v>
      </c>
      <c r="X31" s="90">
        <v>75</v>
      </c>
      <c r="Y31" s="90">
        <v>75</v>
      </c>
      <c r="Z31" s="91"/>
      <c r="AA31" s="69">
        <f t="shared" ref="AA31:AA36" si="3">SUM(B31:Z31)</f>
        <v>1247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>
        <v>16</v>
      </c>
      <c r="J32" s="94">
        <v>13</v>
      </c>
      <c r="K32" s="94">
        <v>13</v>
      </c>
      <c r="L32" s="94">
        <v>13</v>
      </c>
      <c r="M32" s="94">
        <v>13</v>
      </c>
      <c r="N32" s="94"/>
      <c r="O32" s="94">
        <v>34.564</v>
      </c>
      <c r="P32" s="94">
        <v>27</v>
      </c>
      <c r="Q32" s="94">
        <v>26</v>
      </c>
      <c r="R32" s="94">
        <v>17</v>
      </c>
      <c r="S32" s="94">
        <v>28</v>
      </c>
      <c r="T32" s="94">
        <v>24</v>
      </c>
      <c r="U32" s="94">
        <v>20</v>
      </c>
      <c r="V32" s="94">
        <v>12</v>
      </c>
      <c r="W32" s="94">
        <v>7</v>
      </c>
      <c r="X32" s="94"/>
      <c r="Y32" s="94"/>
      <c r="Z32" s="95"/>
      <c r="AA32" s="74">
        <f t="shared" si="3"/>
        <v>263.56399999999996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>
        <v>5</v>
      </c>
      <c r="K33" s="94">
        <v>5</v>
      </c>
      <c r="L33" s="94">
        <v>5</v>
      </c>
      <c r="M33" s="94">
        <v>5</v>
      </c>
      <c r="N33" s="94">
        <v>5</v>
      </c>
      <c r="O33" s="94">
        <v>5</v>
      </c>
      <c r="P33" s="94">
        <v>5</v>
      </c>
      <c r="Q33" s="94">
        <v>15</v>
      </c>
      <c r="R33" s="94">
        <v>157</v>
      </c>
      <c r="S33" s="94">
        <v>30</v>
      </c>
      <c r="T33" s="94">
        <v>20</v>
      </c>
      <c r="U33" s="94">
        <v>30</v>
      </c>
      <c r="V33" s="94">
        <v>20</v>
      </c>
      <c r="W33" s="94">
        <v>5</v>
      </c>
      <c r="X33" s="94">
        <v>5</v>
      </c>
      <c r="Y33" s="94">
        <v>5</v>
      </c>
      <c r="Z33" s="95"/>
      <c r="AA33" s="74">
        <f t="shared" si="3"/>
        <v>322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157.52799999999999</v>
      </c>
      <c r="C35" s="94">
        <v>249.392</v>
      </c>
      <c r="D35" s="94">
        <v>371.26800000000003</v>
      </c>
      <c r="E35" s="94">
        <v>399.64699999999999</v>
      </c>
      <c r="F35" s="94">
        <v>381</v>
      </c>
      <c r="G35" s="94">
        <v>355</v>
      </c>
      <c r="H35" s="94">
        <v>389</v>
      </c>
      <c r="I35" s="94">
        <v>383.28999999999996</v>
      </c>
      <c r="J35" s="94">
        <v>411</v>
      </c>
      <c r="K35" s="94">
        <v>398.11400000000003</v>
      </c>
      <c r="L35" s="94">
        <v>411</v>
      </c>
      <c r="M35" s="94">
        <v>392.19</v>
      </c>
      <c r="N35" s="94">
        <v>436</v>
      </c>
      <c r="O35" s="94">
        <v>480</v>
      </c>
      <c r="P35" s="94">
        <v>430</v>
      </c>
      <c r="Q35" s="94">
        <v>227</v>
      </c>
      <c r="R35" s="94">
        <v>180.99</v>
      </c>
      <c r="S35" s="94">
        <v>151.846</v>
      </c>
      <c r="T35" s="94">
        <v>142</v>
      </c>
      <c r="U35" s="94">
        <v>177.167</v>
      </c>
      <c r="V35" s="94">
        <v>171.685</v>
      </c>
      <c r="W35" s="94">
        <v>155.35499999999999</v>
      </c>
      <c r="X35" s="94">
        <v>79</v>
      </c>
      <c r="Y35" s="94">
        <v>201.268</v>
      </c>
      <c r="Z35" s="95"/>
      <c r="AA35" s="74">
        <f t="shared" si="3"/>
        <v>7130.74</v>
      </c>
    </row>
    <row r="36" spans="1:27" ht="30" customHeight="1" thickBot="1" x14ac:dyDescent="0.25">
      <c r="A36" s="81" t="s">
        <v>39</v>
      </c>
      <c r="B36" s="82">
        <f>SUM(B31:B35)</f>
        <v>201.52799999999999</v>
      </c>
      <c r="C36" s="83">
        <f t="shared" ref="C36:Z36" si="4">SUM(C31:C35)</f>
        <v>274.392</v>
      </c>
      <c r="D36" s="83">
        <f t="shared" si="4"/>
        <v>405.26800000000003</v>
      </c>
      <c r="E36" s="83">
        <f t="shared" si="4"/>
        <v>433.64699999999999</v>
      </c>
      <c r="F36" s="83">
        <f t="shared" si="4"/>
        <v>415</v>
      </c>
      <c r="G36" s="83">
        <f t="shared" si="4"/>
        <v>372</v>
      </c>
      <c r="H36" s="83">
        <f t="shared" si="4"/>
        <v>389</v>
      </c>
      <c r="I36" s="83">
        <f t="shared" si="4"/>
        <v>399.28999999999996</v>
      </c>
      <c r="J36" s="83">
        <f t="shared" si="4"/>
        <v>471</v>
      </c>
      <c r="K36" s="83">
        <f t="shared" si="4"/>
        <v>482.11400000000003</v>
      </c>
      <c r="L36" s="83">
        <f t="shared" si="4"/>
        <v>496</v>
      </c>
      <c r="M36" s="83">
        <f t="shared" si="4"/>
        <v>505.19</v>
      </c>
      <c r="N36" s="83">
        <f t="shared" si="4"/>
        <v>536</v>
      </c>
      <c r="O36" s="83">
        <f t="shared" si="4"/>
        <v>712.56399999999996</v>
      </c>
      <c r="P36" s="83">
        <f t="shared" si="4"/>
        <v>532</v>
      </c>
      <c r="Q36" s="83">
        <f t="shared" si="4"/>
        <v>348</v>
      </c>
      <c r="R36" s="83">
        <f t="shared" si="4"/>
        <v>374.99</v>
      </c>
      <c r="S36" s="83">
        <f t="shared" si="4"/>
        <v>229.846</v>
      </c>
      <c r="T36" s="83">
        <f t="shared" si="4"/>
        <v>206</v>
      </c>
      <c r="U36" s="83">
        <f t="shared" si="4"/>
        <v>247.167</v>
      </c>
      <c r="V36" s="83">
        <f t="shared" si="4"/>
        <v>249.685</v>
      </c>
      <c r="W36" s="83">
        <f t="shared" si="4"/>
        <v>242.35499999999999</v>
      </c>
      <c r="X36" s="83">
        <f t="shared" si="4"/>
        <v>159</v>
      </c>
      <c r="Y36" s="83">
        <f t="shared" si="4"/>
        <v>281.26800000000003</v>
      </c>
      <c r="Z36" s="84">
        <f t="shared" si="4"/>
        <v>0</v>
      </c>
      <c r="AA36" s="85">
        <f t="shared" si="3"/>
        <v>8963.3040000000001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4480.5529999999999</v>
      </c>
      <c r="C39" s="83">
        <f t="shared" ref="C39:Z39" si="6">SUM(C10:C13)+C22+C36</f>
        <v>4496.3769999999995</v>
      </c>
      <c r="D39" s="83">
        <f t="shared" si="6"/>
        <v>4402.5020000000004</v>
      </c>
      <c r="E39" s="83">
        <f t="shared" si="6"/>
        <v>4386.7300000000005</v>
      </c>
      <c r="F39" s="83">
        <f t="shared" si="6"/>
        <v>4403.6790000000001</v>
      </c>
      <c r="G39" s="83">
        <f t="shared" si="6"/>
        <v>4547.375</v>
      </c>
      <c r="H39" s="83">
        <f t="shared" si="6"/>
        <v>4707.9009999999998</v>
      </c>
      <c r="I39" s="83">
        <f t="shared" si="6"/>
        <v>5168.4209999999994</v>
      </c>
      <c r="J39" s="83">
        <f t="shared" si="6"/>
        <v>5670.27</v>
      </c>
      <c r="K39" s="83">
        <f t="shared" si="6"/>
        <v>5945.9879999999994</v>
      </c>
      <c r="L39" s="83">
        <f t="shared" si="6"/>
        <v>6129.7169999999996</v>
      </c>
      <c r="M39" s="83">
        <f t="shared" si="6"/>
        <v>6223.3679999999995</v>
      </c>
      <c r="N39" s="83">
        <f t="shared" si="6"/>
        <v>6195.7040000000006</v>
      </c>
      <c r="O39" s="83">
        <f t="shared" si="6"/>
        <v>6094.0160000000005</v>
      </c>
      <c r="P39" s="83">
        <f t="shared" si="6"/>
        <v>5723.9920000000002</v>
      </c>
      <c r="Q39" s="83">
        <f t="shared" si="6"/>
        <v>5490.5659999999998</v>
      </c>
      <c r="R39" s="83">
        <f t="shared" si="6"/>
        <v>5790.4310000000005</v>
      </c>
      <c r="S39" s="83">
        <f t="shared" si="6"/>
        <v>6136.0589999999993</v>
      </c>
      <c r="T39" s="83">
        <f t="shared" si="6"/>
        <v>6309.9240000000009</v>
      </c>
      <c r="U39" s="83">
        <f t="shared" si="6"/>
        <v>6241.7160000000013</v>
      </c>
      <c r="V39" s="83">
        <f t="shared" si="6"/>
        <v>5967.9000000000005</v>
      </c>
      <c r="W39" s="83">
        <f t="shared" si="6"/>
        <v>5496.2789999999995</v>
      </c>
      <c r="X39" s="83">
        <f t="shared" si="6"/>
        <v>5003.7369999999992</v>
      </c>
      <c r="Y39" s="83">
        <f t="shared" si="6"/>
        <v>4734.6680000000015</v>
      </c>
      <c r="Z39" s="84">
        <f t="shared" si="6"/>
        <v>0</v>
      </c>
      <c r="AA39" s="96">
        <f>SUM(B39:Z39)</f>
        <v>129747.87299999999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2020-11-06T12:10:10Z</dcterms:created>
  <dcterms:modified xsi:type="dcterms:W3CDTF">2020-11-06T12:10:11Z</dcterms:modified>
</cp:coreProperties>
</file>