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OldVersion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[1]SPOT_Orders_OverView_01!$A$77:$A$141</definedName>
    <definedName name="MKT_OVW_PARTICIPANTS_S">[1]SPOT_Orders_OverView_01!$A$5:$A$73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<sst xmlns="http://schemas.openxmlformats.org/spreadsheetml/2006/main" count="74" uniqueCount="41">
  <si>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05/11/2020 14:10:56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</si>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</sst>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351</c:v>
                </c:pt>
                <c:pt idx="1">
                  <c:v>351</c:v>
                </c:pt>
                <c:pt idx="2">
                  <c:v>351</c:v>
                </c:pt>
                <c:pt idx="3">
                  <c:v>351</c:v>
                </c:pt>
                <c:pt idx="4">
                  <c:v>351</c:v>
                </c:pt>
                <c:pt idx="5">
                  <c:v>351</c:v>
                </c:pt>
                <c:pt idx="6">
                  <c:v>351</c:v>
                </c:pt>
                <c:pt idx="7">
                  <c:v>351</c:v>
                </c:pt>
                <c:pt idx="8">
                  <c:v>351</c:v>
                </c:pt>
                <c:pt idx="9">
                  <c:v>351</c:v>
                </c:pt>
                <c:pt idx="10">
                  <c:v>351</c:v>
                </c:pt>
                <c:pt idx="11">
                  <c:v>351</c:v>
                </c:pt>
                <c:pt idx="12">
                  <c:v>351</c:v>
                </c:pt>
                <c:pt idx="13">
                  <c:v>351</c:v>
                </c:pt>
                <c:pt idx="14">
                  <c:v>351</c:v>
                </c:pt>
                <c:pt idx="15">
                  <c:v>351</c:v>
                </c:pt>
                <c:pt idx="16">
                  <c:v>351</c:v>
                </c:pt>
                <c:pt idx="17">
                  <c:v>351</c:v>
                </c:pt>
                <c:pt idx="18">
                  <c:v>351</c:v>
                </c:pt>
                <c:pt idx="19">
                  <c:v>351</c:v>
                </c:pt>
                <c:pt idx="20">
                  <c:v>351</c:v>
                </c:pt>
                <c:pt idx="21">
                  <c:v>351</c:v>
                </c:pt>
                <c:pt idx="22">
                  <c:v>351</c:v>
                </c:pt>
                <c:pt idx="23">
                  <c:v>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839.9</c:v>
                </c:pt>
                <c:pt idx="1">
                  <c:v>657.9</c:v>
                </c:pt>
                <c:pt idx="2">
                  <c:v>657.9</c:v>
                </c:pt>
                <c:pt idx="3">
                  <c:v>657.9</c:v>
                </c:pt>
                <c:pt idx="4">
                  <c:v>657.9</c:v>
                </c:pt>
                <c:pt idx="5">
                  <c:v>657.9</c:v>
                </c:pt>
                <c:pt idx="6">
                  <c:v>887.9</c:v>
                </c:pt>
                <c:pt idx="7">
                  <c:v>1483.05</c:v>
                </c:pt>
                <c:pt idx="8">
                  <c:v>1716.9869999999999</c:v>
                </c:pt>
                <c:pt idx="9">
                  <c:v>1548.0239999999999</c:v>
                </c:pt>
                <c:pt idx="10">
                  <c:v>1438.6079999999999</c:v>
                </c:pt>
                <c:pt idx="11">
                  <c:v>1289.3499999999999</c:v>
                </c:pt>
                <c:pt idx="12">
                  <c:v>1274.9000000000001</c:v>
                </c:pt>
                <c:pt idx="13">
                  <c:v>1274.9000000000001</c:v>
                </c:pt>
                <c:pt idx="14">
                  <c:v>1343.4760000000001</c:v>
                </c:pt>
                <c:pt idx="15">
                  <c:v>1673.5509999999999</c:v>
                </c:pt>
                <c:pt idx="16">
                  <c:v>2104.2780000000002</c:v>
                </c:pt>
                <c:pt idx="17">
                  <c:v>2544.0059999999999</c:v>
                </c:pt>
                <c:pt idx="18">
                  <c:v>2220.0239999999999</c:v>
                </c:pt>
                <c:pt idx="19">
                  <c:v>2276.761</c:v>
                </c:pt>
                <c:pt idx="20">
                  <c:v>1876.4090000000001</c:v>
                </c:pt>
                <c:pt idx="21">
                  <c:v>1704.924</c:v>
                </c:pt>
                <c:pt idx="22">
                  <c:v>1350.9</c:v>
                </c:pt>
                <c:pt idx="23">
                  <c:v>1140.9000000000001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661.84500000000003</c:v>
                </c:pt>
                <c:pt idx="1">
                  <c:v>622.47800000000007</c:v>
                </c:pt>
                <c:pt idx="2">
                  <c:v>588.66600000000005</c:v>
                </c:pt>
                <c:pt idx="3">
                  <c:v>566.71</c:v>
                </c:pt>
                <c:pt idx="4">
                  <c:v>560</c:v>
                </c:pt>
                <c:pt idx="5">
                  <c:v>723</c:v>
                </c:pt>
                <c:pt idx="6">
                  <c:v>793.24099999999999</c:v>
                </c:pt>
                <c:pt idx="7">
                  <c:v>451</c:v>
                </c:pt>
                <c:pt idx="8">
                  <c:v>318</c:v>
                </c:pt>
                <c:pt idx="9">
                  <c:v>348</c:v>
                </c:pt>
                <c:pt idx="10">
                  <c:v>462</c:v>
                </c:pt>
                <c:pt idx="11">
                  <c:v>462</c:v>
                </c:pt>
                <c:pt idx="12">
                  <c:v>461</c:v>
                </c:pt>
                <c:pt idx="13">
                  <c:v>431.79100000000005</c:v>
                </c:pt>
                <c:pt idx="14">
                  <c:v>518</c:v>
                </c:pt>
                <c:pt idx="15">
                  <c:v>575.12800000000004</c:v>
                </c:pt>
                <c:pt idx="16">
                  <c:v>514</c:v>
                </c:pt>
                <c:pt idx="17">
                  <c:v>449</c:v>
                </c:pt>
                <c:pt idx="18">
                  <c:v>430</c:v>
                </c:pt>
                <c:pt idx="19">
                  <c:v>456</c:v>
                </c:pt>
                <c:pt idx="20">
                  <c:v>688.23099999999999</c:v>
                </c:pt>
                <c:pt idx="21">
                  <c:v>572</c:v>
                </c:pt>
                <c:pt idx="22">
                  <c:v>547</c:v>
                </c:pt>
                <c:pt idx="23">
                  <c:v>479.88899999999995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2749.1860000000001</c:v>
                </c:pt>
                <c:pt idx="1">
                  <c:v>2797.3309999999997</c:v>
                </c:pt>
                <c:pt idx="2">
                  <c:v>2820.9210000000007</c:v>
                </c:pt>
                <c:pt idx="3">
                  <c:v>2843.3360000000007</c:v>
                </c:pt>
                <c:pt idx="4">
                  <c:v>2874.0910000000003</c:v>
                </c:pt>
                <c:pt idx="5">
                  <c:v>2883.6440000000007</c:v>
                </c:pt>
                <c:pt idx="6">
                  <c:v>2977.9830000000002</c:v>
                </c:pt>
                <c:pt idx="7">
                  <c:v>3325.9720000000007</c:v>
                </c:pt>
                <c:pt idx="8">
                  <c:v>3723.8370000000004</c:v>
                </c:pt>
                <c:pt idx="9">
                  <c:v>4015.4630000000002</c:v>
                </c:pt>
                <c:pt idx="10">
                  <c:v>4145.3270000000002</c:v>
                </c:pt>
                <c:pt idx="11">
                  <c:v>4149.0870000000004</c:v>
                </c:pt>
                <c:pt idx="12">
                  <c:v>4052.9939999999997</c:v>
                </c:pt>
                <c:pt idx="13">
                  <c:v>3852.4230000000007</c:v>
                </c:pt>
                <c:pt idx="14">
                  <c:v>3509.0660000000012</c:v>
                </c:pt>
                <c:pt idx="15">
                  <c:v>3039.3049999999998</c:v>
                </c:pt>
                <c:pt idx="16">
                  <c:v>2790.3469999999998</c:v>
                </c:pt>
                <c:pt idx="17">
                  <c:v>2772.3589999999995</c:v>
                </c:pt>
                <c:pt idx="18">
                  <c:v>2805.2570000000005</c:v>
                </c:pt>
                <c:pt idx="19">
                  <c:v>2855.5739999999996</c:v>
                </c:pt>
                <c:pt idx="20">
                  <c:v>2854.6060000000002</c:v>
                </c:pt>
                <c:pt idx="21">
                  <c:v>2850.1829999999995</c:v>
                </c:pt>
                <c:pt idx="22">
                  <c:v>2848.1940000000004</c:v>
                </c:pt>
                <c:pt idx="23">
                  <c:v>2859.556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41</c:v>
                </c:pt>
                <c:pt idx="7">
                  <c:v>83</c:v>
                </c:pt>
                <c:pt idx="8">
                  <c:v>144</c:v>
                </c:pt>
                <c:pt idx="9">
                  <c:v>94</c:v>
                </c:pt>
                <c:pt idx="10">
                  <c:v>74</c:v>
                </c:pt>
                <c:pt idx="11">
                  <c:v>74</c:v>
                </c:pt>
                <c:pt idx="12">
                  <c:v>135</c:v>
                </c:pt>
                <c:pt idx="13">
                  <c:v>96</c:v>
                </c:pt>
                <c:pt idx="14">
                  <c:v>51</c:v>
                </c:pt>
                <c:pt idx="15">
                  <c:v>67</c:v>
                </c:pt>
                <c:pt idx="16">
                  <c:v>67</c:v>
                </c:pt>
                <c:pt idx="17">
                  <c:v>561</c:v>
                </c:pt>
                <c:pt idx="18">
                  <c:v>864</c:v>
                </c:pt>
                <c:pt idx="19">
                  <c:v>455</c:v>
                </c:pt>
                <c:pt idx="20">
                  <c:v>225</c:v>
                </c:pt>
                <c:pt idx="21">
                  <c:v>76</c:v>
                </c:pt>
                <c:pt idx="22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29774744"/>
        <c:axId val="129775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4601.9309999999996</c:v>
                </c:pt>
                <c:pt idx="1">
                  <c:v>4428.7089999999998</c:v>
                </c:pt>
                <c:pt idx="2">
                  <c:v>4418.4870000000001</c:v>
                </c:pt>
                <c:pt idx="3">
                  <c:v>4418.9459999999999</c:v>
                </c:pt>
                <c:pt idx="4">
                  <c:v>4442.991</c:v>
                </c:pt>
                <c:pt idx="5">
                  <c:v>4641.5439999999999</c:v>
                </c:pt>
                <c:pt idx="6">
                  <c:v>5051.1239999999998</c:v>
                </c:pt>
                <c:pt idx="7">
                  <c:v>5694.0219999999999</c:v>
                </c:pt>
                <c:pt idx="8">
                  <c:v>6253.8239999999996</c:v>
                </c:pt>
                <c:pt idx="9">
                  <c:v>6356.4870000000001</c:v>
                </c:pt>
                <c:pt idx="10">
                  <c:v>6470.9350000000004</c:v>
                </c:pt>
                <c:pt idx="11">
                  <c:v>6325.4369999999999</c:v>
                </c:pt>
                <c:pt idx="12">
                  <c:v>6274.8940000000002</c:v>
                </c:pt>
                <c:pt idx="13">
                  <c:v>6006.1139999999996</c:v>
                </c:pt>
                <c:pt idx="14">
                  <c:v>5772.5420000000004</c:v>
                </c:pt>
                <c:pt idx="15">
                  <c:v>5705.9840000000004</c:v>
                </c:pt>
                <c:pt idx="16">
                  <c:v>5826.625</c:v>
                </c:pt>
                <c:pt idx="17">
                  <c:v>6677.3649999999998</c:v>
                </c:pt>
                <c:pt idx="18">
                  <c:v>6670.2809999999999</c:v>
                </c:pt>
                <c:pt idx="19">
                  <c:v>6394.335</c:v>
                </c:pt>
                <c:pt idx="20">
                  <c:v>5995.2460000000001</c:v>
                </c:pt>
                <c:pt idx="21">
                  <c:v>5554.107</c:v>
                </c:pt>
                <c:pt idx="22">
                  <c:v>5173.0940000000001</c:v>
                </c:pt>
                <c:pt idx="23">
                  <c:v>4831.3450000000003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74744"/>
        <c:axId val="129775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32.700000000000003</c:v>
                </c:pt>
                <c:pt idx="1">
                  <c:v>31.45</c:v>
                </c:pt>
                <c:pt idx="2">
                  <c:v>29.6</c:v>
                </c:pt>
                <c:pt idx="3">
                  <c:v>28.9</c:v>
                </c:pt>
                <c:pt idx="4">
                  <c:v>28.05</c:v>
                </c:pt>
                <c:pt idx="5">
                  <c:v>34.92</c:v>
                </c:pt>
                <c:pt idx="6">
                  <c:v>44.28</c:v>
                </c:pt>
                <c:pt idx="7">
                  <c:v>48.18</c:v>
                </c:pt>
                <c:pt idx="8">
                  <c:v>48.18</c:v>
                </c:pt>
                <c:pt idx="9">
                  <c:v>47.05</c:v>
                </c:pt>
                <c:pt idx="10">
                  <c:v>41.55</c:v>
                </c:pt>
                <c:pt idx="11">
                  <c:v>40.950000000000003</c:v>
                </c:pt>
                <c:pt idx="12">
                  <c:v>38.01</c:v>
                </c:pt>
                <c:pt idx="13">
                  <c:v>37.380000000000003</c:v>
                </c:pt>
                <c:pt idx="14">
                  <c:v>41.43</c:v>
                </c:pt>
                <c:pt idx="15">
                  <c:v>45.75</c:v>
                </c:pt>
                <c:pt idx="16">
                  <c:v>48.18</c:v>
                </c:pt>
                <c:pt idx="17">
                  <c:v>48.3</c:v>
                </c:pt>
                <c:pt idx="18">
                  <c:v>48.3</c:v>
                </c:pt>
                <c:pt idx="19">
                  <c:v>48.3</c:v>
                </c:pt>
                <c:pt idx="20">
                  <c:v>45.77</c:v>
                </c:pt>
                <c:pt idx="21">
                  <c:v>41.45</c:v>
                </c:pt>
                <c:pt idx="22">
                  <c:v>37.78</c:v>
                </c:pt>
                <c:pt idx="23">
                  <c:v>32.64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581696"/>
        <c:axId val="129775528"/>
      </c:lineChart>
      <c:catAx>
        <c:axId val="129774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29775136"/>
        <c:crosses val="autoZero"/>
        <c:auto val="1"/>
        <c:lblAlgn val="ctr"/>
        <c:lblOffset val="100"/>
        <c:noMultiLvlLbl val="0"/>
      </c:catAx>
      <c:valAx>
        <c:axId val="12977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29774744"/>
        <c:crosses val="autoZero"/>
        <c:crossBetween val="between"/>
      </c:valAx>
      <c:valAx>
        <c:axId val="129775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581696"/>
        <c:crosses val="max"/>
        <c:crossBetween val="between"/>
      </c:valAx>
      <c:catAx>
        <c:axId val="269581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29775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44141</v>
          </cell>
        </row>
        <row r="4">
          <cell r="C4" t="str">
            <v>DAM</v>
          </cell>
        </row>
        <row r="19">
          <cell r="C19">
            <v>8424</v>
          </cell>
        </row>
        <row r="20">
          <cell r="C20">
            <v>33278.348000000035</v>
          </cell>
        </row>
        <row r="21">
          <cell r="C21">
            <v>3209</v>
          </cell>
        </row>
        <row r="22">
          <cell r="C22">
            <v>12678.978999999998</v>
          </cell>
        </row>
        <row r="23">
          <cell r="C23">
            <v>76396.042000000001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21833.499</v>
          </cell>
        </row>
        <row r="32">
          <cell r="C32">
            <v>29027.996000000006</v>
          </cell>
        </row>
        <row r="33">
          <cell r="C33">
            <v>72095.488999999987</v>
          </cell>
        </row>
        <row r="34">
          <cell r="C34">
            <v>910</v>
          </cell>
        </row>
        <row r="35">
          <cell r="C35">
            <v>7075.8849999999993</v>
          </cell>
        </row>
        <row r="36">
          <cell r="C36">
            <v>3043.5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>
        <row r="7">
          <cell r="B7">
            <v>32.700000000000003</v>
          </cell>
          <cell r="C7">
            <v>31.45</v>
          </cell>
          <cell r="D7">
            <v>29.6</v>
          </cell>
          <cell r="E7">
            <v>28.9</v>
          </cell>
          <cell r="F7">
            <v>28.05</v>
          </cell>
          <cell r="G7">
            <v>34.92</v>
          </cell>
          <cell r="H7">
            <v>44.28</v>
          </cell>
          <cell r="I7">
            <v>48.18</v>
          </cell>
          <cell r="J7">
            <v>48.18</v>
          </cell>
          <cell r="K7">
            <v>47.05</v>
          </cell>
          <cell r="L7">
            <v>41.55</v>
          </cell>
          <cell r="M7">
            <v>40.950000000000003</v>
          </cell>
          <cell r="N7">
            <v>38.01</v>
          </cell>
          <cell r="O7">
            <v>37.380000000000003</v>
          </cell>
          <cell r="P7">
            <v>41.43</v>
          </cell>
          <cell r="Q7">
            <v>45.75</v>
          </cell>
          <cell r="R7">
            <v>48.18</v>
          </cell>
          <cell r="S7">
            <v>48.3</v>
          </cell>
          <cell r="T7">
            <v>48.3</v>
          </cell>
          <cell r="U7">
            <v>48.3</v>
          </cell>
          <cell r="V7">
            <v>45.77</v>
          </cell>
          <cell r="W7">
            <v>41.45</v>
          </cell>
          <cell r="X7">
            <v>37.78</v>
          </cell>
          <cell r="Y7">
            <v>32.64</v>
          </cell>
        </row>
        <row r="12">
          <cell r="B12">
            <v>197</v>
          </cell>
          <cell r="C12">
            <v>197</v>
          </cell>
          <cell r="D12">
            <v>197</v>
          </cell>
          <cell r="E12">
            <v>197</v>
          </cell>
          <cell r="F12">
            <v>197</v>
          </cell>
          <cell r="G12">
            <v>197</v>
          </cell>
          <cell r="H12">
            <v>197</v>
          </cell>
          <cell r="I12">
            <v>197</v>
          </cell>
          <cell r="J12">
            <v>197</v>
          </cell>
          <cell r="K12">
            <v>197</v>
          </cell>
          <cell r="L12">
            <v>197</v>
          </cell>
          <cell r="M12">
            <v>197</v>
          </cell>
          <cell r="N12">
            <v>197</v>
          </cell>
          <cell r="O12">
            <v>197</v>
          </cell>
          <cell r="P12">
            <v>197</v>
          </cell>
          <cell r="Q12">
            <v>197</v>
          </cell>
          <cell r="R12">
            <v>197</v>
          </cell>
          <cell r="S12">
            <v>197</v>
          </cell>
          <cell r="T12">
            <v>197</v>
          </cell>
          <cell r="U12">
            <v>197</v>
          </cell>
          <cell r="V12">
            <v>197</v>
          </cell>
          <cell r="W12">
            <v>197</v>
          </cell>
          <cell r="X12">
            <v>197</v>
          </cell>
          <cell r="Y12">
            <v>197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5">
          <cell r="B25">
            <v>182</v>
          </cell>
          <cell r="Q25">
            <v>182</v>
          </cell>
          <cell r="R25">
            <v>400</v>
          </cell>
          <cell r="S25">
            <v>400</v>
          </cell>
          <cell r="T25">
            <v>400</v>
          </cell>
          <cell r="U25">
            <v>400</v>
          </cell>
          <cell r="V25">
            <v>403</v>
          </cell>
          <cell r="W25">
            <v>403</v>
          </cell>
          <cell r="X25">
            <v>403</v>
          </cell>
          <cell r="Y25">
            <v>403</v>
          </cell>
        </row>
        <row r="26">
          <cell r="K26">
            <v>90</v>
          </cell>
          <cell r="L26">
            <v>105</v>
          </cell>
          <cell r="M26">
            <v>105</v>
          </cell>
          <cell r="N26">
            <v>105</v>
          </cell>
          <cell r="O26">
            <v>105</v>
          </cell>
          <cell r="P26">
            <v>105</v>
          </cell>
          <cell r="Q26">
            <v>105</v>
          </cell>
          <cell r="R26">
            <v>90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425.21699999999998</v>
          </cell>
          <cell r="J28">
            <v>360.06900000000002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300.01799999999997</v>
          </cell>
          <cell r="S28">
            <v>452</v>
          </cell>
          <cell r="T28">
            <v>453</v>
          </cell>
          <cell r="U28">
            <v>453</v>
          </cell>
          <cell r="V28">
            <v>130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240</v>
          </cell>
          <cell r="C29">
            <v>240</v>
          </cell>
          <cell r="D29">
            <v>240</v>
          </cell>
          <cell r="E29">
            <v>240</v>
          </cell>
          <cell r="F29">
            <v>240</v>
          </cell>
          <cell r="G29">
            <v>240</v>
          </cell>
          <cell r="H29">
            <v>320</v>
          </cell>
          <cell r="I29">
            <v>320</v>
          </cell>
          <cell r="J29">
            <v>320</v>
          </cell>
          <cell r="K29">
            <v>320</v>
          </cell>
          <cell r="L29">
            <v>320</v>
          </cell>
          <cell r="M29">
            <v>320</v>
          </cell>
          <cell r="N29">
            <v>320</v>
          </cell>
          <cell r="O29">
            <v>320</v>
          </cell>
          <cell r="P29">
            <v>320</v>
          </cell>
          <cell r="Q29">
            <v>320</v>
          </cell>
          <cell r="R29">
            <v>320</v>
          </cell>
          <cell r="S29">
            <v>690.79399999999998</v>
          </cell>
          <cell r="T29">
            <v>332.19200000000001</v>
          </cell>
          <cell r="U29">
            <v>382.46899999999999</v>
          </cell>
          <cell r="V29">
            <v>320</v>
          </cell>
          <cell r="W29">
            <v>320</v>
          </cell>
          <cell r="X29">
            <v>320</v>
          </cell>
          <cell r="Y29">
            <v>320</v>
          </cell>
        </row>
        <row r="35">
          <cell r="I35">
            <v>110</v>
          </cell>
          <cell r="J35">
            <v>306.35199999999998</v>
          </cell>
          <cell r="K35">
            <v>308.12400000000002</v>
          </cell>
          <cell r="L35">
            <v>283</v>
          </cell>
          <cell r="M35">
            <v>264.45</v>
          </cell>
          <cell r="N35">
            <v>250</v>
          </cell>
          <cell r="O35">
            <v>250</v>
          </cell>
          <cell r="P35">
            <v>282.37400000000002</v>
          </cell>
          <cell r="Q35">
            <v>308.65100000000001</v>
          </cell>
          <cell r="R35">
            <v>322.36</v>
          </cell>
          <cell r="S35">
            <v>308.8</v>
          </cell>
          <cell r="T35">
            <v>330.24</v>
          </cell>
          <cell r="U35">
            <v>331.92</v>
          </cell>
          <cell r="V35">
            <v>310.50900000000001</v>
          </cell>
          <cell r="W35">
            <v>282.50700000000001</v>
          </cell>
          <cell r="X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250</v>
          </cell>
          <cell r="I37">
            <v>249.95099999999999</v>
          </cell>
          <cell r="J37">
            <v>353.024</v>
          </cell>
          <cell r="K37">
            <v>322</v>
          </cell>
          <cell r="L37">
            <v>242.708</v>
          </cell>
          <cell r="M37">
            <v>160</v>
          </cell>
          <cell r="N37">
            <v>160</v>
          </cell>
          <cell r="O37">
            <v>160</v>
          </cell>
          <cell r="P37">
            <v>196.202</v>
          </cell>
          <cell r="Q37">
            <v>250</v>
          </cell>
          <cell r="R37">
            <v>294</v>
          </cell>
          <cell r="S37">
            <v>314.512</v>
          </cell>
          <cell r="T37">
            <v>326.69200000000001</v>
          </cell>
          <cell r="U37">
            <v>331.47199999999998</v>
          </cell>
          <cell r="V37">
            <v>335</v>
          </cell>
          <cell r="W37">
            <v>259.517</v>
          </cell>
          <cell r="X37">
            <v>160</v>
          </cell>
          <cell r="Y37">
            <v>160</v>
          </cell>
        </row>
        <row r="38">
          <cell r="H38">
            <v>60</v>
          </cell>
          <cell r="I38">
            <v>249.982</v>
          </cell>
          <cell r="J38">
            <v>249.642</v>
          </cell>
          <cell r="K38">
            <v>250</v>
          </cell>
          <cell r="L38">
            <v>230</v>
          </cell>
          <cell r="M38">
            <v>182</v>
          </cell>
          <cell r="N38">
            <v>182</v>
          </cell>
          <cell r="O38">
            <v>182</v>
          </cell>
          <cell r="P38">
            <v>182</v>
          </cell>
          <cell r="Q38">
            <v>250</v>
          </cell>
          <cell r="R38">
            <v>250</v>
          </cell>
          <cell r="S38">
            <v>250</v>
          </cell>
          <cell r="T38">
            <v>250</v>
          </cell>
          <cell r="U38">
            <v>250</v>
          </cell>
          <cell r="V38">
            <v>250</v>
          </cell>
          <cell r="W38">
            <v>182</v>
          </cell>
        </row>
        <row r="40"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88</v>
          </cell>
          <cell r="T40">
            <v>88</v>
          </cell>
          <cell r="U40">
            <v>88</v>
          </cell>
          <cell r="V40">
            <v>48</v>
          </cell>
        </row>
        <row r="41"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80</v>
          </cell>
          <cell r="T41">
            <v>78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51</v>
          </cell>
          <cell r="T43">
            <v>55</v>
          </cell>
          <cell r="U43">
            <v>40</v>
          </cell>
        </row>
        <row r="44">
          <cell r="S44">
            <v>84</v>
          </cell>
          <cell r="T44">
            <v>110</v>
          </cell>
        </row>
        <row r="45">
          <cell r="S45">
            <v>105</v>
          </cell>
          <cell r="T45">
            <v>237</v>
          </cell>
          <cell r="U45">
            <v>105</v>
          </cell>
          <cell r="V45">
            <v>105</v>
          </cell>
        </row>
        <row r="46">
          <cell r="N46">
            <v>35</v>
          </cell>
          <cell r="O46">
            <v>35</v>
          </cell>
        </row>
        <row r="47">
          <cell r="T47">
            <v>110</v>
          </cell>
          <cell r="U47">
            <v>110</v>
          </cell>
          <cell r="V47">
            <v>30</v>
          </cell>
        </row>
        <row r="49">
          <cell r="S49">
            <v>121</v>
          </cell>
          <cell r="T49">
            <v>54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80</v>
          </cell>
        </row>
        <row r="53">
          <cell r="T53">
            <v>100</v>
          </cell>
        </row>
        <row r="54">
          <cell r="I54">
            <v>30</v>
          </cell>
          <cell r="J54">
            <v>20</v>
          </cell>
          <cell r="K54">
            <v>20</v>
          </cell>
        </row>
        <row r="55">
          <cell r="I55">
            <v>38</v>
          </cell>
          <cell r="J55">
            <v>39</v>
          </cell>
          <cell r="K55">
            <v>39</v>
          </cell>
          <cell r="L55">
            <v>39</v>
          </cell>
          <cell r="M55">
            <v>39</v>
          </cell>
          <cell r="N55">
            <v>39</v>
          </cell>
        </row>
        <row r="56">
          <cell r="Q56">
            <v>16</v>
          </cell>
          <cell r="R56">
            <v>16</v>
          </cell>
          <cell r="S56">
            <v>16</v>
          </cell>
          <cell r="T56">
            <v>16</v>
          </cell>
          <cell r="U56">
            <v>16</v>
          </cell>
          <cell r="V56">
            <v>16</v>
          </cell>
        </row>
        <row r="57">
          <cell r="P57">
            <v>16</v>
          </cell>
          <cell r="Q57">
            <v>16</v>
          </cell>
          <cell r="R57">
            <v>16</v>
          </cell>
          <cell r="S57">
            <v>16</v>
          </cell>
          <cell r="T57">
            <v>16</v>
          </cell>
          <cell r="U57">
            <v>16</v>
          </cell>
        </row>
        <row r="59">
          <cell r="B59">
            <v>2749.1860000000001</v>
          </cell>
          <cell r="C59">
            <v>2797.3309999999997</v>
          </cell>
          <cell r="D59">
            <v>2820.9210000000007</v>
          </cell>
          <cell r="E59">
            <v>2843.3360000000007</v>
          </cell>
          <cell r="F59">
            <v>2874.0910000000003</v>
          </cell>
          <cell r="G59">
            <v>2883.6440000000007</v>
          </cell>
          <cell r="H59">
            <v>2977.9830000000002</v>
          </cell>
          <cell r="I59">
            <v>3325.9720000000007</v>
          </cell>
          <cell r="J59">
            <v>3723.8370000000004</v>
          </cell>
          <cell r="K59">
            <v>4015.4630000000002</v>
          </cell>
          <cell r="L59">
            <v>4145.3270000000002</v>
          </cell>
          <cell r="M59">
            <v>4149.0870000000004</v>
          </cell>
          <cell r="N59">
            <v>4052.9939999999997</v>
          </cell>
          <cell r="O59">
            <v>3852.4230000000007</v>
          </cell>
          <cell r="P59">
            <v>3509.0660000000012</v>
          </cell>
          <cell r="Q59">
            <v>3039.3049999999998</v>
          </cell>
          <cell r="R59">
            <v>2790.3469999999998</v>
          </cell>
          <cell r="S59">
            <v>2772.3589999999995</v>
          </cell>
          <cell r="T59">
            <v>2805.2570000000005</v>
          </cell>
          <cell r="U59">
            <v>2855.5739999999996</v>
          </cell>
          <cell r="V59">
            <v>2854.6060000000002</v>
          </cell>
          <cell r="W59">
            <v>2850.1829999999995</v>
          </cell>
          <cell r="X59">
            <v>2848.1940000000004</v>
          </cell>
          <cell r="Y59">
            <v>2859.556</v>
          </cell>
        </row>
        <row r="72">
          <cell r="B72">
            <v>120</v>
          </cell>
          <cell r="C72">
            <v>120</v>
          </cell>
          <cell r="D72">
            <v>106.93299999999999</v>
          </cell>
          <cell r="E72">
            <v>100</v>
          </cell>
          <cell r="F72">
            <v>100</v>
          </cell>
          <cell r="G72">
            <v>120</v>
          </cell>
          <cell r="H72">
            <v>120</v>
          </cell>
          <cell r="I72">
            <v>39</v>
          </cell>
          <cell r="J72">
            <v>17</v>
          </cell>
          <cell r="K72">
            <v>17</v>
          </cell>
          <cell r="L72">
            <v>37</v>
          </cell>
          <cell r="M72">
            <v>37</v>
          </cell>
          <cell r="N72">
            <v>37</v>
          </cell>
          <cell r="O72">
            <v>30.018000000000001</v>
          </cell>
          <cell r="P72">
            <v>37</v>
          </cell>
          <cell r="Q72">
            <v>37</v>
          </cell>
          <cell r="R72">
            <v>101</v>
          </cell>
          <cell r="S72">
            <v>81</v>
          </cell>
          <cell r="T72">
            <v>81</v>
          </cell>
          <cell r="U72">
            <v>81</v>
          </cell>
          <cell r="V72">
            <v>79</v>
          </cell>
          <cell r="W72">
            <v>39</v>
          </cell>
          <cell r="X72">
            <v>49</v>
          </cell>
          <cell r="Y72">
            <v>47.082000000000001</v>
          </cell>
        </row>
        <row r="73">
          <cell r="B73">
            <v>95</v>
          </cell>
          <cell r="C73">
            <v>95</v>
          </cell>
          <cell r="D73">
            <v>84.546999999999997</v>
          </cell>
          <cell r="E73">
            <v>79</v>
          </cell>
          <cell r="F73">
            <v>95</v>
          </cell>
          <cell r="G73">
            <v>99</v>
          </cell>
          <cell r="H73">
            <v>123</v>
          </cell>
          <cell r="I73">
            <v>74</v>
          </cell>
          <cell r="J73">
            <v>58</v>
          </cell>
          <cell r="K73">
            <v>53</v>
          </cell>
          <cell r="L73">
            <v>58</v>
          </cell>
          <cell r="M73">
            <v>58</v>
          </cell>
          <cell r="N73">
            <v>58</v>
          </cell>
          <cell r="O73">
            <v>57.475999999999999</v>
          </cell>
          <cell r="P73">
            <v>58</v>
          </cell>
          <cell r="Q73">
            <v>79.563999999999993</v>
          </cell>
          <cell r="R73">
            <v>58</v>
          </cell>
          <cell r="S73">
            <v>53</v>
          </cell>
          <cell r="T73">
            <v>59</v>
          </cell>
          <cell r="U73">
            <v>58</v>
          </cell>
          <cell r="V73">
            <v>96</v>
          </cell>
          <cell r="W73">
            <v>102</v>
          </cell>
          <cell r="X73">
            <v>85</v>
          </cell>
          <cell r="Y73">
            <v>83.944999999999993</v>
          </cell>
        </row>
        <row r="74">
          <cell r="B74">
            <v>436.84500000000003</v>
          </cell>
          <cell r="C74">
            <v>387.47800000000001</v>
          </cell>
          <cell r="D74">
            <v>368.18600000000004</v>
          </cell>
          <cell r="E74">
            <v>346</v>
          </cell>
          <cell r="F74">
            <v>346</v>
          </cell>
          <cell r="G74">
            <v>455</v>
          </cell>
          <cell r="H74">
            <v>416</v>
          </cell>
          <cell r="I74">
            <v>299</v>
          </cell>
          <cell r="J74">
            <v>243</v>
          </cell>
          <cell r="K74">
            <v>248</v>
          </cell>
          <cell r="L74">
            <v>317</v>
          </cell>
          <cell r="M74">
            <v>317</v>
          </cell>
          <cell r="N74">
            <v>314</v>
          </cell>
          <cell r="O74">
            <v>312.29700000000003</v>
          </cell>
          <cell r="P74">
            <v>391</v>
          </cell>
          <cell r="Q74">
            <v>404.56400000000002</v>
          </cell>
          <cell r="R74">
            <v>311</v>
          </cell>
          <cell r="S74">
            <v>261</v>
          </cell>
          <cell r="T74">
            <v>286</v>
          </cell>
          <cell r="U74">
            <v>317</v>
          </cell>
          <cell r="V74">
            <v>487</v>
          </cell>
          <cell r="W74">
            <v>421</v>
          </cell>
          <cell r="X74">
            <v>393</v>
          </cell>
          <cell r="Y74">
            <v>338.86199999999997</v>
          </cell>
        </row>
        <row r="76">
          <cell r="B76">
            <v>10</v>
          </cell>
          <cell r="C76">
            <v>20</v>
          </cell>
          <cell r="D76">
            <v>29</v>
          </cell>
          <cell r="E76">
            <v>41.71</v>
          </cell>
          <cell r="F76">
            <v>19</v>
          </cell>
          <cell r="G76">
            <v>49</v>
          </cell>
          <cell r="H76">
            <v>134.24099999999999</v>
          </cell>
          <cell r="I76">
            <v>39</v>
          </cell>
          <cell r="K76">
            <v>30</v>
          </cell>
          <cell r="L76">
            <v>50</v>
          </cell>
          <cell r="M76">
            <v>50</v>
          </cell>
          <cell r="N76">
            <v>52</v>
          </cell>
          <cell r="O76">
            <v>32</v>
          </cell>
          <cell r="P76">
            <v>32</v>
          </cell>
          <cell r="Q76">
            <v>54</v>
          </cell>
          <cell r="R76">
            <v>44</v>
          </cell>
          <cell r="S76">
            <v>54</v>
          </cell>
          <cell r="T76">
            <v>4</v>
          </cell>
          <cell r="V76">
            <v>26.231000000000002</v>
          </cell>
          <cell r="W76">
            <v>10</v>
          </cell>
          <cell r="X76">
            <v>20</v>
          </cell>
          <cell r="Y76">
            <v>10</v>
          </cell>
        </row>
      </sheetData>
      <sheetData sheetId="9">
        <row r="64">
          <cell r="B64">
            <v>997.11500000000001</v>
          </cell>
          <cell r="C64">
            <v>1012.62</v>
          </cell>
          <cell r="D64">
            <v>1022.374</v>
          </cell>
          <cell r="E64">
            <v>1022.484</v>
          </cell>
          <cell r="F64">
            <v>1023.523</v>
          </cell>
          <cell r="G64">
            <v>1020.385</v>
          </cell>
          <cell r="H64">
            <v>1003.206</v>
          </cell>
          <cell r="I64">
            <v>984.67899999999997</v>
          </cell>
          <cell r="J64">
            <v>953.125</v>
          </cell>
          <cell r="K64">
            <v>917.53800000000001</v>
          </cell>
          <cell r="L64">
            <v>821.02</v>
          </cell>
          <cell r="M64">
            <v>795.09</v>
          </cell>
          <cell r="N64">
            <v>778.03600000000006</v>
          </cell>
          <cell r="O64">
            <v>771.67600000000004</v>
          </cell>
          <cell r="P64">
            <v>829.63900000000001</v>
          </cell>
          <cell r="Q64">
            <v>831.66700000000003</v>
          </cell>
          <cell r="R64">
            <v>847.447</v>
          </cell>
          <cell r="S64">
            <v>927.46799999999996</v>
          </cell>
          <cell r="T64">
            <v>863.024</v>
          </cell>
          <cell r="U64">
            <v>864.428</v>
          </cell>
          <cell r="V64">
            <v>866.61900000000003</v>
          </cell>
          <cell r="W64">
            <v>892.67100000000005</v>
          </cell>
          <cell r="X64">
            <v>809.58799999999997</v>
          </cell>
          <cell r="Y64">
            <v>978.077</v>
          </cell>
        </row>
        <row r="65">
          <cell r="B65">
            <v>957.73400000000004</v>
          </cell>
          <cell r="C65">
            <v>939.11500000000001</v>
          </cell>
          <cell r="D65">
            <v>925.89899999999989</v>
          </cell>
          <cell r="E65">
            <v>926.50800000000004</v>
          </cell>
          <cell r="F65">
            <v>953.35599999999999</v>
          </cell>
          <cell r="G65">
            <v>1048.6860000000001</v>
          </cell>
          <cell r="H65">
            <v>1200.7549999999999</v>
          </cell>
          <cell r="I65">
            <v>1328.7439999999999</v>
          </cell>
          <cell r="J65">
            <v>1403.2470000000003</v>
          </cell>
          <cell r="K65">
            <v>1437.2570000000001</v>
          </cell>
          <cell r="L65">
            <v>1454.98</v>
          </cell>
          <cell r="M65">
            <v>1456.1130000000001</v>
          </cell>
          <cell r="N65">
            <v>1444.998</v>
          </cell>
          <cell r="O65">
            <v>1405.3809999999999</v>
          </cell>
          <cell r="P65">
            <v>1345.8239999999998</v>
          </cell>
          <cell r="Q65">
            <v>1291.4799999999998</v>
          </cell>
          <cell r="R65">
            <v>1283.1170000000002</v>
          </cell>
          <cell r="S65">
            <v>1300.3270000000002</v>
          </cell>
          <cell r="T65">
            <v>1301.271</v>
          </cell>
          <cell r="U65">
            <v>1280.5609999999999</v>
          </cell>
          <cell r="V65">
            <v>1207.9909999999998</v>
          </cell>
          <cell r="W65">
            <v>1101.8630000000001</v>
          </cell>
          <cell r="X65">
            <v>1053.0739999999998</v>
          </cell>
          <cell r="Y65">
            <v>979.71500000000015</v>
          </cell>
        </row>
        <row r="66">
          <cell r="B66">
            <v>2088.5819999999999</v>
          </cell>
          <cell r="C66">
            <v>1986.9739999999997</v>
          </cell>
          <cell r="D66">
            <v>1902.7140000000004</v>
          </cell>
          <cell r="E66">
            <v>1868.9540000000002</v>
          </cell>
          <cell r="F66">
            <v>1960.6559999999999</v>
          </cell>
          <cell r="G66">
            <v>2221.0619999999999</v>
          </cell>
          <cell r="H66">
            <v>2646.6629999999996</v>
          </cell>
          <cell r="I66">
            <v>3013.5990000000006</v>
          </cell>
          <cell r="J66">
            <v>3302.4520000000002</v>
          </cell>
          <cell r="K66">
            <v>3451.56</v>
          </cell>
          <cell r="L66">
            <v>3584.8950000000004</v>
          </cell>
          <cell r="M66">
            <v>3623.2339999999999</v>
          </cell>
          <cell r="N66">
            <v>3579.5</v>
          </cell>
          <cell r="O66">
            <v>3366.0570000000002</v>
          </cell>
          <cell r="P66">
            <v>3194.5790000000002</v>
          </cell>
          <cell r="Q66">
            <v>3141.837</v>
          </cell>
          <cell r="R66">
            <v>3377.0609999999997</v>
          </cell>
          <cell r="S66">
            <v>3767.0700000000006</v>
          </cell>
          <cell r="T66">
            <v>3900.9860000000003</v>
          </cell>
          <cell r="U66">
            <v>3895.8460000000005</v>
          </cell>
          <cell r="V66">
            <v>3635.1359999999995</v>
          </cell>
          <cell r="W66">
            <v>3181.0730000000003</v>
          </cell>
          <cell r="X66">
            <v>2942.4460000000004</v>
          </cell>
          <cell r="Y66">
            <v>2462.5529999999999</v>
          </cell>
        </row>
        <row r="67">
          <cell r="B67">
            <v>110</v>
          </cell>
          <cell r="C67">
            <v>110</v>
          </cell>
          <cell r="D67">
            <v>235</v>
          </cell>
          <cell r="E67">
            <v>235</v>
          </cell>
          <cell r="F67">
            <v>110</v>
          </cell>
          <cell r="G67">
            <v>110</v>
          </cell>
        </row>
        <row r="68">
          <cell r="B68">
            <v>116.5</v>
          </cell>
          <cell r="C68">
            <v>118</v>
          </cell>
          <cell r="D68">
            <v>115.5</v>
          </cell>
          <cell r="E68">
            <v>115</v>
          </cell>
          <cell r="F68">
            <v>116</v>
          </cell>
          <cell r="G68">
            <v>120.5</v>
          </cell>
          <cell r="H68">
            <v>124.5</v>
          </cell>
          <cell r="I68">
            <v>126</v>
          </cell>
          <cell r="J68">
            <v>123</v>
          </cell>
          <cell r="K68">
            <v>120.5</v>
          </cell>
          <cell r="L68">
            <v>119</v>
          </cell>
          <cell r="M68">
            <v>119</v>
          </cell>
          <cell r="N68">
            <v>120</v>
          </cell>
          <cell r="O68">
            <v>120</v>
          </cell>
          <cell r="P68">
            <v>124.5</v>
          </cell>
          <cell r="Q68">
            <v>130</v>
          </cell>
          <cell r="R68">
            <v>141</v>
          </cell>
          <cell r="S68">
            <v>152.5</v>
          </cell>
          <cell r="T68">
            <v>155</v>
          </cell>
          <cell r="U68">
            <v>152.5</v>
          </cell>
          <cell r="V68">
            <v>141.5</v>
          </cell>
          <cell r="W68">
            <v>130.5</v>
          </cell>
          <cell r="X68">
            <v>124.5</v>
          </cell>
          <cell r="Y68">
            <v>118</v>
          </cell>
        </row>
        <row r="72">
          <cell r="B72">
            <v>72</v>
          </cell>
          <cell r="C72">
            <v>47</v>
          </cell>
          <cell r="D72">
            <v>67</v>
          </cell>
          <cell r="E72">
            <v>67</v>
          </cell>
          <cell r="F72">
            <v>67</v>
          </cell>
          <cell r="G72">
            <v>50</v>
          </cell>
          <cell r="H72">
            <v>61</v>
          </cell>
          <cell r="I72">
            <v>58</v>
          </cell>
          <cell r="J72">
            <v>68</v>
          </cell>
          <cell r="K72">
            <v>98</v>
          </cell>
          <cell r="L72">
            <v>103</v>
          </cell>
          <cell r="M72">
            <v>103</v>
          </cell>
          <cell r="N72">
            <v>100</v>
          </cell>
          <cell r="O72">
            <v>105</v>
          </cell>
          <cell r="P72">
            <v>100</v>
          </cell>
          <cell r="Q72">
            <v>95</v>
          </cell>
          <cell r="R72">
            <v>68</v>
          </cell>
          <cell r="S72">
            <v>43</v>
          </cell>
          <cell r="T72">
            <v>17</v>
          </cell>
          <cell r="U72">
            <v>50</v>
          </cell>
          <cell r="V72">
            <v>71</v>
          </cell>
          <cell r="W72">
            <v>80</v>
          </cell>
          <cell r="X72">
            <v>92</v>
          </cell>
          <cell r="Y72">
            <v>95</v>
          </cell>
        </row>
        <row r="73">
          <cell r="I73">
            <v>88</v>
          </cell>
          <cell r="J73">
            <v>82</v>
          </cell>
          <cell r="K73">
            <v>97</v>
          </cell>
          <cell r="L73">
            <v>57</v>
          </cell>
          <cell r="M73">
            <v>41</v>
          </cell>
          <cell r="N73">
            <v>37</v>
          </cell>
          <cell r="O73">
            <v>37</v>
          </cell>
          <cell r="P73">
            <v>59</v>
          </cell>
          <cell r="Q73">
            <v>46</v>
          </cell>
          <cell r="R73">
            <v>45</v>
          </cell>
          <cell r="S73">
            <v>98</v>
          </cell>
          <cell r="T73">
            <v>99</v>
          </cell>
          <cell r="U73">
            <v>29</v>
          </cell>
          <cell r="V73">
            <v>18</v>
          </cell>
          <cell r="W73">
            <v>38</v>
          </cell>
          <cell r="X73">
            <v>18</v>
          </cell>
          <cell r="Y73">
            <v>18</v>
          </cell>
        </row>
        <row r="74">
          <cell r="B74">
            <v>5</v>
          </cell>
          <cell r="C74">
            <v>5</v>
          </cell>
          <cell r="E74">
            <v>5</v>
          </cell>
          <cell r="F74">
            <v>5</v>
          </cell>
          <cell r="G74">
            <v>20</v>
          </cell>
          <cell r="H74">
            <v>15</v>
          </cell>
          <cell r="I74">
            <v>85</v>
          </cell>
          <cell r="J74">
            <v>183</v>
          </cell>
          <cell r="K74">
            <v>158</v>
          </cell>
          <cell r="L74">
            <v>163</v>
          </cell>
          <cell r="M74">
            <v>98</v>
          </cell>
          <cell r="N74">
            <v>88</v>
          </cell>
          <cell r="O74">
            <v>88</v>
          </cell>
          <cell r="P74">
            <v>78</v>
          </cell>
          <cell r="Q74">
            <v>123</v>
          </cell>
          <cell r="R74">
            <v>45</v>
          </cell>
          <cell r="S74">
            <v>80</v>
          </cell>
          <cell r="T74">
            <v>95</v>
          </cell>
          <cell r="U74">
            <v>45</v>
          </cell>
          <cell r="V74">
            <v>25</v>
          </cell>
          <cell r="W74">
            <v>25</v>
          </cell>
        </row>
        <row r="76">
          <cell r="B76">
            <v>255</v>
          </cell>
          <cell r="C76">
            <v>210</v>
          </cell>
          <cell r="D76">
            <v>150</v>
          </cell>
          <cell r="E76">
            <v>179</v>
          </cell>
          <cell r="F76">
            <v>207.45600000000002</v>
          </cell>
          <cell r="G76">
            <v>50.911000000000001</v>
          </cell>
          <cell r="I76">
            <v>10</v>
          </cell>
          <cell r="J76">
            <v>139</v>
          </cell>
          <cell r="K76">
            <v>76.632000000000005</v>
          </cell>
          <cell r="L76">
            <v>168.04000000000002</v>
          </cell>
          <cell r="M76">
            <v>90</v>
          </cell>
          <cell r="N76">
            <v>127.36</v>
          </cell>
          <cell r="O76">
            <v>113</v>
          </cell>
          <cell r="P76">
            <v>41</v>
          </cell>
          <cell r="Q76">
            <v>47</v>
          </cell>
          <cell r="R76">
            <v>20</v>
          </cell>
          <cell r="S76">
            <v>309</v>
          </cell>
          <cell r="T76">
            <v>239</v>
          </cell>
          <cell r="U76">
            <v>77</v>
          </cell>
          <cell r="V76">
            <v>30</v>
          </cell>
          <cell r="W76">
            <v>105</v>
          </cell>
          <cell r="X76">
            <v>133.48599999999999</v>
          </cell>
          <cell r="Y76">
            <v>180</v>
          </cell>
        </row>
      </sheetData>
      <sheetData sheetId="10">
        <row r="7">
          <cell r="B7">
            <v>32.700000000000003</v>
          </cell>
          <cell r="C7">
            <v>31.45</v>
          </cell>
          <cell r="D7">
            <v>29.6</v>
          </cell>
          <cell r="E7">
            <v>28.9</v>
          </cell>
          <cell r="F7">
            <v>28.05</v>
          </cell>
          <cell r="G7">
            <v>34.92</v>
          </cell>
          <cell r="H7">
            <v>44.28</v>
          </cell>
          <cell r="I7">
            <v>48.18</v>
          </cell>
          <cell r="J7">
            <v>48.18</v>
          </cell>
          <cell r="K7">
            <v>47.05</v>
          </cell>
          <cell r="L7">
            <v>41.55</v>
          </cell>
          <cell r="M7">
            <v>40.950000000000003</v>
          </cell>
          <cell r="N7">
            <v>38.01</v>
          </cell>
          <cell r="O7">
            <v>37.380000000000003</v>
          </cell>
          <cell r="P7">
            <v>41.43</v>
          </cell>
          <cell r="Q7">
            <v>45.75</v>
          </cell>
          <cell r="R7">
            <v>48.18</v>
          </cell>
          <cell r="S7">
            <v>48.3</v>
          </cell>
          <cell r="T7">
            <v>48.3</v>
          </cell>
          <cell r="U7">
            <v>48.3</v>
          </cell>
          <cell r="V7">
            <v>45.77</v>
          </cell>
          <cell r="W7">
            <v>41.45</v>
          </cell>
          <cell r="X7">
            <v>37.78</v>
          </cell>
          <cell r="Y7">
            <v>32.64</v>
          </cell>
        </row>
      </sheetData>
      <sheetData sheetId="11"/>
      <sheetData sheetId="12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77">
          <cell r="A77" t="str">
            <v>ADMIE</v>
          </cell>
        </row>
        <row r="78">
          <cell r="A78" t="str">
            <v>ALPIQ_ENERGY</v>
          </cell>
        </row>
        <row r="79">
          <cell r="A79" t="str">
            <v>ATTIKI_GSC</v>
          </cell>
        </row>
        <row r="80">
          <cell r="A80" t="str">
            <v>DANSKECOM</v>
          </cell>
        </row>
        <row r="81">
          <cell r="A81" t="str">
            <v>EFT_SLOVENIA</v>
          </cell>
        </row>
        <row r="82">
          <cell r="A82" t="str">
            <v>EGPH_SUPPLY</v>
          </cell>
        </row>
        <row r="83">
          <cell r="A83" t="str">
            <v>ELINOIL</v>
          </cell>
        </row>
        <row r="84">
          <cell r="A84" t="str">
            <v>ELPEDISON</v>
          </cell>
        </row>
        <row r="85">
          <cell r="A85" t="str">
            <v>ELTA</v>
          </cell>
        </row>
        <row r="86">
          <cell r="A86" t="str">
            <v>EPA_THESS</v>
          </cell>
        </row>
        <row r="87">
          <cell r="A87" t="str">
            <v>EUNICE_TRADING</v>
          </cell>
        </row>
        <row r="88">
          <cell r="A88" t="str">
            <v>GEN-I-ATHENS</v>
          </cell>
        </row>
        <row r="89">
          <cell r="A89" t="str">
            <v>GREENENV</v>
          </cell>
        </row>
        <row r="90">
          <cell r="A90" t="str">
            <v>HERON</v>
          </cell>
        </row>
        <row r="91">
          <cell r="A91" t="str">
            <v>HSE</v>
          </cell>
        </row>
        <row r="92">
          <cell r="A92" t="str">
            <v>INTERENERGO</v>
          </cell>
        </row>
        <row r="93">
          <cell r="A93" t="str">
            <v>KEN</v>
          </cell>
        </row>
        <row r="94">
          <cell r="A94" t="str">
            <v>KVMARKOUSA</v>
          </cell>
        </row>
        <row r="95">
          <cell r="A95" t="str">
            <v>LIG_MEGALOPOLIS</v>
          </cell>
        </row>
        <row r="96">
          <cell r="A96" t="str">
            <v>LIG_MELITIS</v>
          </cell>
        </row>
        <row r="97">
          <cell r="A97" t="str">
            <v>MYTILINEOS</v>
          </cell>
        </row>
        <row r="98">
          <cell r="A98" t="str">
            <v>NRG_TRADING_HOUS</v>
          </cell>
        </row>
        <row r="99">
          <cell r="A99" t="str">
            <v>OTEESTATE</v>
          </cell>
        </row>
        <row r="100">
          <cell r="A100" t="str">
            <v>PETROGAZ</v>
          </cell>
        </row>
        <row r="101">
          <cell r="A101" t="str">
            <v>PPC</v>
          </cell>
        </row>
        <row r="102">
          <cell r="A102" t="str">
            <v>SOLARENERGY</v>
          </cell>
        </row>
        <row r="103">
          <cell r="A103" t="str">
            <v>TERNA_ENERGY</v>
          </cell>
        </row>
        <row r="104">
          <cell r="A104" t="str">
            <v>VIENER</v>
          </cell>
        </row>
        <row r="105">
          <cell r="A105" t="str">
            <v>VIOLAR</v>
          </cell>
        </row>
        <row r="106">
          <cell r="A106" t="str">
            <v>VOLTERRA</v>
          </cell>
        </row>
        <row r="107">
          <cell r="A107" t="str">
            <v>VOLTON</v>
          </cell>
        </row>
        <row r="108">
          <cell r="A108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44141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44142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4601.9309999999996</v>
      </c>
      <c r="C4" s="18">
        <v>4428.7089999999998</v>
      </c>
      <c r="D4" s="18">
        <v>4418.4870000000001</v>
      </c>
      <c r="E4" s="18">
        <v>4418.9459999999999</v>
      </c>
      <c r="F4" s="18">
        <v>4442.991</v>
      </c>
      <c r="G4" s="18">
        <v>4641.5439999999999</v>
      </c>
      <c r="H4" s="18">
        <v>5051.1239999999998</v>
      </c>
      <c r="I4" s="18">
        <v>5694.0219999999999</v>
      </c>
      <c r="J4" s="18">
        <v>6253.8239999999996</v>
      </c>
      <c r="K4" s="18">
        <v>6356.4870000000001</v>
      </c>
      <c r="L4" s="18">
        <v>6470.9350000000004</v>
      </c>
      <c r="M4" s="18">
        <v>6325.4369999999999</v>
      </c>
      <c r="N4" s="18">
        <v>6274.8940000000002</v>
      </c>
      <c r="O4" s="18">
        <v>6006.1139999999996</v>
      </c>
      <c r="P4" s="18">
        <v>5772.5420000000004</v>
      </c>
      <c r="Q4" s="18">
        <v>5705.9840000000004</v>
      </c>
      <c r="R4" s="18">
        <v>5826.625</v>
      </c>
      <c r="S4" s="18">
        <v>6677.3649999999998</v>
      </c>
      <c r="T4" s="18">
        <v>6670.2809999999999</v>
      </c>
      <c r="U4" s="18">
        <v>6394.335</v>
      </c>
      <c r="V4" s="18">
        <v>5995.2460000000001</v>
      </c>
      <c r="W4" s="18">
        <v>5554.107</v>
      </c>
      <c r="X4" s="18">
        <v>5173.0940000000001</v>
      </c>
      <c r="Y4" s="18">
        <v>4831.3450000000003</v>
      </c>
      <c r="Z4" s="19"/>
      <c r="AA4" s="20">
        <f>SUM(B4:Z4)</f>
        <v>133986.36900000001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32.700000000000003</v>
      </c>
      <c r="C7" s="28">
        <v>31.45</v>
      </c>
      <c r="D7" s="28">
        <v>29.6</v>
      </c>
      <c r="E7" s="28">
        <v>28.9</v>
      </c>
      <c r="F7" s="28">
        <v>28.05</v>
      </c>
      <c r="G7" s="28">
        <v>34.92</v>
      </c>
      <c r="H7" s="28">
        <v>44.28</v>
      </c>
      <c r="I7" s="28">
        <v>48.18</v>
      </c>
      <c r="J7" s="28">
        <v>48.18</v>
      </c>
      <c r="K7" s="28">
        <v>47.05</v>
      </c>
      <c r="L7" s="28">
        <v>41.55</v>
      </c>
      <c r="M7" s="28">
        <v>40.950000000000003</v>
      </c>
      <c r="N7" s="28">
        <v>38.01</v>
      </c>
      <c r="O7" s="28">
        <v>37.380000000000003</v>
      </c>
      <c r="P7" s="28">
        <v>41.43</v>
      </c>
      <c r="Q7" s="28">
        <v>45.75</v>
      </c>
      <c r="R7" s="28">
        <v>48.18</v>
      </c>
      <c r="S7" s="28">
        <v>48.3</v>
      </c>
      <c r="T7" s="28">
        <v>48.3</v>
      </c>
      <c r="U7" s="28">
        <v>48.3</v>
      </c>
      <c r="V7" s="28">
        <v>45.77</v>
      </c>
      <c r="W7" s="28">
        <v>41.45</v>
      </c>
      <c r="X7" s="28">
        <v>37.78</v>
      </c>
      <c r="Y7" s="28">
        <v>32.64</v>
      </c>
      <c r="Z7" s="29"/>
      <c r="AA7" s="30">
        <f>IF(SUM(GR_MAINLAND_MCP_SUM_SELL)&lt;&gt;0,AVERAGEIF(GR_MAINLAND_MCP_SUM_SELL,"&lt;&gt;"""),"")</f>
        <v>40.379166666666656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351</v>
      </c>
      <c r="C10" s="42">
        <v>351</v>
      </c>
      <c r="D10" s="42">
        <v>351</v>
      </c>
      <c r="E10" s="42">
        <v>351</v>
      </c>
      <c r="F10" s="42">
        <v>351</v>
      </c>
      <c r="G10" s="42">
        <v>351</v>
      </c>
      <c r="H10" s="42">
        <v>351</v>
      </c>
      <c r="I10" s="42">
        <v>351</v>
      </c>
      <c r="J10" s="42">
        <v>351</v>
      </c>
      <c r="K10" s="42">
        <v>351</v>
      </c>
      <c r="L10" s="42">
        <v>351</v>
      </c>
      <c r="M10" s="42">
        <v>351</v>
      </c>
      <c r="N10" s="42">
        <v>351</v>
      </c>
      <c r="O10" s="42">
        <v>351</v>
      </c>
      <c r="P10" s="42">
        <v>351</v>
      </c>
      <c r="Q10" s="42">
        <v>351</v>
      </c>
      <c r="R10" s="42">
        <v>351</v>
      </c>
      <c r="S10" s="42">
        <v>351</v>
      </c>
      <c r="T10" s="42">
        <v>351</v>
      </c>
      <c r="U10" s="42">
        <v>351</v>
      </c>
      <c r="V10" s="42">
        <v>351</v>
      </c>
      <c r="W10" s="42">
        <v>351</v>
      </c>
      <c r="X10" s="42">
        <v>351</v>
      </c>
      <c r="Y10" s="42">
        <v>351</v>
      </c>
      <c r="Z10" s="43"/>
      <c r="AA10" s="44">
        <f>SUM(B10:Z10)</f>
        <v>8424</v>
      </c>
    </row>
    <row r="11" spans="1:27" ht="24.95" customHeight="1" x14ac:dyDescent="0.2">
      <c r="A11" s="45" t="s">
        <v>7</v>
      </c>
      <c r="B11" s="46">
        <v>839.9</v>
      </c>
      <c r="C11" s="47">
        <v>657.9</v>
      </c>
      <c r="D11" s="47">
        <v>657.9</v>
      </c>
      <c r="E11" s="47">
        <v>657.9</v>
      </c>
      <c r="F11" s="47">
        <v>657.9</v>
      </c>
      <c r="G11" s="47">
        <v>657.9</v>
      </c>
      <c r="H11" s="47">
        <v>887.9</v>
      </c>
      <c r="I11" s="47">
        <v>1483.05</v>
      </c>
      <c r="J11" s="47">
        <v>1716.9869999999999</v>
      </c>
      <c r="K11" s="47">
        <v>1548.0239999999999</v>
      </c>
      <c r="L11" s="47">
        <v>1438.6079999999999</v>
      </c>
      <c r="M11" s="47">
        <v>1289.3499999999999</v>
      </c>
      <c r="N11" s="47">
        <v>1274.9000000000001</v>
      </c>
      <c r="O11" s="47">
        <v>1274.9000000000001</v>
      </c>
      <c r="P11" s="47">
        <v>1343.4760000000001</v>
      </c>
      <c r="Q11" s="47">
        <v>1673.5509999999999</v>
      </c>
      <c r="R11" s="47">
        <v>2104.2780000000002</v>
      </c>
      <c r="S11" s="47">
        <v>2544.0059999999999</v>
      </c>
      <c r="T11" s="47">
        <v>2220.0239999999999</v>
      </c>
      <c r="U11" s="47">
        <v>2276.761</v>
      </c>
      <c r="V11" s="47">
        <v>1876.4090000000001</v>
      </c>
      <c r="W11" s="47">
        <v>1704.924</v>
      </c>
      <c r="X11" s="47">
        <v>1350.9</v>
      </c>
      <c r="Y11" s="47">
        <v>1140.9000000000001</v>
      </c>
      <c r="Z11" s="48"/>
      <c r="AA11" s="49">
        <f>SUM(B11:Z11)</f>
        <v>33278.347999999998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41</v>
      </c>
      <c r="I12" s="47">
        <v>83</v>
      </c>
      <c r="J12" s="47">
        <v>144</v>
      </c>
      <c r="K12" s="47">
        <v>94</v>
      </c>
      <c r="L12" s="47">
        <v>74</v>
      </c>
      <c r="M12" s="47">
        <v>74</v>
      </c>
      <c r="N12" s="47">
        <v>135</v>
      </c>
      <c r="O12" s="47">
        <v>96</v>
      </c>
      <c r="P12" s="47">
        <v>51</v>
      </c>
      <c r="Q12" s="47">
        <v>67</v>
      </c>
      <c r="R12" s="47">
        <v>67</v>
      </c>
      <c r="S12" s="47">
        <v>561</v>
      </c>
      <c r="T12" s="47">
        <v>864</v>
      </c>
      <c r="U12" s="47">
        <v>455</v>
      </c>
      <c r="V12" s="47">
        <v>225</v>
      </c>
      <c r="W12" s="47">
        <v>76</v>
      </c>
      <c r="X12" s="47">
        <v>76</v>
      </c>
      <c r="Y12" s="47"/>
      <c r="Z12" s="48"/>
      <c r="AA12" s="49">
        <f>SUM(B12:Z12)</f>
        <v>3209</v>
      </c>
    </row>
    <row r="13" spans="1:27" ht="24.95" customHeight="1" x14ac:dyDescent="0.2">
      <c r="A13" s="50" t="s">
        <v>9</v>
      </c>
      <c r="B13" s="51">
        <v>2749.1860000000001</v>
      </c>
      <c r="C13" s="52">
        <v>2797.3309999999997</v>
      </c>
      <c r="D13" s="52">
        <v>2820.9210000000007</v>
      </c>
      <c r="E13" s="52">
        <v>2843.3360000000007</v>
      </c>
      <c r="F13" s="52">
        <v>2874.0910000000003</v>
      </c>
      <c r="G13" s="52">
        <v>2883.6440000000007</v>
      </c>
      <c r="H13" s="52">
        <v>2977.9830000000002</v>
      </c>
      <c r="I13" s="52">
        <v>3325.9720000000007</v>
      </c>
      <c r="J13" s="52">
        <v>3723.8370000000004</v>
      </c>
      <c r="K13" s="52">
        <v>4015.4630000000002</v>
      </c>
      <c r="L13" s="52">
        <v>4145.3270000000002</v>
      </c>
      <c r="M13" s="52">
        <v>4149.0870000000004</v>
      </c>
      <c r="N13" s="52">
        <v>4052.9939999999997</v>
      </c>
      <c r="O13" s="52">
        <v>3852.4230000000007</v>
      </c>
      <c r="P13" s="52">
        <v>3509.0660000000012</v>
      </c>
      <c r="Q13" s="52">
        <v>3039.3049999999998</v>
      </c>
      <c r="R13" s="52">
        <v>2790.3469999999998</v>
      </c>
      <c r="S13" s="52">
        <v>2772.3589999999995</v>
      </c>
      <c r="T13" s="52">
        <v>2805.2570000000005</v>
      </c>
      <c r="U13" s="52">
        <v>2855.5739999999996</v>
      </c>
      <c r="V13" s="52">
        <v>2854.6060000000002</v>
      </c>
      <c r="W13" s="52">
        <v>2850.1829999999995</v>
      </c>
      <c r="X13" s="52">
        <v>2848.1940000000004</v>
      </c>
      <c r="Y13" s="52">
        <v>2859.556</v>
      </c>
      <c r="Z13" s="53"/>
      <c r="AA13" s="54">
        <f>SUM(B13:Z13)</f>
        <v>76396.042000000001</v>
      </c>
    </row>
    <row r="14" spans="1:27" ht="30" customHeight="1" thickBot="1" x14ac:dyDescent="0.25">
      <c r="A14" s="55" t="s">
        <v>10</v>
      </c>
      <c r="B14" s="56">
        <f>IF(LEN(B$2)&gt;0,SUM(B10:B13),"")</f>
        <v>3940.0860000000002</v>
      </c>
      <c r="C14" s="57">
        <f t="shared" ref="C14:Z14" si="0">IF(LEN(C$2)&gt;0,SUM(C10:C13),"")</f>
        <v>3806.2309999999998</v>
      </c>
      <c r="D14" s="57">
        <f t="shared" si="0"/>
        <v>3829.8210000000008</v>
      </c>
      <c r="E14" s="57">
        <f t="shared" si="0"/>
        <v>3852.2360000000008</v>
      </c>
      <c r="F14" s="57">
        <f t="shared" si="0"/>
        <v>3882.9910000000004</v>
      </c>
      <c r="G14" s="57">
        <f t="shared" si="0"/>
        <v>3918.5440000000008</v>
      </c>
      <c r="H14" s="57">
        <f t="shared" si="0"/>
        <v>4257.8829999999998</v>
      </c>
      <c r="I14" s="57">
        <f t="shared" si="0"/>
        <v>5243.0220000000008</v>
      </c>
      <c r="J14" s="57">
        <f t="shared" si="0"/>
        <v>5935.8240000000005</v>
      </c>
      <c r="K14" s="57">
        <f t="shared" si="0"/>
        <v>6008.4870000000001</v>
      </c>
      <c r="L14" s="57">
        <f t="shared" si="0"/>
        <v>6008.9350000000004</v>
      </c>
      <c r="M14" s="57">
        <f t="shared" si="0"/>
        <v>5863.4369999999999</v>
      </c>
      <c r="N14" s="57">
        <f t="shared" si="0"/>
        <v>5813.8940000000002</v>
      </c>
      <c r="O14" s="57">
        <f t="shared" si="0"/>
        <v>5574.3230000000003</v>
      </c>
      <c r="P14" s="57">
        <f t="shared" si="0"/>
        <v>5254.5420000000013</v>
      </c>
      <c r="Q14" s="57">
        <f t="shared" si="0"/>
        <v>5130.8559999999998</v>
      </c>
      <c r="R14" s="57">
        <f t="shared" si="0"/>
        <v>5312.625</v>
      </c>
      <c r="S14" s="57">
        <f t="shared" si="0"/>
        <v>6228.3649999999998</v>
      </c>
      <c r="T14" s="57">
        <f t="shared" si="0"/>
        <v>6240.2810000000009</v>
      </c>
      <c r="U14" s="57">
        <f t="shared" si="0"/>
        <v>5938.3349999999991</v>
      </c>
      <c r="V14" s="57">
        <f t="shared" si="0"/>
        <v>5307.0150000000003</v>
      </c>
      <c r="W14" s="57">
        <f t="shared" si="0"/>
        <v>4982.107</v>
      </c>
      <c r="X14" s="57">
        <f t="shared" si="0"/>
        <v>4626.094000000001</v>
      </c>
      <c r="Y14" s="57">
        <f t="shared" si="0"/>
        <v>4351.4560000000001</v>
      </c>
      <c r="Z14" s="58" t="str">
        <f t="shared" si="0"/>
        <v/>
      </c>
      <c r="AA14" s="59">
        <f>SUM(AA9:AA13)</f>
        <v>121307.39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2676.9</v>
      </c>
      <c r="C25" s="67">
        <v>2717.9</v>
      </c>
      <c r="D25" s="67">
        <v>2744.9</v>
      </c>
      <c r="E25" s="67">
        <v>2761.9</v>
      </c>
      <c r="F25" s="67">
        <v>2785.9</v>
      </c>
      <c r="G25" s="67">
        <v>2816.9</v>
      </c>
      <c r="H25" s="67">
        <v>2878.9</v>
      </c>
      <c r="I25" s="67">
        <v>3226.9</v>
      </c>
      <c r="J25" s="67">
        <v>3646.9</v>
      </c>
      <c r="K25" s="67">
        <v>3915.9</v>
      </c>
      <c r="L25" s="67">
        <v>4014.9</v>
      </c>
      <c r="M25" s="67">
        <v>4015.9</v>
      </c>
      <c r="N25" s="67">
        <v>3988.9</v>
      </c>
      <c r="O25" s="67">
        <v>3779.9</v>
      </c>
      <c r="P25" s="67">
        <v>3434.9</v>
      </c>
      <c r="Q25" s="67">
        <v>3056.9</v>
      </c>
      <c r="R25" s="67">
        <v>2913.9</v>
      </c>
      <c r="S25" s="67">
        <v>3102.9</v>
      </c>
      <c r="T25" s="67">
        <v>3442.9</v>
      </c>
      <c r="U25" s="67">
        <v>3149.9</v>
      </c>
      <c r="V25" s="67">
        <v>2892.9</v>
      </c>
      <c r="W25" s="67">
        <v>2782.9</v>
      </c>
      <c r="X25" s="67">
        <v>2782.9</v>
      </c>
      <c r="Y25" s="67">
        <v>2713.9</v>
      </c>
      <c r="Z25" s="68"/>
      <c r="AA25" s="69">
        <f>SUM(B25:Z25)</f>
        <v>76246.600000000006</v>
      </c>
    </row>
    <row r="26" spans="1:27" ht="24.95" customHeight="1" x14ac:dyDescent="0.2">
      <c r="A26" s="70" t="s">
        <v>20</v>
      </c>
      <c r="B26" s="71">
        <v>1213.0309999999999</v>
      </c>
      <c r="C26" s="72">
        <v>1180.809</v>
      </c>
      <c r="D26" s="72">
        <v>1143.587</v>
      </c>
      <c r="E26" s="72">
        <v>1127.046</v>
      </c>
      <c r="F26" s="72">
        <v>1127.0909999999999</v>
      </c>
      <c r="G26" s="72">
        <v>1294.644</v>
      </c>
      <c r="H26" s="72">
        <v>1562.2239999999999</v>
      </c>
      <c r="I26" s="72">
        <v>1447.1220000000001</v>
      </c>
      <c r="J26" s="72">
        <v>1426.924</v>
      </c>
      <c r="K26" s="72">
        <v>1250.587</v>
      </c>
      <c r="L26" s="72">
        <v>1326.0350000000001</v>
      </c>
      <c r="M26" s="72">
        <v>1267.537</v>
      </c>
      <c r="N26" s="72">
        <v>1243.9939999999999</v>
      </c>
      <c r="O26" s="72">
        <v>1184.2139999999999</v>
      </c>
      <c r="P26" s="72">
        <v>1295.6420000000001</v>
      </c>
      <c r="Q26" s="72">
        <v>1317.0840000000001</v>
      </c>
      <c r="R26" s="72">
        <v>1312.7249999999999</v>
      </c>
      <c r="S26" s="72">
        <v>1974.4649999999999</v>
      </c>
      <c r="T26" s="72">
        <v>1627.3810000000001</v>
      </c>
      <c r="U26" s="72">
        <v>1644.4349999999999</v>
      </c>
      <c r="V26" s="72">
        <v>1499.346</v>
      </c>
      <c r="W26" s="72">
        <v>1286.2070000000001</v>
      </c>
      <c r="X26" s="72">
        <v>1167.194</v>
      </c>
      <c r="Y26" s="72">
        <v>1104.4449999999999</v>
      </c>
      <c r="Z26" s="73"/>
      <c r="AA26" s="74">
        <f>SUM(B26:Z26)</f>
        <v>32023.768999999997</v>
      </c>
    </row>
    <row r="27" spans="1:27" ht="24.95" customHeight="1" x14ac:dyDescent="0.2">
      <c r="A27" s="77" t="s">
        <v>21</v>
      </c>
      <c r="B27" s="75">
        <v>712</v>
      </c>
      <c r="C27" s="76">
        <v>530</v>
      </c>
      <c r="D27" s="76">
        <v>530</v>
      </c>
      <c r="E27" s="76">
        <v>530</v>
      </c>
      <c r="F27" s="76">
        <v>530</v>
      </c>
      <c r="G27" s="76">
        <v>530</v>
      </c>
      <c r="H27" s="76">
        <v>610</v>
      </c>
      <c r="I27" s="76">
        <v>1020</v>
      </c>
      <c r="J27" s="76">
        <v>1180</v>
      </c>
      <c r="K27" s="76">
        <v>1190</v>
      </c>
      <c r="L27" s="76">
        <v>1130</v>
      </c>
      <c r="M27" s="76">
        <v>1042</v>
      </c>
      <c r="N27" s="76">
        <v>1042</v>
      </c>
      <c r="O27" s="76">
        <v>1042</v>
      </c>
      <c r="P27" s="76">
        <v>1042</v>
      </c>
      <c r="Q27" s="76">
        <v>1332</v>
      </c>
      <c r="R27" s="76">
        <v>1600</v>
      </c>
      <c r="S27" s="76">
        <v>1600</v>
      </c>
      <c r="T27" s="76">
        <v>1600</v>
      </c>
      <c r="U27" s="76">
        <v>1600</v>
      </c>
      <c r="V27" s="76">
        <v>1603</v>
      </c>
      <c r="W27" s="76">
        <v>1485</v>
      </c>
      <c r="X27" s="76">
        <v>1223</v>
      </c>
      <c r="Y27" s="76">
        <v>1013</v>
      </c>
      <c r="Z27" s="78"/>
      <c r="AA27" s="79">
        <f>SUM(B27:Z27)</f>
        <v>25716</v>
      </c>
    </row>
    <row r="28" spans="1:27" ht="30" customHeight="1" thickBot="1" x14ac:dyDescent="0.25">
      <c r="A28" s="55" t="s">
        <v>22</v>
      </c>
      <c r="B28" s="56">
        <f>IF(LEN(B$2)&gt;0,SUM(B25:B27),"")</f>
        <v>4601.9310000000005</v>
      </c>
      <c r="C28" s="57">
        <f t="shared" ref="C28:Z28" si="2">IF(LEN(C$2)&gt;0,SUM(C25:C27),"")</f>
        <v>4428.7089999999998</v>
      </c>
      <c r="D28" s="57">
        <f t="shared" si="2"/>
        <v>4418.4870000000001</v>
      </c>
      <c r="E28" s="57">
        <f t="shared" si="2"/>
        <v>4418.9459999999999</v>
      </c>
      <c r="F28" s="57">
        <f t="shared" si="2"/>
        <v>4442.991</v>
      </c>
      <c r="G28" s="57">
        <f t="shared" si="2"/>
        <v>4641.5439999999999</v>
      </c>
      <c r="H28" s="57">
        <f t="shared" si="2"/>
        <v>5051.1239999999998</v>
      </c>
      <c r="I28" s="57">
        <f t="shared" si="2"/>
        <v>5694.0219999999999</v>
      </c>
      <c r="J28" s="57">
        <f t="shared" si="2"/>
        <v>6253.8240000000005</v>
      </c>
      <c r="K28" s="57">
        <f t="shared" si="2"/>
        <v>6356.4870000000001</v>
      </c>
      <c r="L28" s="57">
        <f t="shared" si="2"/>
        <v>6470.9350000000004</v>
      </c>
      <c r="M28" s="57">
        <f t="shared" si="2"/>
        <v>6325.4369999999999</v>
      </c>
      <c r="N28" s="57">
        <f t="shared" si="2"/>
        <v>6274.8940000000002</v>
      </c>
      <c r="O28" s="57">
        <f t="shared" si="2"/>
        <v>6006.1139999999996</v>
      </c>
      <c r="P28" s="57">
        <f t="shared" si="2"/>
        <v>5772.5420000000004</v>
      </c>
      <c r="Q28" s="57">
        <f t="shared" si="2"/>
        <v>5705.9840000000004</v>
      </c>
      <c r="R28" s="57">
        <f t="shared" si="2"/>
        <v>5826.625</v>
      </c>
      <c r="S28" s="57">
        <f t="shared" si="2"/>
        <v>6677.3649999999998</v>
      </c>
      <c r="T28" s="57">
        <f t="shared" si="2"/>
        <v>6670.2809999999999</v>
      </c>
      <c r="U28" s="57">
        <f t="shared" si="2"/>
        <v>6394.335</v>
      </c>
      <c r="V28" s="57">
        <f t="shared" si="2"/>
        <v>5995.2460000000001</v>
      </c>
      <c r="W28" s="57">
        <f t="shared" si="2"/>
        <v>5554.107</v>
      </c>
      <c r="X28" s="57">
        <f t="shared" si="2"/>
        <v>5173.0940000000001</v>
      </c>
      <c r="Y28" s="57">
        <f t="shared" si="2"/>
        <v>4831.3450000000003</v>
      </c>
      <c r="Z28" s="58" t="str">
        <f t="shared" si="2"/>
        <v/>
      </c>
      <c r="AA28" s="59">
        <f>SUM(AA25:AA27)</f>
        <v>133986.36900000001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120</v>
      </c>
      <c r="C31" s="90">
        <v>120</v>
      </c>
      <c r="D31" s="90">
        <v>106.93299999999999</v>
      </c>
      <c r="E31" s="90">
        <v>100</v>
      </c>
      <c r="F31" s="90">
        <v>100</v>
      </c>
      <c r="G31" s="90">
        <v>120</v>
      </c>
      <c r="H31" s="90">
        <v>120</v>
      </c>
      <c r="I31" s="90">
        <v>39</v>
      </c>
      <c r="J31" s="90">
        <v>17</v>
      </c>
      <c r="K31" s="90">
        <v>17</v>
      </c>
      <c r="L31" s="90">
        <v>37</v>
      </c>
      <c r="M31" s="90">
        <v>37</v>
      </c>
      <c r="N31" s="90">
        <v>37</v>
      </c>
      <c r="O31" s="90">
        <v>30.018000000000001</v>
      </c>
      <c r="P31" s="90">
        <v>37</v>
      </c>
      <c r="Q31" s="90">
        <v>37</v>
      </c>
      <c r="R31" s="90">
        <v>101</v>
      </c>
      <c r="S31" s="90">
        <v>81</v>
      </c>
      <c r="T31" s="90">
        <v>81</v>
      </c>
      <c r="U31" s="90">
        <v>81</v>
      </c>
      <c r="V31" s="90">
        <v>79</v>
      </c>
      <c r="W31" s="90">
        <v>39</v>
      </c>
      <c r="X31" s="90">
        <v>49</v>
      </c>
      <c r="Y31" s="90">
        <v>47.082000000000001</v>
      </c>
      <c r="Z31" s="91"/>
      <c r="AA31" s="69">
        <f t="shared" ref="AA31:AA36" si="3">SUM(B31:Z31)</f>
        <v>1633.0330000000001</v>
      </c>
    </row>
    <row r="32" spans="1:27" ht="24.95" customHeight="1" x14ac:dyDescent="0.2">
      <c r="A32" s="92" t="s">
        <v>25</v>
      </c>
      <c r="B32" s="93">
        <v>95</v>
      </c>
      <c r="C32" s="94">
        <v>95</v>
      </c>
      <c r="D32" s="94">
        <v>84.546999999999997</v>
      </c>
      <c r="E32" s="94">
        <v>79</v>
      </c>
      <c r="F32" s="94">
        <v>95</v>
      </c>
      <c r="G32" s="94">
        <v>99</v>
      </c>
      <c r="H32" s="94">
        <v>123</v>
      </c>
      <c r="I32" s="94">
        <v>74</v>
      </c>
      <c r="J32" s="94">
        <v>58</v>
      </c>
      <c r="K32" s="94">
        <v>53</v>
      </c>
      <c r="L32" s="94">
        <v>58</v>
      </c>
      <c r="M32" s="94">
        <v>58</v>
      </c>
      <c r="N32" s="94">
        <v>58</v>
      </c>
      <c r="O32" s="94">
        <v>57.475999999999999</v>
      </c>
      <c r="P32" s="94">
        <v>58</v>
      </c>
      <c r="Q32" s="94">
        <v>79.563999999999993</v>
      </c>
      <c r="R32" s="94">
        <v>58</v>
      </c>
      <c r="S32" s="94">
        <v>53</v>
      </c>
      <c r="T32" s="94">
        <v>59</v>
      </c>
      <c r="U32" s="94">
        <v>58</v>
      </c>
      <c r="V32" s="94">
        <v>96</v>
      </c>
      <c r="W32" s="94">
        <v>102</v>
      </c>
      <c r="X32" s="94">
        <v>85</v>
      </c>
      <c r="Y32" s="94">
        <v>83.944999999999993</v>
      </c>
      <c r="Z32" s="95"/>
      <c r="AA32" s="74">
        <f t="shared" si="3"/>
        <v>1819.5320000000002</v>
      </c>
    </row>
    <row r="33" spans="1:27" ht="24.95" customHeight="1" x14ac:dyDescent="0.2">
      <c r="A33" s="92" t="s">
        <v>26</v>
      </c>
      <c r="B33" s="93">
        <v>436.84500000000003</v>
      </c>
      <c r="C33" s="94">
        <v>387.47800000000001</v>
      </c>
      <c r="D33" s="94">
        <v>368.18600000000004</v>
      </c>
      <c r="E33" s="94">
        <v>346</v>
      </c>
      <c r="F33" s="94">
        <v>346</v>
      </c>
      <c r="G33" s="94">
        <v>455</v>
      </c>
      <c r="H33" s="94">
        <v>416</v>
      </c>
      <c r="I33" s="94">
        <v>299</v>
      </c>
      <c r="J33" s="94">
        <v>243</v>
      </c>
      <c r="K33" s="94">
        <v>248</v>
      </c>
      <c r="L33" s="94">
        <v>317</v>
      </c>
      <c r="M33" s="94">
        <v>317</v>
      </c>
      <c r="N33" s="94">
        <v>314</v>
      </c>
      <c r="O33" s="94">
        <v>312.29700000000003</v>
      </c>
      <c r="P33" s="94">
        <v>391</v>
      </c>
      <c r="Q33" s="94">
        <v>404.56400000000002</v>
      </c>
      <c r="R33" s="94">
        <v>311</v>
      </c>
      <c r="S33" s="94">
        <v>261</v>
      </c>
      <c r="T33" s="94">
        <v>286</v>
      </c>
      <c r="U33" s="94">
        <v>317</v>
      </c>
      <c r="V33" s="94">
        <v>487</v>
      </c>
      <c r="W33" s="94">
        <v>421</v>
      </c>
      <c r="X33" s="94">
        <v>393</v>
      </c>
      <c r="Y33" s="94">
        <v>338.86199999999997</v>
      </c>
      <c r="Z33" s="95"/>
      <c r="AA33" s="74">
        <f t="shared" si="3"/>
        <v>8416.232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>
        <v>10</v>
      </c>
      <c r="C35" s="94">
        <v>20</v>
      </c>
      <c r="D35" s="94">
        <v>29</v>
      </c>
      <c r="E35" s="94">
        <v>41.71</v>
      </c>
      <c r="F35" s="94">
        <v>19</v>
      </c>
      <c r="G35" s="94">
        <v>49</v>
      </c>
      <c r="H35" s="94">
        <v>134.24099999999999</v>
      </c>
      <c r="I35" s="94">
        <v>39</v>
      </c>
      <c r="J35" s="94"/>
      <c r="K35" s="94">
        <v>30</v>
      </c>
      <c r="L35" s="94">
        <v>50</v>
      </c>
      <c r="M35" s="94">
        <v>50</v>
      </c>
      <c r="N35" s="94">
        <v>52</v>
      </c>
      <c r="O35" s="94">
        <v>32</v>
      </c>
      <c r="P35" s="94">
        <v>32</v>
      </c>
      <c r="Q35" s="94">
        <v>54</v>
      </c>
      <c r="R35" s="94">
        <v>44</v>
      </c>
      <c r="S35" s="94">
        <v>54</v>
      </c>
      <c r="T35" s="94">
        <v>4</v>
      </c>
      <c r="U35" s="94"/>
      <c r="V35" s="94">
        <v>26.231000000000002</v>
      </c>
      <c r="W35" s="94">
        <v>10</v>
      </c>
      <c r="X35" s="94">
        <v>20</v>
      </c>
      <c r="Y35" s="94">
        <v>10</v>
      </c>
      <c r="Z35" s="95"/>
      <c r="AA35" s="74">
        <f t="shared" si="3"/>
        <v>810.18200000000002</v>
      </c>
    </row>
    <row r="36" spans="1:27" ht="30" customHeight="1" thickBot="1" x14ac:dyDescent="0.25">
      <c r="A36" s="81" t="s">
        <v>29</v>
      </c>
      <c r="B36" s="82">
        <f>IF(LEN(B$2)&gt;0,SUM(B31:B35),"")</f>
        <v>661.84500000000003</v>
      </c>
      <c r="C36" s="83">
        <f t="shared" ref="C36:Z36" si="4">IF(LEN(C$2)&gt;0,SUM(C31:C35),"")</f>
        <v>622.47800000000007</v>
      </c>
      <c r="D36" s="83">
        <f t="shared" si="4"/>
        <v>588.66600000000005</v>
      </c>
      <c r="E36" s="83">
        <f t="shared" si="4"/>
        <v>566.71</v>
      </c>
      <c r="F36" s="83">
        <f t="shared" si="4"/>
        <v>560</v>
      </c>
      <c r="G36" s="83">
        <f t="shared" si="4"/>
        <v>723</v>
      </c>
      <c r="H36" s="83">
        <f t="shared" si="4"/>
        <v>793.24099999999999</v>
      </c>
      <c r="I36" s="83">
        <f t="shared" si="4"/>
        <v>451</v>
      </c>
      <c r="J36" s="83">
        <f t="shared" si="4"/>
        <v>318</v>
      </c>
      <c r="K36" s="83">
        <f t="shared" si="4"/>
        <v>348</v>
      </c>
      <c r="L36" s="83">
        <f t="shared" si="4"/>
        <v>462</v>
      </c>
      <c r="M36" s="83">
        <f t="shared" si="4"/>
        <v>462</v>
      </c>
      <c r="N36" s="83">
        <f t="shared" si="4"/>
        <v>461</v>
      </c>
      <c r="O36" s="83">
        <f t="shared" si="4"/>
        <v>431.79100000000005</v>
      </c>
      <c r="P36" s="83">
        <f t="shared" si="4"/>
        <v>518</v>
      </c>
      <c r="Q36" s="83">
        <f t="shared" si="4"/>
        <v>575.12800000000004</v>
      </c>
      <c r="R36" s="83">
        <f t="shared" si="4"/>
        <v>514</v>
      </c>
      <c r="S36" s="83">
        <f t="shared" si="4"/>
        <v>449</v>
      </c>
      <c r="T36" s="83">
        <f t="shared" si="4"/>
        <v>430</v>
      </c>
      <c r="U36" s="83">
        <f t="shared" si="4"/>
        <v>456</v>
      </c>
      <c r="V36" s="83">
        <f t="shared" si="4"/>
        <v>688.23099999999999</v>
      </c>
      <c r="W36" s="83">
        <f t="shared" si="4"/>
        <v>572</v>
      </c>
      <c r="X36" s="83">
        <f t="shared" si="4"/>
        <v>547</v>
      </c>
      <c r="Y36" s="83">
        <f t="shared" si="4"/>
        <v>479.88899999999995</v>
      </c>
      <c r="Z36" s="84" t="str">
        <f t="shared" si="4"/>
        <v/>
      </c>
      <c r="AA36" s="85">
        <f t="shared" si="3"/>
        <v>12678.978999999999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4601.9310000000005</v>
      </c>
      <c r="C39" s="83">
        <f t="shared" ref="C39:Z39" si="6">IF(LEN(C$2)&gt;0,C14+C22+C36,"")</f>
        <v>4428.7089999999998</v>
      </c>
      <c r="D39" s="83">
        <f t="shared" si="6"/>
        <v>4418.487000000001</v>
      </c>
      <c r="E39" s="83">
        <f t="shared" si="6"/>
        <v>4418.9460000000008</v>
      </c>
      <c r="F39" s="83">
        <f t="shared" si="6"/>
        <v>4442.991</v>
      </c>
      <c r="G39" s="83">
        <f t="shared" si="6"/>
        <v>4641.5440000000008</v>
      </c>
      <c r="H39" s="83">
        <f t="shared" si="6"/>
        <v>5051.1239999999998</v>
      </c>
      <c r="I39" s="83">
        <f t="shared" si="6"/>
        <v>5694.0220000000008</v>
      </c>
      <c r="J39" s="83">
        <f t="shared" si="6"/>
        <v>6253.8240000000005</v>
      </c>
      <c r="K39" s="83">
        <f t="shared" si="6"/>
        <v>6356.4870000000001</v>
      </c>
      <c r="L39" s="83">
        <f t="shared" si="6"/>
        <v>6470.9350000000004</v>
      </c>
      <c r="M39" s="83">
        <f t="shared" si="6"/>
        <v>6325.4369999999999</v>
      </c>
      <c r="N39" s="83">
        <f t="shared" si="6"/>
        <v>6274.8940000000002</v>
      </c>
      <c r="O39" s="83">
        <f t="shared" si="6"/>
        <v>6006.1140000000005</v>
      </c>
      <c r="P39" s="83">
        <f t="shared" si="6"/>
        <v>5772.5420000000013</v>
      </c>
      <c r="Q39" s="83">
        <f t="shared" si="6"/>
        <v>5705.9839999999995</v>
      </c>
      <c r="R39" s="83">
        <f t="shared" si="6"/>
        <v>5826.625</v>
      </c>
      <c r="S39" s="83">
        <f t="shared" si="6"/>
        <v>6677.3649999999998</v>
      </c>
      <c r="T39" s="83">
        <f t="shared" si="6"/>
        <v>6670.2810000000009</v>
      </c>
      <c r="U39" s="83">
        <f t="shared" si="6"/>
        <v>6394.3349999999991</v>
      </c>
      <c r="V39" s="83">
        <f t="shared" si="6"/>
        <v>5995.2460000000001</v>
      </c>
      <c r="W39" s="83">
        <f t="shared" si="6"/>
        <v>5554.107</v>
      </c>
      <c r="X39" s="83">
        <f t="shared" si="6"/>
        <v>5173.094000000001</v>
      </c>
      <c r="Y39" s="83">
        <f t="shared" si="6"/>
        <v>4831.3450000000003</v>
      </c>
      <c r="Z39" s="84" t="str">
        <f t="shared" si="6"/>
        <v/>
      </c>
      <c r="AA39" s="96">
        <f>SUM(B39:Z39)</f>
        <v>133986.36900000001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44141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4601.9309999999996</v>
      </c>
      <c r="C4" s="18">
        <v>4428.7089999999998</v>
      </c>
      <c r="D4" s="18">
        <v>4418.4870000000001</v>
      </c>
      <c r="E4" s="18">
        <v>4418.9459999999999</v>
      </c>
      <c r="F4" s="18">
        <v>4442.991</v>
      </c>
      <c r="G4" s="18">
        <v>4641.5439999999999</v>
      </c>
      <c r="H4" s="18">
        <v>5051.1239999999998</v>
      </c>
      <c r="I4" s="18">
        <v>5694.0219999999999</v>
      </c>
      <c r="J4" s="18">
        <v>6253.8239999999996</v>
      </c>
      <c r="K4" s="18">
        <v>6356.4870000000001</v>
      </c>
      <c r="L4" s="18">
        <v>6470.9350000000004</v>
      </c>
      <c r="M4" s="18">
        <v>6325.4369999999999</v>
      </c>
      <c r="N4" s="18">
        <v>6274.8940000000002</v>
      </c>
      <c r="O4" s="18">
        <v>6006.1139999999996</v>
      </c>
      <c r="P4" s="18">
        <v>5772.5420000000004</v>
      </c>
      <c r="Q4" s="18">
        <v>5705.9840000000004</v>
      </c>
      <c r="R4" s="18">
        <v>5826.625</v>
      </c>
      <c r="S4" s="18">
        <v>6677.3649999999998</v>
      </c>
      <c r="T4" s="18">
        <v>6670.2809999999999</v>
      </c>
      <c r="U4" s="18">
        <v>6394.335</v>
      </c>
      <c r="V4" s="18">
        <v>5995.2460000000001</v>
      </c>
      <c r="W4" s="18">
        <v>5554.107</v>
      </c>
      <c r="X4" s="18">
        <v>5173.0940000000001</v>
      </c>
      <c r="Y4" s="18">
        <v>4831.3450000000003</v>
      </c>
      <c r="Z4" s="19"/>
      <c r="AA4" s="20">
        <f>SUM(B4:Z4)</f>
        <v>133986.36900000001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32.700000000000003</v>
      </c>
      <c r="C7" s="28">
        <v>31.45</v>
      </c>
      <c r="D7" s="28">
        <v>29.6</v>
      </c>
      <c r="E7" s="28">
        <v>28.9</v>
      </c>
      <c r="F7" s="28">
        <v>28.05</v>
      </c>
      <c r="G7" s="28">
        <v>34.92</v>
      </c>
      <c r="H7" s="28">
        <v>44.28</v>
      </c>
      <c r="I7" s="28">
        <v>48.18</v>
      </c>
      <c r="J7" s="28">
        <v>48.18</v>
      </c>
      <c r="K7" s="28">
        <v>47.05</v>
      </c>
      <c r="L7" s="28">
        <v>41.55</v>
      </c>
      <c r="M7" s="28">
        <v>40.950000000000003</v>
      </c>
      <c r="N7" s="28">
        <v>38.01</v>
      </c>
      <c r="O7" s="28">
        <v>37.380000000000003</v>
      </c>
      <c r="P7" s="28">
        <v>41.43</v>
      </c>
      <c r="Q7" s="28">
        <v>45.75</v>
      </c>
      <c r="R7" s="28">
        <v>48.18</v>
      </c>
      <c r="S7" s="28">
        <v>48.3</v>
      </c>
      <c r="T7" s="28">
        <v>48.3</v>
      </c>
      <c r="U7" s="28">
        <v>48.3</v>
      </c>
      <c r="V7" s="28">
        <v>45.77</v>
      </c>
      <c r="W7" s="28">
        <v>41.45</v>
      </c>
      <c r="X7" s="28">
        <v>37.78</v>
      </c>
      <c r="Y7" s="28">
        <v>32.64</v>
      </c>
      <c r="Z7" s="29"/>
      <c r="AA7" s="30">
        <v>40.379166666666656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997.11500000000001</v>
      </c>
      <c r="C17" s="67">
        <v>1012.62</v>
      </c>
      <c r="D17" s="67">
        <v>1022.374</v>
      </c>
      <c r="E17" s="67">
        <v>1022.484</v>
      </c>
      <c r="F17" s="67">
        <v>1023.523</v>
      </c>
      <c r="G17" s="67">
        <v>1020.385</v>
      </c>
      <c r="H17" s="67">
        <v>1003.206</v>
      </c>
      <c r="I17" s="67">
        <v>984.67899999999997</v>
      </c>
      <c r="J17" s="67">
        <v>953.125</v>
      </c>
      <c r="K17" s="67">
        <v>917.53800000000001</v>
      </c>
      <c r="L17" s="67">
        <v>821.02</v>
      </c>
      <c r="M17" s="67">
        <v>795.09</v>
      </c>
      <c r="N17" s="67">
        <v>778.03600000000006</v>
      </c>
      <c r="O17" s="67">
        <v>771.67600000000004</v>
      </c>
      <c r="P17" s="67">
        <v>829.63900000000001</v>
      </c>
      <c r="Q17" s="67">
        <v>831.66700000000003</v>
      </c>
      <c r="R17" s="67">
        <v>847.447</v>
      </c>
      <c r="S17" s="67">
        <v>927.46799999999996</v>
      </c>
      <c r="T17" s="67">
        <v>863.024</v>
      </c>
      <c r="U17" s="67">
        <v>864.428</v>
      </c>
      <c r="V17" s="67">
        <v>866.61900000000003</v>
      </c>
      <c r="W17" s="67">
        <v>892.67100000000005</v>
      </c>
      <c r="X17" s="67">
        <v>809.58799999999997</v>
      </c>
      <c r="Y17" s="67">
        <v>978.077</v>
      </c>
      <c r="Z17" s="68"/>
      <c r="AA17" s="69">
        <f>SUM(B17:Z17)</f>
        <v>21833.499</v>
      </c>
    </row>
    <row r="18" spans="1:27" ht="24.95" customHeight="1" x14ac:dyDescent="0.2">
      <c r="A18" s="70" t="s">
        <v>13</v>
      </c>
      <c r="B18" s="71">
        <v>957.73400000000004</v>
      </c>
      <c r="C18" s="72">
        <v>939.11500000000001</v>
      </c>
      <c r="D18" s="72">
        <v>925.89899999999989</v>
      </c>
      <c r="E18" s="72">
        <v>926.50800000000004</v>
      </c>
      <c r="F18" s="72">
        <v>953.35599999999999</v>
      </c>
      <c r="G18" s="72">
        <v>1048.6860000000001</v>
      </c>
      <c r="H18" s="72">
        <v>1200.7549999999999</v>
      </c>
      <c r="I18" s="72">
        <v>1328.7439999999999</v>
      </c>
      <c r="J18" s="72">
        <v>1403.2470000000003</v>
      </c>
      <c r="K18" s="72">
        <v>1437.2570000000001</v>
      </c>
      <c r="L18" s="72">
        <v>1454.98</v>
      </c>
      <c r="M18" s="72">
        <v>1456.1130000000001</v>
      </c>
      <c r="N18" s="72">
        <v>1444.998</v>
      </c>
      <c r="O18" s="72">
        <v>1405.3809999999999</v>
      </c>
      <c r="P18" s="72">
        <v>1345.8239999999998</v>
      </c>
      <c r="Q18" s="72">
        <v>1291.4799999999998</v>
      </c>
      <c r="R18" s="72">
        <v>1283.1170000000002</v>
      </c>
      <c r="S18" s="72">
        <v>1300.3270000000002</v>
      </c>
      <c r="T18" s="72">
        <v>1301.271</v>
      </c>
      <c r="U18" s="72">
        <v>1280.5609999999999</v>
      </c>
      <c r="V18" s="72">
        <v>1207.9909999999998</v>
      </c>
      <c r="W18" s="72">
        <v>1101.8630000000001</v>
      </c>
      <c r="X18" s="72">
        <v>1053.0739999999998</v>
      </c>
      <c r="Y18" s="72">
        <v>979.71500000000015</v>
      </c>
      <c r="Z18" s="73"/>
      <c r="AA18" s="74">
        <f>SUM(B18:Z18)</f>
        <v>29027.996000000006</v>
      </c>
    </row>
    <row r="19" spans="1:27" ht="24.95" customHeight="1" x14ac:dyDescent="0.2">
      <c r="A19" s="70" t="s">
        <v>14</v>
      </c>
      <c r="B19" s="75">
        <v>2088.5819999999999</v>
      </c>
      <c r="C19" s="76">
        <v>1986.9739999999997</v>
      </c>
      <c r="D19" s="76">
        <v>1902.7140000000004</v>
      </c>
      <c r="E19" s="76">
        <v>1868.9540000000002</v>
      </c>
      <c r="F19" s="76">
        <v>1960.6559999999999</v>
      </c>
      <c r="G19" s="76">
        <v>2221.0619999999999</v>
      </c>
      <c r="H19" s="76">
        <v>2646.6629999999996</v>
      </c>
      <c r="I19" s="76">
        <v>3013.5990000000006</v>
      </c>
      <c r="J19" s="76">
        <v>3302.4520000000002</v>
      </c>
      <c r="K19" s="76">
        <v>3451.56</v>
      </c>
      <c r="L19" s="76">
        <v>3584.8950000000004</v>
      </c>
      <c r="M19" s="76">
        <v>3623.2339999999999</v>
      </c>
      <c r="N19" s="76">
        <v>3579.5</v>
      </c>
      <c r="O19" s="76">
        <v>3366.0570000000002</v>
      </c>
      <c r="P19" s="76">
        <v>3194.5790000000002</v>
      </c>
      <c r="Q19" s="76">
        <v>3141.837</v>
      </c>
      <c r="R19" s="76">
        <v>3377.0609999999997</v>
      </c>
      <c r="S19" s="76">
        <v>3767.0700000000006</v>
      </c>
      <c r="T19" s="76">
        <v>3900.9860000000003</v>
      </c>
      <c r="U19" s="76">
        <v>3895.8460000000005</v>
      </c>
      <c r="V19" s="76">
        <v>3635.1359999999995</v>
      </c>
      <c r="W19" s="76">
        <v>3181.0730000000003</v>
      </c>
      <c r="X19" s="76">
        <v>2942.4460000000004</v>
      </c>
      <c r="Y19" s="76">
        <v>2462.5529999999999</v>
      </c>
      <c r="Z19" s="73"/>
      <c r="AA19" s="74">
        <f>SUM(B19:Z19)</f>
        <v>72095.488999999987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235</v>
      </c>
      <c r="E20" s="76">
        <v>235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910</v>
      </c>
    </row>
    <row r="21" spans="1:27" ht="24.95" customHeight="1" x14ac:dyDescent="0.2">
      <c r="A21" s="80" t="s">
        <v>16</v>
      </c>
      <c r="B21" s="72">
        <v>116.5</v>
      </c>
      <c r="C21" s="72">
        <v>118</v>
      </c>
      <c r="D21" s="72">
        <v>115.5</v>
      </c>
      <c r="E21" s="72">
        <v>115</v>
      </c>
      <c r="F21" s="72">
        <v>116</v>
      </c>
      <c r="G21" s="72">
        <v>120.5</v>
      </c>
      <c r="H21" s="72">
        <v>124.5</v>
      </c>
      <c r="I21" s="72">
        <v>126</v>
      </c>
      <c r="J21" s="72">
        <v>123</v>
      </c>
      <c r="K21" s="72">
        <v>120.5</v>
      </c>
      <c r="L21" s="72">
        <v>119</v>
      </c>
      <c r="M21" s="72">
        <v>119</v>
      </c>
      <c r="N21" s="72">
        <v>120</v>
      </c>
      <c r="O21" s="72">
        <v>120</v>
      </c>
      <c r="P21" s="72">
        <v>124.5</v>
      </c>
      <c r="Q21" s="72">
        <v>130</v>
      </c>
      <c r="R21" s="72">
        <v>141</v>
      </c>
      <c r="S21" s="72">
        <v>152.5</v>
      </c>
      <c r="T21" s="72">
        <v>155</v>
      </c>
      <c r="U21" s="72">
        <v>152.5</v>
      </c>
      <c r="V21" s="72">
        <v>141.5</v>
      </c>
      <c r="W21" s="72">
        <v>130.5</v>
      </c>
      <c r="X21" s="72">
        <v>124.5</v>
      </c>
      <c r="Y21" s="72">
        <v>118</v>
      </c>
      <c r="Z21" s="72"/>
      <c r="AA21" s="74">
        <f>SUM(B21:Z21)</f>
        <v>3043.5</v>
      </c>
    </row>
    <row r="22" spans="1:27" ht="30" customHeight="1" thickBot="1" x14ac:dyDescent="0.25">
      <c r="A22" s="81" t="s">
        <v>17</v>
      </c>
      <c r="B22" s="82">
        <f t="shared" ref="B22:AA22" si="1">SUM(B17:B21)</f>
        <v>4269.9310000000005</v>
      </c>
      <c r="C22" s="83">
        <f t="shared" si="1"/>
        <v>4166.7089999999998</v>
      </c>
      <c r="D22" s="83">
        <f t="shared" si="1"/>
        <v>4201.4870000000001</v>
      </c>
      <c r="E22" s="83">
        <f t="shared" si="1"/>
        <v>4167.9459999999999</v>
      </c>
      <c r="F22" s="83">
        <f t="shared" si="1"/>
        <v>4163.5349999999999</v>
      </c>
      <c r="G22" s="83">
        <f t="shared" si="1"/>
        <v>4520.6329999999998</v>
      </c>
      <c r="H22" s="83">
        <f t="shared" si="1"/>
        <v>4975.1239999999998</v>
      </c>
      <c r="I22" s="83">
        <f t="shared" si="1"/>
        <v>5453.0220000000008</v>
      </c>
      <c r="J22" s="83">
        <f t="shared" si="1"/>
        <v>5781.8240000000005</v>
      </c>
      <c r="K22" s="83">
        <f t="shared" si="1"/>
        <v>5926.8549999999996</v>
      </c>
      <c r="L22" s="83">
        <f t="shared" si="1"/>
        <v>5979.8950000000004</v>
      </c>
      <c r="M22" s="83">
        <f t="shared" si="1"/>
        <v>5993.4369999999999</v>
      </c>
      <c r="N22" s="83">
        <f t="shared" si="1"/>
        <v>5922.5339999999997</v>
      </c>
      <c r="O22" s="83">
        <f t="shared" si="1"/>
        <v>5663.1139999999996</v>
      </c>
      <c r="P22" s="83">
        <f t="shared" si="1"/>
        <v>5494.5419999999995</v>
      </c>
      <c r="Q22" s="83">
        <f t="shared" si="1"/>
        <v>5394.9840000000004</v>
      </c>
      <c r="R22" s="83">
        <f t="shared" si="1"/>
        <v>5648.625</v>
      </c>
      <c r="S22" s="83">
        <f t="shared" si="1"/>
        <v>6147.3650000000007</v>
      </c>
      <c r="T22" s="83">
        <f t="shared" si="1"/>
        <v>6220.2810000000009</v>
      </c>
      <c r="U22" s="83">
        <f t="shared" si="1"/>
        <v>6193.3350000000009</v>
      </c>
      <c r="V22" s="83">
        <f t="shared" si="1"/>
        <v>5851.2459999999992</v>
      </c>
      <c r="W22" s="83">
        <f t="shared" si="1"/>
        <v>5306.107</v>
      </c>
      <c r="X22" s="83">
        <f t="shared" si="1"/>
        <v>4929.6080000000002</v>
      </c>
      <c r="Y22" s="83">
        <f t="shared" si="1"/>
        <v>4538.3450000000003</v>
      </c>
      <c r="Z22" s="84">
        <f t="shared" si="1"/>
        <v>0</v>
      </c>
      <c r="AA22" s="85">
        <f t="shared" si="1"/>
        <v>126910.484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467.5</v>
      </c>
      <c r="C25" s="67">
        <v>469</v>
      </c>
      <c r="D25" s="67">
        <v>466.5</v>
      </c>
      <c r="E25" s="67">
        <v>466</v>
      </c>
      <c r="F25" s="67">
        <v>467</v>
      </c>
      <c r="G25" s="67">
        <v>471.5</v>
      </c>
      <c r="H25" s="67">
        <v>475.5</v>
      </c>
      <c r="I25" s="67">
        <v>477</v>
      </c>
      <c r="J25" s="67">
        <v>474</v>
      </c>
      <c r="K25" s="67">
        <v>471.5</v>
      </c>
      <c r="L25" s="67">
        <v>470</v>
      </c>
      <c r="M25" s="67">
        <v>470</v>
      </c>
      <c r="N25" s="67">
        <v>471</v>
      </c>
      <c r="O25" s="67">
        <v>471</v>
      </c>
      <c r="P25" s="67">
        <v>475.5</v>
      </c>
      <c r="Q25" s="67">
        <v>481</v>
      </c>
      <c r="R25" s="67">
        <v>492</v>
      </c>
      <c r="S25" s="67">
        <v>503.5</v>
      </c>
      <c r="T25" s="67">
        <v>506</v>
      </c>
      <c r="U25" s="67">
        <v>503.5</v>
      </c>
      <c r="V25" s="67">
        <v>492.5</v>
      </c>
      <c r="W25" s="67">
        <v>481.5</v>
      </c>
      <c r="X25" s="67">
        <v>475.5</v>
      </c>
      <c r="Y25" s="67">
        <v>469</v>
      </c>
      <c r="Z25" s="68"/>
      <c r="AA25" s="69">
        <f>SUM(B25:Z25)</f>
        <v>11467.5</v>
      </c>
    </row>
    <row r="26" spans="1:27" ht="24.95" customHeight="1" x14ac:dyDescent="0.2">
      <c r="A26" s="70" t="s">
        <v>20</v>
      </c>
      <c r="B26" s="71">
        <v>4134.4309999999996</v>
      </c>
      <c r="C26" s="72">
        <v>3959.7089999999998</v>
      </c>
      <c r="D26" s="72">
        <v>3951.9870000000001</v>
      </c>
      <c r="E26" s="72">
        <v>3952.9459999999999</v>
      </c>
      <c r="F26" s="72">
        <v>3975.991</v>
      </c>
      <c r="G26" s="72">
        <v>4170.0439999999999</v>
      </c>
      <c r="H26" s="72">
        <v>4575.6239999999998</v>
      </c>
      <c r="I26" s="72">
        <v>5217.0219999999999</v>
      </c>
      <c r="J26" s="72">
        <v>5779.8239999999996</v>
      </c>
      <c r="K26" s="72">
        <v>5884.9870000000001</v>
      </c>
      <c r="L26" s="72">
        <v>6000.9350000000004</v>
      </c>
      <c r="M26" s="72">
        <v>5855.4369999999999</v>
      </c>
      <c r="N26" s="72">
        <v>5803.8940000000002</v>
      </c>
      <c r="O26" s="72">
        <v>5535.1139999999996</v>
      </c>
      <c r="P26" s="72">
        <v>5297.0420000000004</v>
      </c>
      <c r="Q26" s="72">
        <v>5224.9840000000004</v>
      </c>
      <c r="R26" s="72">
        <v>5334.625</v>
      </c>
      <c r="S26" s="72">
        <v>6173.8649999999998</v>
      </c>
      <c r="T26" s="72">
        <v>6164.2809999999999</v>
      </c>
      <c r="U26" s="72">
        <v>5890.835</v>
      </c>
      <c r="V26" s="72">
        <v>5502.7460000000001</v>
      </c>
      <c r="W26" s="72">
        <v>5072.607</v>
      </c>
      <c r="X26" s="72">
        <v>4697.5940000000001</v>
      </c>
      <c r="Y26" s="72">
        <v>4362.3450000000003</v>
      </c>
      <c r="Z26" s="73"/>
      <c r="AA26" s="74">
        <f>SUM(B26:Z26)</f>
        <v>122518.86900000001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4601.9309999999996</v>
      </c>
      <c r="C28" s="57">
        <f t="shared" si="2"/>
        <v>4428.7089999999998</v>
      </c>
      <c r="D28" s="57">
        <f t="shared" si="2"/>
        <v>4418.4870000000001</v>
      </c>
      <c r="E28" s="57">
        <f t="shared" si="2"/>
        <v>4418.9459999999999</v>
      </c>
      <c r="F28" s="57">
        <f t="shared" si="2"/>
        <v>4442.991</v>
      </c>
      <c r="G28" s="57">
        <f t="shared" si="2"/>
        <v>4641.5439999999999</v>
      </c>
      <c r="H28" s="57">
        <f t="shared" si="2"/>
        <v>5051.1239999999998</v>
      </c>
      <c r="I28" s="57">
        <f t="shared" si="2"/>
        <v>5694.0219999999999</v>
      </c>
      <c r="J28" s="57">
        <f t="shared" si="2"/>
        <v>6253.8239999999996</v>
      </c>
      <c r="K28" s="57">
        <f t="shared" si="2"/>
        <v>6356.4870000000001</v>
      </c>
      <c r="L28" s="57">
        <f t="shared" si="2"/>
        <v>6470.9350000000004</v>
      </c>
      <c r="M28" s="57">
        <f t="shared" si="2"/>
        <v>6325.4369999999999</v>
      </c>
      <c r="N28" s="57">
        <f t="shared" si="2"/>
        <v>6274.8940000000002</v>
      </c>
      <c r="O28" s="57">
        <f t="shared" si="2"/>
        <v>6006.1139999999996</v>
      </c>
      <c r="P28" s="57">
        <f t="shared" si="2"/>
        <v>5772.5420000000004</v>
      </c>
      <c r="Q28" s="57">
        <f t="shared" si="2"/>
        <v>5705.9840000000004</v>
      </c>
      <c r="R28" s="57">
        <f t="shared" si="2"/>
        <v>5826.625</v>
      </c>
      <c r="S28" s="57">
        <f t="shared" si="2"/>
        <v>6677.3649999999998</v>
      </c>
      <c r="T28" s="57">
        <f t="shared" si="2"/>
        <v>6670.2809999999999</v>
      </c>
      <c r="U28" s="57">
        <f t="shared" si="2"/>
        <v>6394.335</v>
      </c>
      <c r="V28" s="57">
        <f t="shared" si="2"/>
        <v>5995.2460000000001</v>
      </c>
      <c r="W28" s="57">
        <f t="shared" si="2"/>
        <v>5554.107</v>
      </c>
      <c r="X28" s="57">
        <f t="shared" si="2"/>
        <v>5173.0940000000001</v>
      </c>
      <c r="Y28" s="57">
        <f t="shared" si="2"/>
        <v>4831.3450000000003</v>
      </c>
      <c r="Z28" s="58">
        <f t="shared" si="2"/>
        <v>0</v>
      </c>
      <c r="AA28" s="59">
        <f t="shared" si="2"/>
        <v>133986.36900000001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72</v>
      </c>
      <c r="C31" s="90">
        <v>47</v>
      </c>
      <c r="D31" s="90">
        <v>67</v>
      </c>
      <c r="E31" s="90">
        <v>67</v>
      </c>
      <c r="F31" s="90">
        <v>67</v>
      </c>
      <c r="G31" s="90">
        <v>50</v>
      </c>
      <c r="H31" s="90">
        <v>61</v>
      </c>
      <c r="I31" s="90">
        <v>58</v>
      </c>
      <c r="J31" s="90">
        <v>68</v>
      </c>
      <c r="K31" s="90">
        <v>98</v>
      </c>
      <c r="L31" s="90">
        <v>103</v>
      </c>
      <c r="M31" s="90">
        <v>103</v>
      </c>
      <c r="N31" s="90">
        <v>100</v>
      </c>
      <c r="O31" s="90">
        <v>105</v>
      </c>
      <c r="P31" s="90">
        <v>100</v>
      </c>
      <c r="Q31" s="90">
        <v>95</v>
      </c>
      <c r="R31" s="90">
        <v>68</v>
      </c>
      <c r="S31" s="90">
        <v>43</v>
      </c>
      <c r="T31" s="90">
        <v>17</v>
      </c>
      <c r="U31" s="90">
        <v>50</v>
      </c>
      <c r="V31" s="90">
        <v>71</v>
      </c>
      <c r="W31" s="90">
        <v>80</v>
      </c>
      <c r="X31" s="90">
        <v>92</v>
      </c>
      <c r="Y31" s="90">
        <v>95</v>
      </c>
      <c r="Z31" s="91"/>
      <c r="AA31" s="69">
        <f t="shared" ref="AA31:AA36" si="3">SUM(B31:Z31)</f>
        <v>1777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>
        <v>88</v>
      </c>
      <c r="J32" s="94">
        <v>82</v>
      </c>
      <c r="K32" s="94">
        <v>97</v>
      </c>
      <c r="L32" s="94">
        <v>57</v>
      </c>
      <c r="M32" s="94">
        <v>41</v>
      </c>
      <c r="N32" s="94">
        <v>37</v>
      </c>
      <c r="O32" s="94">
        <v>37</v>
      </c>
      <c r="P32" s="94">
        <v>59</v>
      </c>
      <c r="Q32" s="94">
        <v>46</v>
      </c>
      <c r="R32" s="94">
        <v>45</v>
      </c>
      <c r="S32" s="94">
        <v>98</v>
      </c>
      <c r="T32" s="94">
        <v>99</v>
      </c>
      <c r="U32" s="94">
        <v>29</v>
      </c>
      <c r="V32" s="94">
        <v>18</v>
      </c>
      <c r="W32" s="94">
        <v>38</v>
      </c>
      <c r="X32" s="94">
        <v>18</v>
      </c>
      <c r="Y32" s="94">
        <v>18</v>
      </c>
      <c r="Z32" s="95"/>
      <c r="AA32" s="74">
        <f t="shared" si="3"/>
        <v>907</v>
      </c>
    </row>
    <row r="33" spans="1:27" ht="24.95" customHeight="1" x14ac:dyDescent="0.2">
      <c r="A33" s="92" t="s">
        <v>36</v>
      </c>
      <c r="B33" s="93">
        <v>5</v>
      </c>
      <c r="C33" s="94">
        <v>5</v>
      </c>
      <c r="D33" s="94"/>
      <c r="E33" s="94">
        <v>5</v>
      </c>
      <c r="F33" s="94">
        <v>5</v>
      </c>
      <c r="G33" s="94">
        <v>20</v>
      </c>
      <c r="H33" s="94">
        <v>15</v>
      </c>
      <c r="I33" s="94">
        <v>85</v>
      </c>
      <c r="J33" s="94">
        <v>183</v>
      </c>
      <c r="K33" s="94">
        <v>158</v>
      </c>
      <c r="L33" s="94">
        <v>163</v>
      </c>
      <c r="M33" s="94">
        <v>98</v>
      </c>
      <c r="N33" s="94">
        <v>88</v>
      </c>
      <c r="O33" s="94">
        <v>88</v>
      </c>
      <c r="P33" s="94">
        <v>78</v>
      </c>
      <c r="Q33" s="94">
        <v>123</v>
      </c>
      <c r="R33" s="94">
        <v>45</v>
      </c>
      <c r="S33" s="94">
        <v>80</v>
      </c>
      <c r="T33" s="94">
        <v>95</v>
      </c>
      <c r="U33" s="94">
        <v>45</v>
      </c>
      <c r="V33" s="94">
        <v>25</v>
      </c>
      <c r="W33" s="94">
        <v>25</v>
      </c>
      <c r="X33" s="94"/>
      <c r="Y33" s="94"/>
      <c r="Z33" s="95"/>
      <c r="AA33" s="74">
        <f t="shared" si="3"/>
        <v>1434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255</v>
      </c>
      <c r="C35" s="94">
        <v>210</v>
      </c>
      <c r="D35" s="94">
        <v>150</v>
      </c>
      <c r="E35" s="94">
        <v>179</v>
      </c>
      <c r="F35" s="94">
        <v>207.45600000000002</v>
      </c>
      <c r="G35" s="94">
        <v>50.911000000000001</v>
      </c>
      <c r="H35" s="94"/>
      <c r="I35" s="94">
        <v>10</v>
      </c>
      <c r="J35" s="94">
        <v>139</v>
      </c>
      <c r="K35" s="94">
        <v>76.632000000000005</v>
      </c>
      <c r="L35" s="94">
        <v>168.04000000000002</v>
      </c>
      <c r="M35" s="94">
        <v>90</v>
      </c>
      <c r="N35" s="94">
        <v>127.36</v>
      </c>
      <c r="O35" s="94">
        <v>113</v>
      </c>
      <c r="P35" s="94">
        <v>41</v>
      </c>
      <c r="Q35" s="94">
        <v>47</v>
      </c>
      <c r="R35" s="94">
        <v>20</v>
      </c>
      <c r="S35" s="94">
        <v>309</v>
      </c>
      <c r="T35" s="94">
        <v>239</v>
      </c>
      <c r="U35" s="94">
        <v>77</v>
      </c>
      <c r="V35" s="94">
        <v>30</v>
      </c>
      <c r="W35" s="94">
        <v>105</v>
      </c>
      <c r="X35" s="94">
        <v>133.48599999999999</v>
      </c>
      <c r="Y35" s="94">
        <v>180</v>
      </c>
      <c r="Z35" s="95"/>
      <c r="AA35" s="74">
        <f t="shared" si="3"/>
        <v>2957.8849999999998</v>
      </c>
    </row>
    <row r="36" spans="1:27" ht="30" customHeight="1" thickBot="1" x14ac:dyDescent="0.25">
      <c r="A36" s="81" t="s">
        <v>39</v>
      </c>
      <c r="B36" s="82">
        <f>SUM(B31:B35)</f>
        <v>332</v>
      </c>
      <c r="C36" s="83">
        <f t="shared" ref="C36:Z36" si="4">SUM(C31:C35)</f>
        <v>262</v>
      </c>
      <c r="D36" s="83">
        <f t="shared" si="4"/>
        <v>217</v>
      </c>
      <c r="E36" s="83">
        <f t="shared" si="4"/>
        <v>251</v>
      </c>
      <c r="F36" s="83">
        <f t="shared" si="4"/>
        <v>279.45600000000002</v>
      </c>
      <c r="G36" s="83">
        <f t="shared" si="4"/>
        <v>120.911</v>
      </c>
      <c r="H36" s="83">
        <f t="shared" si="4"/>
        <v>76</v>
      </c>
      <c r="I36" s="83">
        <f t="shared" si="4"/>
        <v>241</v>
      </c>
      <c r="J36" s="83">
        <f t="shared" si="4"/>
        <v>472</v>
      </c>
      <c r="K36" s="83">
        <f t="shared" si="4"/>
        <v>429.63200000000001</v>
      </c>
      <c r="L36" s="83">
        <f t="shared" si="4"/>
        <v>491.04</v>
      </c>
      <c r="M36" s="83">
        <f t="shared" si="4"/>
        <v>332</v>
      </c>
      <c r="N36" s="83">
        <f t="shared" si="4"/>
        <v>352.36</v>
      </c>
      <c r="O36" s="83">
        <f t="shared" si="4"/>
        <v>343</v>
      </c>
      <c r="P36" s="83">
        <f t="shared" si="4"/>
        <v>278</v>
      </c>
      <c r="Q36" s="83">
        <f t="shared" si="4"/>
        <v>311</v>
      </c>
      <c r="R36" s="83">
        <f t="shared" si="4"/>
        <v>178</v>
      </c>
      <c r="S36" s="83">
        <f t="shared" si="4"/>
        <v>530</v>
      </c>
      <c r="T36" s="83">
        <f t="shared" si="4"/>
        <v>450</v>
      </c>
      <c r="U36" s="83">
        <f t="shared" si="4"/>
        <v>201</v>
      </c>
      <c r="V36" s="83">
        <f t="shared" si="4"/>
        <v>144</v>
      </c>
      <c r="W36" s="83">
        <f t="shared" si="4"/>
        <v>248</v>
      </c>
      <c r="X36" s="83">
        <f t="shared" si="4"/>
        <v>243.48599999999999</v>
      </c>
      <c r="Y36" s="83">
        <f t="shared" si="4"/>
        <v>293</v>
      </c>
      <c r="Z36" s="84">
        <f t="shared" si="4"/>
        <v>0</v>
      </c>
      <c r="AA36" s="85">
        <f t="shared" si="3"/>
        <v>7075.8850000000002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4601.9310000000005</v>
      </c>
      <c r="C39" s="83">
        <f t="shared" ref="C39:Z39" si="6">SUM(C10:C13)+C22+C36</f>
        <v>4428.7089999999998</v>
      </c>
      <c r="D39" s="83">
        <f t="shared" si="6"/>
        <v>4418.4870000000001</v>
      </c>
      <c r="E39" s="83">
        <f t="shared" si="6"/>
        <v>4418.9459999999999</v>
      </c>
      <c r="F39" s="83">
        <f t="shared" si="6"/>
        <v>4442.991</v>
      </c>
      <c r="G39" s="83">
        <f t="shared" si="6"/>
        <v>4641.5439999999999</v>
      </c>
      <c r="H39" s="83">
        <f t="shared" si="6"/>
        <v>5051.1239999999998</v>
      </c>
      <c r="I39" s="83">
        <f t="shared" si="6"/>
        <v>5694.0220000000008</v>
      </c>
      <c r="J39" s="83">
        <f t="shared" si="6"/>
        <v>6253.8240000000005</v>
      </c>
      <c r="K39" s="83">
        <f t="shared" si="6"/>
        <v>6356.4869999999992</v>
      </c>
      <c r="L39" s="83">
        <f t="shared" si="6"/>
        <v>6470.9350000000004</v>
      </c>
      <c r="M39" s="83">
        <f t="shared" si="6"/>
        <v>6325.4369999999999</v>
      </c>
      <c r="N39" s="83">
        <f t="shared" si="6"/>
        <v>6274.8939999999993</v>
      </c>
      <c r="O39" s="83">
        <f t="shared" si="6"/>
        <v>6006.1139999999996</v>
      </c>
      <c r="P39" s="83">
        <f t="shared" si="6"/>
        <v>5772.5419999999995</v>
      </c>
      <c r="Q39" s="83">
        <f t="shared" si="6"/>
        <v>5705.9840000000004</v>
      </c>
      <c r="R39" s="83">
        <f t="shared" si="6"/>
        <v>5826.625</v>
      </c>
      <c r="S39" s="83">
        <f t="shared" si="6"/>
        <v>6677.3650000000007</v>
      </c>
      <c r="T39" s="83">
        <f t="shared" si="6"/>
        <v>6670.2810000000009</v>
      </c>
      <c r="U39" s="83">
        <f t="shared" si="6"/>
        <v>6394.3350000000009</v>
      </c>
      <c r="V39" s="83">
        <f t="shared" si="6"/>
        <v>5995.2459999999992</v>
      </c>
      <c r="W39" s="83">
        <f t="shared" si="6"/>
        <v>5554.107</v>
      </c>
      <c r="X39" s="83">
        <f t="shared" si="6"/>
        <v>5173.0940000000001</v>
      </c>
      <c r="Y39" s="83">
        <f t="shared" si="6"/>
        <v>4831.3450000000003</v>
      </c>
      <c r="Z39" s="84">
        <f t="shared" si="6"/>
        <v>0</v>
      </c>
      <c r="AA39" s="96">
        <f>SUM(B39:Z39)</f>
        <v>133986.36900000001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2020-11-05T12:10:57Z</dcterms:created>
  <dcterms:modified xsi:type="dcterms:W3CDTF">2020-11-05T12:10:58Z</dcterms:modified>
</cp:coreProperties>
</file>