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OldVersions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[1]SPOT_Orders_OverView_01!$A$81:$A$143</definedName>
    <definedName name="MKT_OVW_PARTICIPANTS_S">[1]SPOT_Orders_OverView_01!$A$5:$A$77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<sst xmlns="http://schemas.openxmlformats.org/spreadsheetml/2006/main" count="74" uniqueCount="41">
  <si>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04/11/2020 14:12:12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</si>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</sst>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529</c:v>
                </c:pt>
                <c:pt idx="1">
                  <c:v>529</c:v>
                </c:pt>
                <c:pt idx="2">
                  <c:v>529</c:v>
                </c:pt>
                <c:pt idx="3">
                  <c:v>529</c:v>
                </c:pt>
                <c:pt idx="4">
                  <c:v>529</c:v>
                </c:pt>
                <c:pt idx="5">
                  <c:v>529</c:v>
                </c:pt>
                <c:pt idx="6">
                  <c:v>529</c:v>
                </c:pt>
                <c:pt idx="7">
                  <c:v>529</c:v>
                </c:pt>
                <c:pt idx="8">
                  <c:v>529</c:v>
                </c:pt>
                <c:pt idx="9">
                  <c:v>529</c:v>
                </c:pt>
                <c:pt idx="10">
                  <c:v>529</c:v>
                </c:pt>
                <c:pt idx="11">
                  <c:v>529</c:v>
                </c:pt>
                <c:pt idx="12">
                  <c:v>529</c:v>
                </c:pt>
                <c:pt idx="13">
                  <c:v>529</c:v>
                </c:pt>
                <c:pt idx="14">
                  <c:v>529</c:v>
                </c:pt>
                <c:pt idx="15">
                  <c:v>529</c:v>
                </c:pt>
                <c:pt idx="16">
                  <c:v>529</c:v>
                </c:pt>
                <c:pt idx="17">
                  <c:v>529</c:v>
                </c:pt>
                <c:pt idx="18">
                  <c:v>529</c:v>
                </c:pt>
                <c:pt idx="19">
                  <c:v>529</c:v>
                </c:pt>
                <c:pt idx="20">
                  <c:v>529</c:v>
                </c:pt>
                <c:pt idx="21">
                  <c:v>529</c:v>
                </c:pt>
                <c:pt idx="22">
                  <c:v>529</c:v>
                </c:pt>
                <c:pt idx="23">
                  <c:v>529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1533.9</c:v>
                </c:pt>
                <c:pt idx="1">
                  <c:v>932.9</c:v>
                </c:pt>
                <c:pt idx="2">
                  <c:v>932.9</c:v>
                </c:pt>
                <c:pt idx="3">
                  <c:v>932.9</c:v>
                </c:pt>
                <c:pt idx="4">
                  <c:v>932.9</c:v>
                </c:pt>
                <c:pt idx="5">
                  <c:v>976.08</c:v>
                </c:pt>
                <c:pt idx="6">
                  <c:v>1257.9000000000001</c:v>
                </c:pt>
                <c:pt idx="7">
                  <c:v>1592.9</c:v>
                </c:pt>
                <c:pt idx="8">
                  <c:v>2113.259</c:v>
                </c:pt>
                <c:pt idx="9">
                  <c:v>2110.337</c:v>
                </c:pt>
                <c:pt idx="10">
                  <c:v>2024.2529999999999</c:v>
                </c:pt>
                <c:pt idx="11">
                  <c:v>2003.7280000000001</c:v>
                </c:pt>
                <c:pt idx="12">
                  <c:v>1895.9160000000002</c:v>
                </c:pt>
                <c:pt idx="13">
                  <c:v>1803.652</c:v>
                </c:pt>
                <c:pt idx="14">
                  <c:v>1799.2559999999999</c:v>
                </c:pt>
                <c:pt idx="15">
                  <c:v>1927.8440000000001</c:v>
                </c:pt>
                <c:pt idx="16">
                  <c:v>1937.2</c:v>
                </c:pt>
                <c:pt idx="17">
                  <c:v>2089.1379999999999</c:v>
                </c:pt>
                <c:pt idx="18">
                  <c:v>2161.7159999999999</c:v>
                </c:pt>
                <c:pt idx="19">
                  <c:v>2136.9749999999999</c:v>
                </c:pt>
                <c:pt idx="20">
                  <c:v>1986.1579999999999</c:v>
                </c:pt>
                <c:pt idx="21">
                  <c:v>1842.9</c:v>
                </c:pt>
                <c:pt idx="22">
                  <c:v>1317.9</c:v>
                </c:pt>
                <c:pt idx="23">
                  <c:v>1247.9000000000001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908.721</c:v>
                </c:pt>
                <c:pt idx="1">
                  <c:v>1272.5349999999999</c:v>
                </c:pt>
                <c:pt idx="2">
                  <c:v>1185</c:v>
                </c:pt>
                <c:pt idx="3">
                  <c:v>1085.6949999999999</c:v>
                </c:pt>
                <c:pt idx="4">
                  <c:v>1126.394</c:v>
                </c:pt>
                <c:pt idx="5">
                  <c:v>1404</c:v>
                </c:pt>
                <c:pt idx="6">
                  <c:v>1351.6689999999999</c:v>
                </c:pt>
                <c:pt idx="7">
                  <c:v>1276.75</c:v>
                </c:pt>
                <c:pt idx="8">
                  <c:v>859</c:v>
                </c:pt>
                <c:pt idx="9">
                  <c:v>819</c:v>
                </c:pt>
                <c:pt idx="10">
                  <c:v>901</c:v>
                </c:pt>
                <c:pt idx="11">
                  <c:v>911.41</c:v>
                </c:pt>
                <c:pt idx="12">
                  <c:v>848</c:v>
                </c:pt>
                <c:pt idx="13">
                  <c:v>808.40699999999993</c:v>
                </c:pt>
                <c:pt idx="14">
                  <c:v>770</c:v>
                </c:pt>
                <c:pt idx="15">
                  <c:v>809.55700000000002</c:v>
                </c:pt>
                <c:pt idx="16">
                  <c:v>1046.847</c:v>
                </c:pt>
                <c:pt idx="17">
                  <c:v>1160.9670000000001</c:v>
                </c:pt>
                <c:pt idx="18">
                  <c:v>952.32299999999998</c:v>
                </c:pt>
                <c:pt idx="19">
                  <c:v>855</c:v>
                </c:pt>
                <c:pt idx="20">
                  <c:v>780</c:v>
                </c:pt>
                <c:pt idx="21">
                  <c:v>760</c:v>
                </c:pt>
                <c:pt idx="22">
                  <c:v>689</c:v>
                </c:pt>
                <c:pt idx="23">
                  <c:v>529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1544.1809999999998</c:v>
                </c:pt>
                <c:pt idx="1">
                  <c:v>1582.021</c:v>
                </c:pt>
                <c:pt idx="2">
                  <c:v>1633.27</c:v>
                </c:pt>
                <c:pt idx="3">
                  <c:v>1686.0640000000001</c:v>
                </c:pt>
                <c:pt idx="4">
                  <c:v>1711.6279999999999</c:v>
                </c:pt>
                <c:pt idx="5">
                  <c:v>1735.037</c:v>
                </c:pt>
                <c:pt idx="6">
                  <c:v>1816.9069999999995</c:v>
                </c:pt>
                <c:pt idx="7">
                  <c:v>2056.5450000000005</c:v>
                </c:pt>
                <c:pt idx="8">
                  <c:v>2315.668999999999</c:v>
                </c:pt>
                <c:pt idx="9">
                  <c:v>2504.1959999999999</c:v>
                </c:pt>
                <c:pt idx="10">
                  <c:v>2604.2850000000003</c:v>
                </c:pt>
                <c:pt idx="11">
                  <c:v>2602.4450000000011</c:v>
                </c:pt>
                <c:pt idx="12">
                  <c:v>2584.2459999999996</c:v>
                </c:pt>
                <c:pt idx="13">
                  <c:v>2525.0220000000004</c:v>
                </c:pt>
                <c:pt idx="14">
                  <c:v>2363.4380000000006</c:v>
                </c:pt>
                <c:pt idx="15">
                  <c:v>2119.3389999999995</c:v>
                </c:pt>
                <c:pt idx="16">
                  <c:v>2025.7640000000001</c:v>
                </c:pt>
                <c:pt idx="17">
                  <c:v>2077.4659999999999</c:v>
                </c:pt>
                <c:pt idx="18">
                  <c:v>2146.8319999999999</c:v>
                </c:pt>
                <c:pt idx="19">
                  <c:v>2203.2400000000002</c:v>
                </c:pt>
                <c:pt idx="20">
                  <c:v>2261.1450000000004</c:v>
                </c:pt>
                <c:pt idx="21">
                  <c:v>2334.0860000000002</c:v>
                </c:pt>
                <c:pt idx="22">
                  <c:v>2404.0700000000002</c:v>
                </c:pt>
                <c:pt idx="23">
                  <c:v>2514.6659999999993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56</c:v>
                </c:pt>
                <c:pt idx="6">
                  <c:v>71</c:v>
                </c:pt>
                <c:pt idx="7">
                  <c:v>45</c:v>
                </c:pt>
                <c:pt idx="8">
                  <c:v>115</c:v>
                </c:pt>
                <c:pt idx="9">
                  <c:v>65</c:v>
                </c:pt>
                <c:pt idx="10">
                  <c:v>95</c:v>
                </c:pt>
                <c:pt idx="11">
                  <c:v>145</c:v>
                </c:pt>
                <c:pt idx="12">
                  <c:v>171</c:v>
                </c:pt>
                <c:pt idx="13">
                  <c:v>136</c:v>
                </c:pt>
                <c:pt idx="14">
                  <c:v>110</c:v>
                </c:pt>
                <c:pt idx="15">
                  <c:v>229</c:v>
                </c:pt>
                <c:pt idx="16">
                  <c:v>243</c:v>
                </c:pt>
                <c:pt idx="17">
                  <c:v>376</c:v>
                </c:pt>
                <c:pt idx="18">
                  <c:v>576</c:v>
                </c:pt>
                <c:pt idx="19">
                  <c:v>700</c:v>
                </c:pt>
                <c:pt idx="20">
                  <c:v>414</c:v>
                </c:pt>
                <c:pt idx="21">
                  <c:v>76</c:v>
                </c:pt>
                <c:pt idx="22">
                  <c:v>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9908464"/>
        <c:axId val="4199080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4515.8019999999997</c:v>
                </c:pt>
                <c:pt idx="1">
                  <c:v>4316.4560000000001</c:v>
                </c:pt>
                <c:pt idx="2">
                  <c:v>4280.17</c:v>
                </c:pt>
                <c:pt idx="3">
                  <c:v>4233.6589999999997</c:v>
                </c:pt>
                <c:pt idx="4">
                  <c:v>4299.9219999999996</c:v>
                </c:pt>
                <c:pt idx="5">
                  <c:v>4700.1170000000002</c:v>
                </c:pt>
                <c:pt idx="6">
                  <c:v>5026.4759999999997</c:v>
                </c:pt>
                <c:pt idx="7">
                  <c:v>5500.1949999999997</c:v>
                </c:pt>
                <c:pt idx="8">
                  <c:v>5931.9279999999999</c:v>
                </c:pt>
                <c:pt idx="9">
                  <c:v>6027.5330000000004</c:v>
                </c:pt>
                <c:pt idx="10">
                  <c:v>6153.5379999999996</c:v>
                </c:pt>
                <c:pt idx="11">
                  <c:v>6191.5829999999996</c:v>
                </c:pt>
                <c:pt idx="12">
                  <c:v>6028.1620000000003</c:v>
                </c:pt>
                <c:pt idx="13">
                  <c:v>5802.0810000000001</c:v>
                </c:pt>
                <c:pt idx="14">
                  <c:v>5571.6940000000004</c:v>
                </c:pt>
                <c:pt idx="15">
                  <c:v>5614.74</c:v>
                </c:pt>
                <c:pt idx="16">
                  <c:v>5781.8109999999997</c:v>
                </c:pt>
                <c:pt idx="17">
                  <c:v>6232.5709999999999</c:v>
                </c:pt>
                <c:pt idx="18">
                  <c:v>6365.8710000000001</c:v>
                </c:pt>
                <c:pt idx="19">
                  <c:v>6424.2150000000001</c:v>
                </c:pt>
                <c:pt idx="20">
                  <c:v>5970.3029999999999</c:v>
                </c:pt>
                <c:pt idx="21">
                  <c:v>5541.9859999999999</c:v>
                </c:pt>
                <c:pt idx="22">
                  <c:v>5015.97</c:v>
                </c:pt>
                <c:pt idx="23">
                  <c:v>4820.5659999999998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908464"/>
        <c:axId val="4199080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33.4</c:v>
                </c:pt>
                <c:pt idx="1">
                  <c:v>39.58</c:v>
                </c:pt>
                <c:pt idx="2">
                  <c:v>33.549999999999997</c:v>
                </c:pt>
                <c:pt idx="3">
                  <c:v>32.479999999999997</c:v>
                </c:pt>
                <c:pt idx="4">
                  <c:v>36.85</c:v>
                </c:pt>
                <c:pt idx="5">
                  <c:v>41.98</c:v>
                </c:pt>
                <c:pt idx="6">
                  <c:v>49.21</c:v>
                </c:pt>
                <c:pt idx="7">
                  <c:v>54.91</c:v>
                </c:pt>
                <c:pt idx="8">
                  <c:v>55</c:v>
                </c:pt>
                <c:pt idx="9">
                  <c:v>48.17</c:v>
                </c:pt>
                <c:pt idx="10">
                  <c:v>45.58</c:v>
                </c:pt>
                <c:pt idx="11">
                  <c:v>43.98</c:v>
                </c:pt>
                <c:pt idx="12">
                  <c:v>42.04</c:v>
                </c:pt>
                <c:pt idx="13">
                  <c:v>41.46</c:v>
                </c:pt>
                <c:pt idx="14">
                  <c:v>41.63</c:v>
                </c:pt>
                <c:pt idx="15">
                  <c:v>43.54</c:v>
                </c:pt>
                <c:pt idx="16">
                  <c:v>46.62</c:v>
                </c:pt>
                <c:pt idx="17">
                  <c:v>56.25</c:v>
                </c:pt>
                <c:pt idx="18">
                  <c:v>55.63</c:v>
                </c:pt>
                <c:pt idx="19">
                  <c:v>48.32</c:v>
                </c:pt>
                <c:pt idx="20">
                  <c:v>43.72</c:v>
                </c:pt>
                <c:pt idx="21">
                  <c:v>38.6</c:v>
                </c:pt>
                <c:pt idx="22">
                  <c:v>36.06</c:v>
                </c:pt>
                <c:pt idx="23">
                  <c:v>29.46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667016"/>
        <c:axId val="278666624"/>
      </c:lineChart>
      <c:catAx>
        <c:axId val="419908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908072"/>
        <c:crosses val="autoZero"/>
        <c:auto val="1"/>
        <c:lblAlgn val="ctr"/>
        <c:lblOffset val="100"/>
        <c:noMultiLvlLbl val="0"/>
      </c:catAx>
      <c:valAx>
        <c:axId val="419908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908464"/>
        <c:crosses val="autoZero"/>
        <c:crossBetween val="between"/>
      </c:valAx>
      <c:valAx>
        <c:axId val="278666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667016"/>
        <c:crosses val="max"/>
        <c:crossBetween val="between"/>
      </c:valAx>
      <c:catAx>
        <c:axId val="278667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8666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44140</v>
          </cell>
        </row>
        <row r="4">
          <cell r="C4" t="str">
            <v>DAM</v>
          </cell>
        </row>
        <row r="19">
          <cell r="C19">
            <v>12696</v>
          </cell>
        </row>
        <row r="20">
          <cell r="C20">
            <v>39490.512000000032</v>
          </cell>
        </row>
        <row r="21">
          <cell r="C21">
            <v>3699</v>
          </cell>
        </row>
        <row r="22">
          <cell r="C22">
            <v>23110.275000000001</v>
          </cell>
        </row>
        <row r="23">
          <cell r="C23">
            <v>51351.562000000005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21666.030999999999</v>
          </cell>
        </row>
        <row r="32">
          <cell r="C32">
            <v>29093.007000000001</v>
          </cell>
        </row>
        <row r="33">
          <cell r="C33">
            <v>72198.909</v>
          </cell>
        </row>
        <row r="34">
          <cell r="C34">
            <v>1300</v>
          </cell>
        </row>
        <row r="35">
          <cell r="C35">
            <v>2998.9019999999996</v>
          </cell>
        </row>
        <row r="36">
          <cell r="C36">
            <v>3090.5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</sheetData>
      <sheetData sheetId="4"/>
      <sheetData sheetId="5"/>
      <sheetData sheetId="6"/>
      <sheetData sheetId="7"/>
      <sheetData sheetId="8">
        <row r="7">
          <cell r="B7">
            <v>33.4</v>
          </cell>
          <cell r="C7">
            <v>39.58</v>
          </cell>
          <cell r="D7">
            <v>33.549999999999997</v>
          </cell>
          <cell r="E7">
            <v>32.479999999999997</v>
          </cell>
          <cell r="F7">
            <v>36.85</v>
          </cell>
          <cell r="G7">
            <v>41.98</v>
          </cell>
          <cell r="H7">
            <v>49.21</v>
          </cell>
          <cell r="I7">
            <v>54.91</v>
          </cell>
          <cell r="J7">
            <v>55</v>
          </cell>
          <cell r="K7">
            <v>48.17</v>
          </cell>
          <cell r="L7">
            <v>45.58</v>
          </cell>
          <cell r="M7">
            <v>43.98</v>
          </cell>
          <cell r="N7">
            <v>42.04</v>
          </cell>
          <cell r="O7">
            <v>41.46</v>
          </cell>
          <cell r="P7">
            <v>41.63</v>
          </cell>
          <cell r="Q7">
            <v>43.54</v>
          </cell>
          <cell r="R7">
            <v>46.62</v>
          </cell>
          <cell r="S7">
            <v>56.25</v>
          </cell>
          <cell r="T7">
            <v>55.63</v>
          </cell>
          <cell r="U7">
            <v>48.32</v>
          </cell>
          <cell r="V7">
            <v>43.72</v>
          </cell>
          <cell r="W7">
            <v>38.6</v>
          </cell>
          <cell r="X7">
            <v>36.06</v>
          </cell>
          <cell r="Y7">
            <v>29.46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403</v>
          </cell>
          <cell r="C25">
            <v>403</v>
          </cell>
          <cell r="D25">
            <v>403</v>
          </cell>
          <cell r="E25">
            <v>403</v>
          </cell>
          <cell r="F25">
            <v>403</v>
          </cell>
          <cell r="G25">
            <v>403</v>
          </cell>
          <cell r="H25">
            <v>403</v>
          </cell>
          <cell r="I25">
            <v>400</v>
          </cell>
          <cell r="J25">
            <v>397</v>
          </cell>
          <cell r="K25">
            <v>397</v>
          </cell>
          <cell r="L25">
            <v>395</v>
          </cell>
          <cell r="M25">
            <v>395</v>
          </cell>
          <cell r="N25">
            <v>395</v>
          </cell>
          <cell r="O25">
            <v>395</v>
          </cell>
          <cell r="P25">
            <v>395</v>
          </cell>
          <cell r="Q25">
            <v>395</v>
          </cell>
          <cell r="R25">
            <v>398</v>
          </cell>
          <cell r="S25">
            <v>398</v>
          </cell>
          <cell r="T25">
            <v>400</v>
          </cell>
          <cell r="U25">
            <v>400</v>
          </cell>
          <cell r="V25">
            <v>403</v>
          </cell>
          <cell r="W25">
            <v>403</v>
          </cell>
          <cell r="X25">
            <v>250</v>
          </cell>
          <cell r="Y25">
            <v>250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347</v>
          </cell>
          <cell r="I27">
            <v>346</v>
          </cell>
          <cell r="J27">
            <v>346</v>
          </cell>
          <cell r="K27">
            <v>345</v>
          </cell>
          <cell r="L27">
            <v>284.923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346</v>
          </cell>
          <cell r="T27">
            <v>348</v>
          </cell>
          <cell r="U27">
            <v>348</v>
          </cell>
          <cell r="V27">
            <v>220</v>
          </cell>
          <cell r="W27">
            <v>220</v>
          </cell>
          <cell r="X27">
            <v>220</v>
          </cell>
          <cell r="Y27">
            <v>220</v>
          </cell>
        </row>
        <row r="28">
          <cell r="B28">
            <v>265</v>
          </cell>
        </row>
        <row r="29">
          <cell r="B29">
            <v>336</v>
          </cell>
          <cell r="J29">
            <v>262.25900000000001</v>
          </cell>
          <cell r="K29">
            <v>320</v>
          </cell>
          <cell r="L29">
            <v>320</v>
          </cell>
          <cell r="M29">
            <v>380</v>
          </cell>
          <cell r="N29">
            <v>380</v>
          </cell>
          <cell r="O29">
            <v>380</v>
          </cell>
          <cell r="P29">
            <v>380</v>
          </cell>
          <cell r="Q29">
            <v>380</v>
          </cell>
          <cell r="R29">
            <v>380</v>
          </cell>
          <cell r="S29">
            <v>380</v>
          </cell>
          <cell r="T29">
            <v>380</v>
          </cell>
          <cell r="U29">
            <v>380</v>
          </cell>
          <cell r="V29">
            <v>380</v>
          </cell>
          <cell r="W29">
            <v>380</v>
          </cell>
          <cell r="X29">
            <v>320</v>
          </cell>
          <cell r="Y29">
            <v>250</v>
          </cell>
        </row>
        <row r="35">
          <cell r="I35">
            <v>110</v>
          </cell>
          <cell r="J35">
            <v>319.10000000000002</v>
          </cell>
          <cell r="K35">
            <v>313.52</v>
          </cell>
          <cell r="L35">
            <v>312.43</v>
          </cell>
          <cell r="M35">
            <v>310.82799999999997</v>
          </cell>
          <cell r="N35">
            <v>302.58699999999999</v>
          </cell>
          <cell r="O35">
            <v>298.75200000000001</v>
          </cell>
          <cell r="P35">
            <v>299.83999999999997</v>
          </cell>
          <cell r="Q35">
            <v>310.38799999999998</v>
          </cell>
          <cell r="R35">
            <v>311.41000000000003</v>
          </cell>
          <cell r="S35">
            <v>317.238</v>
          </cell>
          <cell r="T35">
            <v>317.45100000000002</v>
          </cell>
          <cell r="U35">
            <v>315.17</v>
          </cell>
          <cell r="V35">
            <v>310</v>
          </cell>
          <cell r="W35">
            <v>310</v>
          </cell>
          <cell r="X35">
            <v>240</v>
          </cell>
          <cell r="Y35">
            <v>240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359</v>
          </cell>
          <cell r="J37">
            <v>315</v>
          </cell>
          <cell r="K37">
            <v>279.45499999999998</v>
          </cell>
          <cell r="L37">
            <v>314</v>
          </cell>
          <cell r="M37">
            <v>300</v>
          </cell>
          <cell r="N37">
            <v>217.18100000000001</v>
          </cell>
          <cell r="O37">
            <v>200</v>
          </cell>
          <cell r="P37">
            <v>194.51599999999999</v>
          </cell>
          <cell r="Q37">
            <v>248.572</v>
          </cell>
          <cell r="R37">
            <v>214.33500000000001</v>
          </cell>
          <cell r="S37">
            <v>220</v>
          </cell>
          <cell r="T37">
            <v>289.95600000000002</v>
          </cell>
          <cell r="U37">
            <v>250</v>
          </cell>
          <cell r="V37">
            <v>247.17599999999999</v>
          </cell>
          <cell r="W37">
            <v>220</v>
          </cell>
          <cell r="X37">
            <v>160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225.18</v>
          </cell>
          <cell r="H38">
            <v>310</v>
          </cell>
          <cell r="I38">
            <v>250</v>
          </cell>
          <cell r="J38">
            <v>346</v>
          </cell>
          <cell r="K38">
            <v>327.46199999999999</v>
          </cell>
          <cell r="L38">
            <v>270</v>
          </cell>
          <cell r="M38">
            <v>270</v>
          </cell>
          <cell r="N38">
            <v>253.24799999999999</v>
          </cell>
          <cell r="O38">
            <v>182</v>
          </cell>
          <cell r="P38">
            <v>182</v>
          </cell>
          <cell r="Q38">
            <v>245.98400000000001</v>
          </cell>
          <cell r="R38">
            <v>285.55500000000001</v>
          </cell>
          <cell r="S38">
            <v>300</v>
          </cell>
          <cell r="T38">
            <v>298.40899999999999</v>
          </cell>
          <cell r="U38">
            <v>315.90499999999997</v>
          </cell>
          <cell r="V38">
            <v>298.08199999999999</v>
          </cell>
          <cell r="W38">
            <v>182</v>
          </cell>
        </row>
        <row r="40"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88</v>
          </cell>
          <cell r="T40">
            <v>88</v>
          </cell>
          <cell r="U40">
            <v>88</v>
          </cell>
          <cell r="V40">
            <v>48</v>
          </cell>
        </row>
        <row r="41"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80</v>
          </cell>
          <cell r="T41">
            <v>78</v>
          </cell>
        </row>
        <row r="42">
          <cell r="J42">
            <v>50</v>
          </cell>
          <cell r="W42">
            <v>50</v>
          </cell>
          <cell r="X42">
            <v>50</v>
          </cell>
        </row>
        <row r="43">
          <cell r="T43">
            <v>51</v>
          </cell>
          <cell r="U43">
            <v>55</v>
          </cell>
          <cell r="V43">
            <v>40</v>
          </cell>
        </row>
        <row r="44">
          <cell r="T44">
            <v>41</v>
          </cell>
          <cell r="U44">
            <v>153</v>
          </cell>
        </row>
        <row r="45">
          <cell r="Q45">
            <v>105</v>
          </cell>
          <cell r="R45">
            <v>105</v>
          </cell>
          <cell r="S45">
            <v>105</v>
          </cell>
          <cell r="T45">
            <v>105</v>
          </cell>
          <cell r="U45">
            <v>105</v>
          </cell>
          <cell r="V45">
            <v>195</v>
          </cell>
        </row>
        <row r="46">
          <cell r="M46">
            <v>35</v>
          </cell>
          <cell r="N46">
            <v>35</v>
          </cell>
        </row>
        <row r="47">
          <cell r="T47">
            <v>110</v>
          </cell>
          <cell r="U47">
            <v>110</v>
          </cell>
          <cell r="V47">
            <v>30</v>
          </cell>
        </row>
        <row r="48">
          <cell r="L48">
            <v>30</v>
          </cell>
          <cell r="M48">
            <v>45</v>
          </cell>
          <cell r="N48">
            <v>45</v>
          </cell>
          <cell r="O48">
            <v>45</v>
          </cell>
          <cell r="P48">
            <v>45</v>
          </cell>
          <cell r="Q48">
            <v>45</v>
          </cell>
          <cell r="R48">
            <v>45</v>
          </cell>
          <cell r="S48">
            <v>45</v>
          </cell>
          <cell r="T48">
            <v>45</v>
          </cell>
          <cell r="U48">
            <v>45</v>
          </cell>
          <cell r="V48">
            <v>45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  <cell r="X50">
            <v>26</v>
          </cell>
        </row>
        <row r="53">
          <cell r="U53">
            <v>100</v>
          </cell>
        </row>
        <row r="54"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</row>
        <row r="56">
          <cell r="R56">
            <v>14</v>
          </cell>
          <cell r="S56">
            <v>14</v>
          </cell>
          <cell r="T56">
            <v>14</v>
          </cell>
          <cell r="U56">
            <v>14</v>
          </cell>
        </row>
        <row r="57">
          <cell r="Q57">
            <v>14</v>
          </cell>
          <cell r="R57">
            <v>14</v>
          </cell>
          <cell r="S57">
            <v>14</v>
          </cell>
          <cell r="T57">
            <v>14</v>
          </cell>
        </row>
        <row r="59">
          <cell r="B59">
            <v>1544.1809999999998</v>
          </cell>
          <cell r="C59">
            <v>1582.021</v>
          </cell>
          <cell r="D59">
            <v>1633.27</v>
          </cell>
          <cell r="E59">
            <v>1686.0640000000001</v>
          </cell>
          <cell r="F59">
            <v>1711.6279999999999</v>
          </cell>
          <cell r="G59">
            <v>1735.037</v>
          </cell>
          <cell r="H59">
            <v>1816.9069999999995</v>
          </cell>
          <cell r="I59">
            <v>2056.5450000000005</v>
          </cell>
          <cell r="J59">
            <v>2315.668999999999</v>
          </cell>
          <cell r="K59">
            <v>2504.1959999999999</v>
          </cell>
          <cell r="L59">
            <v>2604.2850000000003</v>
          </cell>
          <cell r="M59">
            <v>2602.4450000000011</v>
          </cell>
          <cell r="N59">
            <v>2584.2459999999996</v>
          </cell>
          <cell r="O59">
            <v>2525.0220000000004</v>
          </cell>
          <cell r="P59">
            <v>2363.4380000000006</v>
          </cell>
          <cell r="Q59">
            <v>2119.3389999999995</v>
          </cell>
          <cell r="R59">
            <v>2025.7640000000001</v>
          </cell>
          <cell r="S59">
            <v>2077.4659999999999</v>
          </cell>
          <cell r="T59">
            <v>2146.8319999999999</v>
          </cell>
          <cell r="U59">
            <v>2203.2400000000002</v>
          </cell>
          <cell r="V59">
            <v>2261.1450000000004</v>
          </cell>
          <cell r="W59">
            <v>2334.0860000000002</v>
          </cell>
          <cell r="X59">
            <v>2404.0700000000002</v>
          </cell>
          <cell r="Y59">
            <v>2514.6659999999993</v>
          </cell>
        </row>
        <row r="72">
          <cell r="B72">
            <v>127.721</v>
          </cell>
          <cell r="C72">
            <v>197</v>
          </cell>
          <cell r="D72">
            <v>193</v>
          </cell>
          <cell r="E72">
            <v>193</v>
          </cell>
          <cell r="F72">
            <v>195.39400000000001</v>
          </cell>
          <cell r="G72">
            <v>201</v>
          </cell>
          <cell r="H72">
            <v>246</v>
          </cell>
          <cell r="I72">
            <v>195</v>
          </cell>
          <cell r="J72">
            <v>113</v>
          </cell>
          <cell r="K72">
            <v>82</v>
          </cell>
          <cell r="L72">
            <v>82</v>
          </cell>
          <cell r="M72">
            <v>78</v>
          </cell>
          <cell r="N72">
            <v>78</v>
          </cell>
          <cell r="O72">
            <v>78</v>
          </cell>
          <cell r="P72">
            <v>78</v>
          </cell>
          <cell r="Q72">
            <v>92</v>
          </cell>
          <cell r="R72">
            <v>186</v>
          </cell>
          <cell r="S72">
            <v>230.96699999999998</v>
          </cell>
          <cell r="T72">
            <v>206</v>
          </cell>
          <cell r="U72">
            <v>186</v>
          </cell>
          <cell r="V72">
            <v>125</v>
          </cell>
          <cell r="W72">
            <v>117</v>
          </cell>
          <cell r="X72">
            <v>128</v>
          </cell>
          <cell r="Y72">
            <v>83</v>
          </cell>
        </row>
        <row r="73">
          <cell r="B73">
            <v>113</v>
          </cell>
          <cell r="C73">
            <v>150</v>
          </cell>
          <cell r="D73">
            <v>150</v>
          </cell>
          <cell r="E73">
            <v>150</v>
          </cell>
          <cell r="F73">
            <v>150</v>
          </cell>
          <cell r="G73">
            <v>150</v>
          </cell>
          <cell r="H73">
            <v>146</v>
          </cell>
          <cell r="I73">
            <v>146</v>
          </cell>
          <cell r="J73">
            <v>106</v>
          </cell>
          <cell r="K73">
            <v>119</v>
          </cell>
          <cell r="L73">
            <v>112</v>
          </cell>
          <cell r="M73">
            <v>106</v>
          </cell>
          <cell r="N73">
            <v>106</v>
          </cell>
          <cell r="O73">
            <v>106</v>
          </cell>
          <cell r="P73">
            <v>119</v>
          </cell>
          <cell r="Q73">
            <v>125.637</v>
          </cell>
          <cell r="R73">
            <v>144.21899999999999</v>
          </cell>
          <cell r="S73">
            <v>146</v>
          </cell>
          <cell r="T73">
            <v>125.179</v>
          </cell>
          <cell r="U73">
            <v>114</v>
          </cell>
          <cell r="V73">
            <v>146</v>
          </cell>
          <cell r="W73">
            <v>146</v>
          </cell>
          <cell r="X73">
            <v>119</v>
          </cell>
          <cell r="Y73">
            <v>102</v>
          </cell>
        </row>
        <row r="74">
          <cell r="B74">
            <v>560</v>
          </cell>
          <cell r="C74">
            <v>570</v>
          </cell>
          <cell r="D74">
            <v>600</v>
          </cell>
          <cell r="E74">
            <v>600</v>
          </cell>
          <cell r="F74">
            <v>570</v>
          </cell>
          <cell r="G74">
            <v>570</v>
          </cell>
          <cell r="H74">
            <v>515</v>
          </cell>
          <cell r="I74">
            <v>491</v>
          </cell>
          <cell r="J74">
            <v>471</v>
          </cell>
          <cell r="K74">
            <v>470</v>
          </cell>
          <cell r="L74">
            <v>469</v>
          </cell>
          <cell r="M74">
            <v>469</v>
          </cell>
          <cell r="N74">
            <v>448</v>
          </cell>
          <cell r="O74">
            <v>452</v>
          </cell>
          <cell r="P74">
            <v>467</v>
          </cell>
          <cell r="Q74">
            <v>475.92</v>
          </cell>
          <cell r="R74">
            <v>528.62799999999993</v>
          </cell>
          <cell r="S74">
            <v>538</v>
          </cell>
          <cell r="T74">
            <v>492.14400000000001</v>
          </cell>
          <cell r="U74">
            <v>428</v>
          </cell>
          <cell r="V74">
            <v>446</v>
          </cell>
          <cell r="W74">
            <v>440</v>
          </cell>
          <cell r="X74">
            <v>394</v>
          </cell>
          <cell r="Y74">
            <v>299</v>
          </cell>
        </row>
        <row r="76">
          <cell r="B76">
            <v>108</v>
          </cell>
          <cell r="C76">
            <v>355.53499999999997</v>
          </cell>
          <cell r="D76">
            <v>242</v>
          </cell>
          <cell r="E76">
            <v>142.69499999999999</v>
          </cell>
          <cell r="F76">
            <v>211</v>
          </cell>
          <cell r="G76">
            <v>483</v>
          </cell>
          <cell r="H76">
            <v>444.66899999999998</v>
          </cell>
          <cell r="I76">
            <v>444.75</v>
          </cell>
          <cell r="J76">
            <v>169</v>
          </cell>
          <cell r="K76">
            <v>148</v>
          </cell>
          <cell r="L76">
            <v>238</v>
          </cell>
          <cell r="M76">
            <v>258.40999999999997</v>
          </cell>
          <cell r="N76">
            <v>216</v>
          </cell>
          <cell r="O76">
            <v>172.40699999999998</v>
          </cell>
          <cell r="P76">
            <v>106</v>
          </cell>
          <cell r="Q76">
            <v>116</v>
          </cell>
          <cell r="R76">
            <v>188</v>
          </cell>
          <cell r="S76">
            <v>246</v>
          </cell>
          <cell r="T76">
            <v>129</v>
          </cell>
          <cell r="U76">
            <v>127</v>
          </cell>
          <cell r="V76">
            <v>63</v>
          </cell>
          <cell r="W76">
            <v>57</v>
          </cell>
          <cell r="X76">
            <v>48</v>
          </cell>
          <cell r="Y76">
            <v>45</v>
          </cell>
        </row>
      </sheetData>
      <sheetData sheetId="9">
        <row r="64">
          <cell r="B64">
            <v>988.52</v>
          </cell>
          <cell r="C64">
            <v>1005.952</v>
          </cell>
          <cell r="D64">
            <v>1015.884</v>
          </cell>
          <cell r="E64">
            <v>1016.343</v>
          </cell>
          <cell r="F64">
            <v>1016.849</v>
          </cell>
          <cell r="G64">
            <v>1013.9159999999999</v>
          </cell>
          <cell r="H64">
            <v>999.971</v>
          </cell>
          <cell r="I64">
            <v>979.65</v>
          </cell>
          <cell r="J64">
            <v>950.82899999999995</v>
          </cell>
          <cell r="K64">
            <v>913.41100000000006</v>
          </cell>
          <cell r="L64">
            <v>816.19299999999998</v>
          </cell>
          <cell r="M64">
            <v>789.69899999999996</v>
          </cell>
          <cell r="N64">
            <v>772.85699999999997</v>
          </cell>
          <cell r="O64">
            <v>767.322</v>
          </cell>
          <cell r="P64">
            <v>825.55499999999995</v>
          </cell>
          <cell r="Q64">
            <v>826.23400000000004</v>
          </cell>
          <cell r="R64">
            <v>842.47299999999996</v>
          </cell>
          <cell r="S64">
            <v>914.57799999999997</v>
          </cell>
          <cell r="T64">
            <v>849.66</v>
          </cell>
          <cell r="U64">
            <v>851.20900000000006</v>
          </cell>
          <cell r="V64">
            <v>853.65200000000004</v>
          </cell>
          <cell r="W64">
            <v>879.55600000000004</v>
          </cell>
          <cell r="X64">
            <v>805.50300000000004</v>
          </cell>
          <cell r="Y64">
            <v>970.21500000000003</v>
          </cell>
        </row>
        <row r="65">
          <cell r="B65">
            <v>943.89900000000011</v>
          </cell>
          <cell r="C65">
            <v>928.5010000000002</v>
          </cell>
          <cell r="D65">
            <v>920.16</v>
          </cell>
          <cell r="E65">
            <v>920.94900000000007</v>
          </cell>
          <cell r="F65">
            <v>942.70100000000002</v>
          </cell>
          <cell r="G65">
            <v>1049.569</v>
          </cell>
          <cell r="H65">
            <v>1205.3160000000003</v>
          </cell>
          <cell r="I65">
            <v>1336.201</v>
          </cell>
          <cell r="J65">
            <v>1407.4449999999999</v>
          </cell>
          <cell r="K65">
            <v>1436.1029999999998</v>
          </cell>
          <cell r="L65">
            <v>1459.059</v>
          </cell>
          <cell r="M65">
            <v>1459.2720000000004</v>
          </cell>
          <cell r="N65">
            <v>1434.1309999999996</v>
          </cell>
          <cell r="O65">
            <v>1402.6979999999996</v>
          </cell>
          <cell r="P65">
            <v>1335.4049999999997</v>
          </cell>
          <cell r="Q65">
            <v>1302.4290000000003</v>
          </cell>
          <cell r="R65">
            <v>1291.8810000000001</v>
          </cell>
          <cell r="S65">
            <v>1313.712</v>
          </cell>
          <cell r="T65">
            <v>1310.0060000000003</v>
          </cell>
          <cell r="U65">
            <v>1294.9740000000002</v>
          </cell>
          <cell r="V65">
            <v>1218.5309999999999</v>
          </cell>
          <cell r="W65">
            <v>1113.2560000000001</v>
          </cell>
          <cell r="X65">
            <v>1061.7150000000001</v>
          </cell>
          <cell r="Y65">
            <v>1005.0939999999999</v>
          </cell>
        </row>
        <row r="66">
          <cell r="B66">
            <v>2107.3830000000003</v>
          </cell>
          <cell r="C66">
            <v>1996.0030000000002</v>
          </cell>
          <cell r="D66">
            <v>1931.528</v>
          </cell>
          <cell r="E66">
            <v>1900.367</v>
          </cell>
          <cell r="F66">
            <v>1973.3720000000003</v>
          </cell>
          <cell r="G66">
            <v>2267.1320000000001</v>
          </cell>
          <cell r="H66">
            <v>2686.6890000000003</v>
          </cell>
          <cell r="I66">
            <v>3025.3440000000005</v>
          </cell>
          <cell r="J66">
            <v>3324.6539999999995</v>
          </cell>
          <cell r="K66">
            <v>3469.8660000000004</v>
          </cell>
          <cell r="L66">
            <v>3623.286000000001</v>
          </cell>
          <cell r="M66">
            <v>3655.6119999999996</v>
          </cell>
          <cell r="N66">
            <v>3501.1740000000004</v>
          </cell>
          <cell r="O66">
            <v>3304.0610000000015</v>
          </cell>
          <cell r="P66">
            <v>3092.2339999999999</v>
          </cell>
          <cell r="Q66">
            <v>3176.5770000000007</v>
          </cell>
          <cell r="R66">
            <v>3370.4570000000008</v>
          </cell>
          <cell r="S66">
            <v>3769.2809999999999</v>
          </cell>
          <cell r="T66">
            <v>3916.2049999999999</v>
          </cell>
          <cell r="U66">
            <v>3920.8849999999998</v>
          </cell>
          <cell r="V66">
            <v>3649.116</v>
          </cell>
          <cell r="W66">
            <v>3209.3290000000002</v>
          </cell>
          <cell r="X66">
            <v>2875.1320000000001</v>
          </cell>
          <cell r="Y66">
            <v>2453.2220000000002</v>
          </cell>
        </row>
        <row r="67">
          <cell r="B67">
            <v>125</v>
          </cell>
          <cell r="C67">
            <v>235</v>
          </cell>
          <cell r="D67">
            <v>235</v>
          </cell>
          <cell r="E67">
            <v>235</v>
          </cell>
          <cell r="F67">
            <v>235</v>
          </cell>
          <cell r="G67">
            <v>235</v>
          </cell>
        </row>
        <row r="68">
          <cell r="B68">
            <v>116</v>
          </cell>
          <cell r="C68">
            <v>116</v>
          </cell>
          <cell r="D68">
            <v>114</v>
          </cell>
          <cell r="E68">
            <v>114</v>
          </cell>
          <cell r="F68">
            <v>117</v>
          </cell>
          <cell r="G68">
            <v>119.5</v>
          </cell>
          <cell r="H68">
            <v>124.5</v>
          </cell>
          <cell r="I68">
            <v>127</v>
          </cell>
          <cell r="J68">
            <v>128</v>
          </cell>
          <cell r="K68">
            <v>128</v>
          </cell>
          <cell r="L68">
            <v>128</v>
          </cell>
          <cell r="M68">
            <v>127</v>
          </cell>
          <cell r="N68">
            <v>127</v>
          </cell>
          <cell r="O68">
            <v>126</v>
          </cell>
          <cell r="P68">
            <v>127.5</v>
          </cell>
          <cell r="Q68">
            <v>132.5</v>
          </cell>
          <cell r="R68">
            <v>142</v>
          </cell>
          <cell r="S68">
            <v>151</v>
          </cell>
          <cell r="T68">
            <v>157</v>
          </cell>
          <cell r="U68">
            <v>154</v>
          </cell>
          <cell r="V68">
            <v>142.5</v>
          </cell>
          <cell r="W68">
            <v>130.5</v>
          </cell>
          <cell r="X68">
            <v>123.5</v>
          </cell>
          <cell r="Y68">
            <v>118</v>
          </cell>
        </row>
        <row r="72">
          <cell r="B72">
            <v>25</v>
          </cell>
          <cell r="J72">
            <v>49</v>
          </cell>
          <cell r="K72">
            <v>11</v>
          </cell>
          <cell r="L72">
            <v>36</v>
          </cell>
          <cell r="M72">
            <v>36</v>
          </cell>
          <cell r="N72">
            <v>49</v>
          </cell>
          <cell r="O72">
            <v>55</v>
          </cell>
          <cell r="P72">
            <v>20</v>
          </cell>
          <cell r="Q72">
            <v>6</v>
          </cell>
          <cell r="T72">
            <v>25</v>
          </cell>
          <cell r="U72">
            <v>25</v>
          </cell>
          <cell r="V72">
            <v>7.5039999999999996</v>
          </cell>
          <cell r="W72">
            <v>48</v>
          </cell>
          <cell r="Y72">
            <v>41</v>
          </cell>
        </row>
        <row r="73">
          <cell r="I73">
            <v>12</v>
          </cell>
          <cell r="J73">
            <v>32</v>
          </cell>
          <cell r="K73">
            <v>17</v>
          </cell>
          <cell r="L73">
            <v>16</v>
          </cell>
          <cell r="M73">
            <v>16</v>
          </cell>
          <cell r="N73">
            <v>2</v>
          </cell>
          <cell r="P73">
            <v>29</v>
          </cell>
          <cell r="Q73">
            <v>56</v>
          </cell>
          <cell r="R73">
            <v>63</v>
          </cell>
          <cell r="S73">
            <v>67</v>
          </cell>
          <cell r="T73">
            <v>56</v>
          </cell>
          <cell r="U73">
            <v>62</v>
          </cell>
          <cell r="V73">
            <v>35</v>
          </cell>
          <cell r="W73">
            <v>47</v>
          </cell>
          <cell r="X73">
            <v>43</v>
          </cell>
          <cell r="Y73">
            <v>47.034999999999997</v>
          </cell>
        </row>
        <row r="74">
          <cell r="I74">
            <v>20</v>
          </cell>
          <cell r="J74">
            <v>40</v>
          </cell>
          <cell r="K74">
            <v>40</v>
          </cell>
          <cell r="L74">
            <v>70</v>
          </cell>
          <cell r="M74">
            <v>65</v>
          </cell>
          <cell r="N74">
            <v>70</v>
          </cell>
          <cell r="O74">
            <v>70</v>
          </cell>
          <cell r="P74">
            <v>50</v>
          </cell>
          <cell r="Q74">
            <v>70</v>
          </cell>
          <cell r="R74">
            <v>20</v>
          </cell>
          <cell r="S74">
            <v>5</v>
          </cell>
        </row>
        <row r="76">
          <cell r="B76">
            <v>210</v>
          </cell>
          <cell r="C76">
            <v>35</v>
          </cell>
          <cell r="D76">
            <v>63.597999999999999</v>
          </cell>
          <cell r="E76">
            <v>47</v>
          </cell>
          <cell r="F76">
            <v>15</v>
          </cell>
          <cell r="G76">
            <v>15</v>
          </cell>
          <cell r="H76">
            <v>10</v>
          </cell>
          <cell r="K76">
            <v>12.153</v>
          </cell>
          <cell r="L76">
            <v>5</v>
          </cell>
          <cell r="M76">
            <v>43</v>
          </cell>
          <cell r="N76">
            <v>72</v>
          </cell>
          <cell r="O76">
            <v>77</v>
          </cell>
          <cell r="P76">
            <v>92</v>
          </cell>
          <cell r="Q76">
            <v>45</v>
          </cell>
          <cell r="R76">
            <v>52</v>
          </cell>
          <cell r="S76">
            <v>12</v>
          </cell>
          <cell r="T76">
            <v>52</v>
          </cell>
          <cell r="U76">
            <v>116.14699999999999</v>
          </cell>
          <cell r="V76">
            <v>64</v>
          </cell>
          <cell r="W76">
            <v>114.345</v>
          </cell>
          <cell r="X76">
            <v>107.12</v>
          </cell>
          <cell r="Y76">
            <v>186</v>
          </cell>
        </row>
      </sheetData>
      <sheetData sheetId="10">
        <row r="7">
          <cell r="B7">
            <v>33.4</v>
          </cell>
          <cell r="C7">
            <v>39.58</v>
          </cell>
          <cell r="D7">
            <v>33.549999999999997</v>
          </cell>
          <cell r="E7">
            <v>32.479999999999997</v>
          </cell>
          <cell r="F7">
            <v>36.85</v>
          </cell>
          <cell r="G7">
            <v>41.98</v>
          </cell>
          <cell r="H7">
            <v>49.21</v>
          </cell>
          <cell r="I7">
            <v>54.91</v>
          </cell>
          <cell r="J7">
            <v>55</v>
          </cell>
          <cell r="K7">
            <v>48.17</v>
          </cell>
          <cell r="L7">
            <v>45.58</v>
          </cell>
          <cell r="M7">
            <v>43.98</v>
          </cell>
          <cell r="N7">
            <v>42.04</v>
          </cell>
          <cell r="O7">
            <v>41.46</v>
          </cell>
          <cell r="P7">
            <v>41.63</v>
          </cell>
          <cell r="Q7">
            <v>43.54</v>
          </cell>
          <cell r="R7">
            <v>46.62</v>
          </cell>
          <cell r="S7">
            <v>56.25</v>
          </cell>
          <cell r="T7">
            <v>55.63</v>
          </cell>
          <cell r="U7">
            <v>48.32</v>
          </cell>
          <cell r="V7">
            <v>43.72</v>
          </cell>
          <cell r="W7">
            <v>38.6</v>
          </cell>
          <cell r="X7">
            <v>36.06</v>
          </cell>
          <cell r="Y7">
            <v>29.46</v>
          </cell>
        </row>
      </sheetData>
      <sheetData sheetId="11"/>
      <sheetData sheetId="12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EVN_TRADING_SEE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81">
          <cell r="A81" t="str">
            <v>ADMIE</v>
          </cell>
        </row>
        <row r="82">
          <cell r="A82" t="str">
            <v>ALPIQ_ENERGY</v>
          </cell>
        </row>
        <row r="83">
          <cell r="A83" t="str">
            <v>ATTIKI_GSC</v>
          </cell>
        </row>
        <row r="84">
          <cell r="A84" t="str">
            <v>DANSKECOM</v>
          </cell>
        </row>
        <row r="85">
          <cell r="A85" t="str">
            <v>EGPH_SUPPLY</v>
          </cell>
        </row>
        <row r="86">
          <cell r="A86" t="str">
            <v>ELINOIL</v>
          </cell>
        </row>
        <row r="87">
          <cell r="A87" t="str">
            <v>ELPEDISON</v>
          </cell>
        </row>
        <row r="88">
          <cell r="A88" t="str">
            <v>ELTA</v>
          </cell>
        </row>
        <row r="89">
          <cell r="A89" t="str">
            <v>EPA_THESS</v>
          </cell>
        </row>
        <row r="90">
          <cell r="A90" t="str">
            <v>EUNICE_TRADING</v>
          </cell>
        </row>
        <row r="91">
          <cell r="A91" t="str">
            <v>GEN-I-ATHENS</v>
          </cell>
        </row>
        <row r="92">
          <cell r="A92" t="str">
            <v>GREENENV</v>
          </cell>
        </row>
        <row r="93">
          <cell r="A93" t="str">
            <v>HERON</v>
          </cell>
        </row>
        <row r="94">
          <cell r="A94" t="str">
            <v>HSE</v>
          </cell>
        </row>
        <row r="95">
          <cell r="A95" t="str">
            <v>INTERENERGO</v>
          </cell>
        </row>
        <row r="96">
          <cell r="A96" t="str">
            <v>KEN</v>
          </cell>
        </row>
        <row r="97">
          <cell r="A97" t="str">
            <v>KVMARKOUSA</v>
          </cell>
        </row>
        <row r="98">
          <cell r="A98" t="str">
            <v>LIG_MEGALOPOLIS</v>
          </cell>
        </row>
        <row r="99">
          <cell r="A99" t="str">
            <v>LIG_MELITIS</v>
          </cell>
        </row>
        <row r="100">
          <cell r="A100" t="str">
            <v>MYTILINEOS</v>
          </cell>
        </row>
        <row r="101">
          <cell r="A101" t="str">
            <v>NRG_TRADING_HOUS</v>
          </cell>
        </row>
        <row r="102">
          <cell r="A102" t="str">
            <v>OTEESTATE</v>
          </cell>
        </row>
        <row r="103">
          <cell r="A103" t="str">
            <v>PETROGAZ</v>
          </cell>
        </row>
        <row r="104">
          <cell r="A104" t="str">
            <v>PPC</v>
          </cell>
        </row>
        <row r="105">
          <cell r="A105" t="str">
            <v>SOLARENERGY</v>
          </cell>
        </row>
        <row r="106">
          <cell r="A106" t="str">
            <v>SUSAKI_POWER</v>
          </cell>
        </row>
        <row r="107">
          <cell r="A107" t="str">
            <v>VIENER</v>
          </cell>
        </row>
        <row r="108">
          <cell r="A108" t="str">
            <v>VIOLAR</v>
          </cell>
        </row>
        <row r="109">
          <cell r="A109" t="str">
            <v>VOLTERRA</v>
          </cell>
        </row>
        <row r="110">
          <cell r="A110" t="str">
            <v>VOLTON</v>
          </cell>
        </row>
        <row r="111">
          <cell r="A111" t="str">
            <v>WATT_AND_VOLT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44140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44141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NO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alz@danskecommodities.com;kla@danskecomrnodities.com;nbu@danskeconimodities.com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itsupport@danskecomrnodities.com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kostantinos.fatolas@mytilineos.gr;dimosthenis.exarchos@mytilineos.gr;evagelos.kapareliotis@mytilineos.gr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v.larissi@nrg.gr</v>
          </cell>
          <cell r="O40" t="str">
            <v>v.larissi@nrg.gr;etzamalis@nrg.gr</v>
          </cell>
          <cell r="P40" t="str">
            <v>v.larissi@nrg.gr;etzamalis@nrg.gr</v>
          </cell>
          <cell r="S40" t="str">
            <v>vlarissi@nrg.gr;etzamalis@nrg.gr</v>
          </cell>
          <cell r="T40" t="str">
            <v>it-support@nrg;it@nrg.gr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4515.8019999999997</v>
      </c>
      <c r="C4" s="18">
        <v>4316.4560000000001</v>
      </c>
      <c r="D4" s="18">
        <v>4280.17</v>
      </c>
      <c r="E4" s="18">
        <v>4233.6589999999997</v>
      </c>
      <c r="F4" s="18">
        <v>4299.9219999999996</v>
      </c>
      <c r="G4" s="18">
        <v>4700.1170000000002</v>
      </c>
      <c r="H4" s="18">
        <v>5026.4759999999997</v>
      </c>
      <c r="I4" s="18">
        <v>5500.1949999999997</v>
      </c>
      <c r="J4" s="18">
        <v>5931.9279999999999</v>
      </c>
      <c r="K4" s="18">
        <v>6027.5330000000004</v>
      </c>
      <c r="L4" s="18">
        <v>6153.5379999999996</v>
      </c>
      <c r="M4" s="18">
        <v>6191.5829999999996</v>
      </c>
      <c r="N4" s="18">
        <v>6028.1620000000003</v>
      </c>
      <c r="O4" s="18">
        <v>5802.0810000000001</v>
      </c>
      <c r="P4" s="18">
        <v>5571.6940000000004</v>
      </c>
      <c r="Q4" s="18">
        <v>5614.74</v>
      </c>
      <c r="R4" s="18">
        <v>5781.8109999999997</v>
      </c>
      <c r="S4" s="18">
        <v>6232.5709999999999</v>
      </c>
      <c r="T4" s="18">
        <v>6365.8710000000001</v>
      </c>
      <c r="U4" s="18">
        <v>6424.2150000000001</v>
      </c>
      <c r="V4" s="18">
        <v>5970.3029999999999</v>
      </c>
      <c r="W4" s="18">
        <v>5541.9859999999999</v>
      </c>
      <c r="X4" s="18">
        <v>5015.97</v>
      </c>
      <c r="Y4" s="18">
        <v>4820.5659999999998</v>
      </c>
      <c r="Z4" s="19"/>
      <c r="AA4" s="20">
        <f>SUM(B4:Z4)</f>
        <v>130347.34900000002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33.4</v>
      </c>
      <c r="C7" s="28">
        <v>39.58</v>
      </c>
      <c r="D7" s="28">
        <v>33.549999999999997</v>
      </c>
      <c r="E7" s="28">
        <v>32.479999999999997</v>
      </c>
      <c r="F7" s="28">
        <v>36.85</v>
      </c>
      <c r="G7" s="28">
        <v>41.98</v>
      </c>
      <c r="H7" s="28">
        <v>49.21</v>
      </c>
      <c r="I7" s="28">
        <v>54.91</v>
      </c>
      <c r="J7" s="28">
        <v>55</v>
      </c>
      <c r="K7" s="28">
        <v>48.17</v>
      </c>
      <c r="L7" s="28">
        <v>45.58</v>
      </c>
      <c r="M7" s="28">
        <v>43.98</v>
      </c>
      <c r="N7" s="28">
        <v>42.04</v>
      </c>
      <c r="O7" s="28">
        <v>41.46</v>
      </c>
      <c r="P7" s="28">
        <v>41.63</v>
      </c>
      <c r="Q7" s="28">
        <v>43.54</v>
      </c>
      <c r="R7" s="28">
        <v>46.62</v>
      </c>
      <c r="S7" s="28">
        <v>56.25</v>
      </c>
      <c r="T7" s="28">
        <v>55.63</v>
      </c>
      <c r="U7" s="28">
        <v>48.32</v>
      </c>
      <c r="V7" s="28">
        <v>43.72</v>
      </c>
      <c r="W7" s="28">
        <v>38.6</v>
      </c>
      <c r="X7" s="28">
        <v>36.06</v>
      </c>
      <c r="Y7" s="28">
        <v>29.46</v>
      </c>
      <c r="Z7" s="29"/>
      <c r="AA7" s="30">
        <f>IF(SUM(GR_MAINLAND_MCP_SUM_SELL)&lt;&gt;0,AVERAGEIF(GR_MAINLAND_MCP_SUM_SELL,"&lt;&gt;"""),"")</f>
        <v>43.250833333333333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529</v>
      </c>
      <c r="C10" s="42">
        <v>529</v>
      </c>
      <c r="D10" s="42">
        <v>529</v>
      </c>
      <c r="E10" s="42">
        <v>529</v>
      </c>
      <c r="F10" s="42">
        <v>529</v>
      </c>
      <c r="G10" s="42">
        <v>529</v>
      </c>
      <c r="H10" s="42">
        <v>529</v>
      </c>
      <c r="I10" s="42">
        <v>529</v>
      </c>
      <c r="J10" s="42">
        <v>529</v>
      </c>
      <c r="K10" s="42">
        <v>529</v>
      </c>
      <c r="L10" s="42">
        <v>529</v>
      </c>
      <c r="M10" s="42">
        <v>529</v>
      </c>
      <c r="N10" s="42">
        <v>529</v>
      </c>
      <c r="O10" s="42">
        <v>529</v>
      </c>
      <c r="P10" s="42">
        <v>529</v>
      </c>
      <c r="Q10" s="42">
        <v>529</v>
      </c>
      <c r="R10" s="42">
        <v>529</v>
      </c>
      <c r="S10" s="42">
        <v>529</v>
      </c>
      <c r="T10" s="42">
        <v>529</v>
      </c>
      <c r="U10" s="42">
        <v>529</v>
      </c>
      <c r="V10" s="42">
        <v>529</v>
      </c>
      <c r="W10" s="42">
        <v>529</v>
      </c>
      <c r="X10" s="42">
        <v>529</v>
      </c>
      <c r="Y10" s="42">
        <v>529</v>
      </c>
      <c r="Z10" s="43"/>
      <c r="AA10" s="44">
        <f>SUM(B10:Z10)</f>
        <v>12696</v>
      </c>
    </row>
    <row r="11" spans="1:27" ht="24.95" customHeight="1" x14ac:dyDescent="0.2">
      <c r="A11" s="45" t="s">
        <v>7</v>
      </c>
      <c r="B11" s="46">
        <v>1533.9</v>
      </c>
      <c r="C11" s="47">
        <v>932.9</v>
      </c>
      <c r="D11" s="47">
        <v>932.9</v>
      </c>
      <c r="E11" s="47">
        <v>932.9</v>
      </c>
      <c r="F11" s="47">
        <v>932.9</v>
      </c>
      <c r="G11" s="47">
        <v>976.08</v>
      </c>
      <c r="H11" s="47">
        <v>1257.9000000000001</v>
      </c>
      <c r="I11" s="47">
        <v>1592.9</v>
      </c>
      <c r="J11" s="47">
        <v>2113.259</v>
      </c>
      <c r="K11" s="47">
        <v>2110.337</v>
      </c>
      <c r="L11" s="47">
        <v>2024.2529999999999</v>
      </c>
      <c r="M11" s="47">
        <v>2003.7280000000001</v>
      </c>
      <c r="N11" s="47">
        <v>1895.9160000000002</v>
      </c>
      <c r="O11" s="47">
        <v>1803.652</v>
      </c>
      <c r="P11" s="47">
        <v>1799.2559999999999</v>
      </c>
      <c r="Q11" s="47">
        <v>1927.8440000000001</v>
      </c>
      <c r="R11" s="47">
        <v>1937.2</v>
      </c>
      <c r="S11" s="47">
        <v>2089.1379999999999</v>
      </c>
      <c r="T11" s="47">
        <v>2161.7159999999999</v>
      </c>
      <c r="U11" s="47">
        <v>2136.9749999999999</v>
      </c>
      <c r="V11" s="47">
        <v>1986.1579999999999</v>
      </c>
      <c r="W11" s="47">
        <v>1842.9</v>
      </c>
      <c r="X11" s="47">
        <v>1317.9</v>
      </c>
      <c r="Y11" s="47">
        <v>1247.9000000000001</v>
      </c>
      <c r="Z11" s="48"/>
      <c r="AA11" s="49">
        <f>SUM(B11:Z11)</f>
        <v>39490.51200000001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56</v>
      </c>
      <c r="H12" s="47">
        <v>71</v>
      </c>
      <c r="I12" s="47">
        <v>45</v>
      </c>
      <c r="J12" s="47">
        <v>115</v>
      </c>
      <c r="K12" s="47">
        <v>65</v>
      </c>
      <c r="L12" s="47">
        <v>95</v>
      </c>
      <c r="M12" s="47">
        <v>145</v>
      </c>
      <c r="N12" s="47">
        <v>171</v>
      </c>
      <c r="O12" s="47">
        <v>136</v>
      </c>
      <c r="P12" s="47">
        <v>110</v>
      </c>
      <c r="Q12" s="47">
        <v>229</v>
      </c>
      <c r="R12" s="47">
        <v>243</v>
      </c>
      <c r="S12" s="47">
        <v>376</v>
      </c>
      <c r="T12" s="47">
        <v>576</v>
      </c>
      <c r="U12" s="47">
        <v>700</v>
      </c>
      <c r="V12" s="47">
        <v>414</v>
      </c>
      <c r="W12" s="47">
        <v>76</v>
      </c>
      <c r="X12" s="47">
        <v>76</v>
      </c>
      <c r="Y12" s="47"/>
      <c r="Z12" s="48"/>
      <c r="AA12" s="49">
        <f>SUM(B12:Z12)</f>
        <v>3699</v>
      </c>
    </row>
    <row r="13" spans="1:27" ht="24.95" customHeight="1" x14ac:dyDescent="0.2">
      <c r="A13" s="50" t="s">
        <v>9</v>
      </c>
      <c r="B13" s="51">
        <v>1544.1809999999998</v>
      </c>
      <c r="C13" s="52">
        <v>1582.021</v>
      </c>
      <c r="D13" s="52">
        <v>1633.27</v>
      </c>
      <c r="E13" s="52">
        <v>1686.0640000000001</v>
      </c>
      <c r="F13" s="52">
        <v>1711.6279999999999</v>
      </c>
      <c r="G13" s="52">
        <v>1735.037</v>
      </c>
      <c r="H13" s="52">
        <v>1816.9069999999995</v>
      </c>
      <c r="I13" s="52">
        <v>2056.5450000000005</v>
      </c>
      <c r="J13" s="52">
        <v>2315.668999999999</v>
      </c>
      <c r="K13" s="52">
        <v>2504.1959999999999</v>
      </c>
      <c r="L13" s="52">
        <v>2604.2850000000003</v>
      </c>
      <c r="M13" s="52">
        <v>2602.4450000000011</v>
      </c>
      <c r="N13" s="52">
        <v>2584.2459999999996</v>
      </c>
      <c r="O13" s="52">
        <v>2525.0220000000004</v>
      </c>
      <c r="P13" s="52">
        <v>2363.4380000000006</v>
      </c>
      <c r="Q13" s="52">
        <v>2119.3389999999995</v>
      </c>
      <c r="R13" s="52">
        <v>2025.7640000000001</v>
      </c>
      <c r="S13" s="52">
        <v>2077.4659999999999</v>
      </c>
      <c r="T13" s="52">
        <v>2146.8319999999999</v>
      </c>
      <c r="U13" s="52">
        <v>2203.2400000000002</v>
      </c>
      <c r="V13" s="52">
        <v>2261.1450000000004</v>
      </c>
      <c r="W13" s="52">
        <v>2334.0860000000002</v>
      </c>
      <c r="X13" s="52">
        <v>2404.0700000000002</v>
      </c>
      <c r="Y13" s="52">
        <v>2514.6659999999993</v>
      </c>
      <c r="Z13" s="53"/>
      <c r="AA13" s="54">
        <f>SUM(B13:Z13)</f>
        <v>51351.562000000005</v>
      </c>
    </row>
    <row r="14" spans="1:27" ht="30" customHeight="1" thickBot="1" x14ac:dyDescent="0.25">
      <c r="A14" s="55" t="s">
        <v>10</v>
      </c>
      <c r="B14" s="56">
        <f>IF(LEN(B$2)&gt;0,SUM(B10:B13),"")</f>
        <v>3607.0810000000001</v>
      </c>
      <c r="C14" s="57">
        <f t="shared" ref="C14:Z14" si="0">IF(LEN(C$2)&gt;0,SUM(C10:C13),"")</f>
        <v>3043.9210000000003</v>
      </c>
      <c r="D14" s="57">
        <f t="shared" si="0"/>
        <v>3095.17</v>
      </c>
      <c r="E14" s="57">
        <f t="shared" si="0"/>
        <v>3147.9639999999999</v>
      </c>
      <c r="F14" s="57">
        <f t="shared" si="0"/>
        <v>3173.5280000000002</v>
      </c>
      <c r="G14" s="57">
        <f t="shared" si="0"/>
        <v>3296.1170000000002</v>
      </c>
      <c r="H14" s="57">
        <f t="shared" si="0"/>
        <v>3674.8069999999998</v>
      </c>
      <c r="I14" s="57">
        <f t="shared" si="0"/>
        <v>4223.4450000000006</v>
      </c>
      <c r="J14" s="57">
        <f t="shared" si="0"/>
        <v>5072.927999999999</v>
      </c>
      <c r="K14" s="57">
        <f t="shared" si="0"/>
        <v>5208.5329999999994</v>
      </c>
      <c r="L14" s="57">
        <f t="shared" si="0"/>
        <v>5252.5380000000005</v>
      </c>
      <c r="M14" s="57">
        <f t="shared" si="0"/>
        <v>5280.1730000000007</v>
      </c>
      <c r="N14" s="57">
        <f t="shared" si="0"/>
        <v>5180.1620000000003</v>
      </c>
      <c r="O14" s="57">
        <f t="shared" si="0"/>
        <v>4993.6740000000009</v>
      </c>
      <c r="P14" s="57">
        <f t="shared" si="0"/>
        <v>4801.6940000000004</v>
      </c>
      <c r="Q14" s="57">
        <f t="shared" si="0"/>
        <v>4805.1829999999991</v>
      </c>
      <c r="R14" s="57">
        <f t="shared" si="0"/>
        <v>4734.9639999999999</v>
      </c>
      <c r="S14" s="57">
        <f t="shared" si="0"/>
        <v>5071.6039999999994</v>
      </c>
      <c r="T14" s="57">
        <f t="shared" si="0"/>
        <v>5413.5479999999998</v>
      </c>
      <c r="U14" s="57">
        <f t="shared" si="0"/>
        <v>5569.2150000000001</v>
      </c>
      <c r="V14" s="57">
        <f t="shared" si="0"/>
        <v>5190.3029999999999</v>
      </c>
      <c r="W14" s="57">
        <f t="shared" si="0"/>
        <v>4781.9860000000008</v>
      </c>
      <c r="X14" s="57">
        <f t="shared" si="0"/>
        <v>4326.97</v>
      </c>
      <c r="Y14" s="57">
        <f t="shared" si="0"/>
        <v>4291.5659999999989</v>
      </c>
      <c r="Z14" s="58" t="str">
        <f t="shared" si="0"/>
        <v/>
      </c>
      <c r="AA14" s="59">
        <f>SUM(AA9:AA13)</f>
        <v>107237.07400000002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1856.9</v>
      </c>
      <c r="C25" s="67">
        <v>1887.9</v>
      </c>
      <c r="D25" s="67">
        <v>1924.9</v>
      </c>
      <c r="E25" s="67">
        <v>1957.9</v>
      </c>
      <c r="F25" s="67">
        <v>1973.9</v>
      </c>
      <c r="G25" s="67">
        <v>2015.9</v>
      </c>
      <c r="H25" s="67">
        <v>2096.9</v>
      </c>
      <c r="I25" s="67">
        <v>2321.9</v>
      </c>
      <c r="J25" s="67">
        <v>2641.9</v>
      </c>
      <c r="K25" s="67">
        <v>2748.9</v>
      </c>
      <c r="L25" s="67">
        <v>2818.9</v>
      </c>
      <c r="M25" s="67">
        <v>2852.9</v>
      </c>
      <c r="N25" s="67">
        <v>2847.9</v>
      </c>
      <c r="O25" s="67">
        <v>2753.9</v>
      </c>
      <c r="P25" s="67">
        <v>2552.9</v>
      </c>
      <c r="Q25" s="67">
        <v>2363.9</v>
      </c>
      <c r="R25" s="67">
        <v>2336.9</v>
      </c>
      <c r="S25" s="67">
        <v>2524.9</v>
      </c>
      <c r="T25" s="67">
        <v>2779.9</v>
      </c>
      <c r="U25" s="67">
        <v>2943.9</v>
      </c>
      <c r="V25" s="67">
        <v>2634.9</v>
      </c>
      <c r="W25" s="67">
        <v>2494.9</v>
      </c>
      <c r="X25" s="67">
        <v>2535.9</v>
      </c>
      <c r="Y25" s="67">
        <v>2526.9</v>
      </c>
      <c r="Z25" s="68"/>
      <c r="AA25" s="69">
        <f>SUM(B25:Z25)</f>
        <v>58395.60000000002</v>
      </c>
    </row>
    <row r="26" spans="1:27" ht="24.95" customHeight="1" x14ac:dyDescent="0.2">
      <c r="A26" s="70" t="s">
        <v>20</v>
      </c>
      <c r="B26" s="71">
        <v>1032.902</v>
      </c>
      <c r="C26" s="72">
        <v>1403.556</v>
      </c>
      <c r="D26" s="72">
        <v>1330.27</v>
      </c>
      <c r="E26" s="72">
        <v>1250.759</v>
      </c>
      <c r="F26" s="72">
        <v>1301.0219999999999</v>
      </c>
      <c r="G26" s="72">
        <v>1659.2170000000001</v>
      </c>
      <c r="H26" s="72">
        <v>1716.576</v>
      </c>
      <c r="I26" s="72">
        <v>1758.2950000000001</v>
      </c>
      <c r="J26" s="72">
        <v>1533.028</v>
      </c>
      <c r="K26" s="72">
        <v>1371.633</v>
      </c>
      <c r="L26" s="72">
        <v>1467.6379999999999</v>
      </c>
      <c r="M26" s="72">
        <v>1411.683</v>
      </c>
      <c r="N26" s="72">
        <v>1373.2619999999999</v>
      </c>
      <c r="O26" s="72">
        <v>1241.181</v>
      </c>
      <c r="P26" s="72">
        <v>1211.7940000000001</v>
      </c>
      <c r="Q26" s="72">
        <v>1343.84</v>
      </c>
      <c r="R26" s="72">
        <v>1538.9110000000001</v>
      </c>
      <c r="S26" s="72">
        <v>1767.671</v>
      </c>
      <c r="T26" s="72">
        <v>1615.971</v>
      </c>
      <c r="U26" s="72">
        <v>1510.3150000000001</v>
      </c>
      <c r="V26" s="72">
        <v>1332.403</v>
      </c>
      <c r="W26" s="72">
        <v>1112.086</v>
      </c>
      <c r="X26" s="72">
        <v>1070.07</v>
      </c>
      <c r="Y26" s="72">
        <v>953.66600000000005</v>
      </c>
      <c r="Z26" s="73"/>
      <c r="AA26" s="74">
        <f>SUM(B26:Z26)</f>
        <v>33307.748999999996</v>
      </c>
    </row>
    <row r="27" spans="1:27" ht="24.95" customHeight="1" x14ac:dyDescent="0.2">
      <c r="A27" s="77" t="s">
        <v>21</v>
      </c>
      <c r="B27" s="75">
        <v>1626</v>
      </c>
      <c r="C27" s="76">
        <v>1025</v>
      </c>
      <c r="D27" s="76">
        <v>1025</v>
      </c>
      <c r="E27" s="76">
        <v>1025</v>
      </c>
      <c r="F27" s="76">
        <v>1025</v>
      </c>
      <c r="G27" s="76">
        <v>1025</v>
      </c>
      <c r="H27" s="76">
        <v>1213</v>
      </c>
      <c r="I27" s="76">
        <v>1420</v>
      </c>
      <c r="J27" s="76">
        <v>1757</v>
      </c>
      <c r="K27" s="76">
        <v>1907</v>
      </c>
      <c r="L27" s="76">
        <v>1867</v>
      </c>
      <c r="M27" s="76">
        <v>1927</v>
      </c>
      <c r="N27" s="76">
        <v>1807</v>
      </c>
      <c r="O27" s="76">
        <v>1807</v>
      </c>
      <c r="P27" s="76">
        <v>1807</v>
      </c>
      <c r="Q27" s="76">
        <v>1907</v>
      </c>
      <c r="R27" s="76">
        <v>1906</v>
      </c>
      <c r="S27" s="76">
        <v>1940</v>
      </c>
      <c r="T27" s="76">
        <v>1970</v>
      </c>
      <c r="U27" s="76">
        <v>1970</v>
      </c>
      <c r="V27" s="76">
        <v>2003</v>
      </c>
      <c r="W27" s="76">
        <v>1935</v>
      </c>
      <c r="X27" s="76">
        <v>1410</v>
      </c>
      <c r="Y27" s="76">
        <v>1340</v>
      </c>
      <c r="Z27" s="78"/>
      <c r="AA27" s="79">
        <f>SUM(B27:Z27)</f>
        <v>38644</v>
      </c>
    </row>
    <row r="28" spans="1:27" ht="30" customHeight="1" thickBot="1" x14ac:dyDescent="0.25">
      <c r="A28" s="55" t="s">
        <v>22</v>
      </c>
      <c r="B28" s="56">
        <f>IF(LEN(B$2)&gt;0,SUM(B25:B27),"")</f>
        <v>4515.8019999999997</v>
      </c>
      <c r="C28" s="57">
        <f t="shared" ref="C28:Z28" si="2">IF(LEN(C$2)&gt;0,SUM(C25:C27),"")</f>
        <v>4316.4560000000001</v>
      </c>
      <c r="D28" s="57">
        <f t="shared" si="2"/>
        <v>4280.17</v>
      </c>
      <c r="E28" s="57">
        <f t="shared" si="2"/>
        <v>4233.6589999999997</v>
      </c>
      <c r="F28" s="57">
        <f t="shared" si="2"/>
        <v>4299.9220000000005</v>
      </c>
      <c r="G28" s="57">
        <f t="shared" si="2"/>
        <v>4700.1170000000002</v>
      </c>
      <c r="H28" s="57">
        <f t="shared" si="2"/>
        <v>5026.4760000000006</v>
      </c>
      <c r="I28" s="57">
        <f t="shared" si="2"/>
        <v>5500.1949999999997</v>
      </c>
      <c r="J28" s="57">
        <f t="shared" si="2"/>
        <v>5931.9279999999999</v>
      </c>
      <c r="K28" s="57">
        <f t="shared" si="2"/>
        <v>6027.5330000000004</v>
      </c>
      <c r="L28" s="57">
        <f t="shared" si="2"/>
        <v>6153.5380000000005</v>
      </c>
      <c r="M28" s="57">
        <f t="shared" si="2"/>
        <v>6191.5830000000005</v>
      </c>
      <c r="N28" s="57">
        <f t="shared" si="2"/>
        <v>6028.1620000000003</v>
      </c>
      <c r="O28" s="57">
        <f t="shared" si="2"/>
        <v>5802.0810000000001</v>
      </c>
      <c r="P28" s="57">
        <f t="shared" si="2"/>
        <v>5571.6940000000004</v>
      </c>
      <c r="Q28" s="57">
        <f t="shared" si="2"/>
        <v>5614.74</v>
      </c>
      <c r="R28" s="57">
        <f t="shared" si="2"/>
        <v>5781.8109999999997</v>
      </c>
      <c r="S28" s="57">
        <f t="shared" si="2"/>
        <v>6232.5709999999999</v>
      </c>
      <c r="T28" s="57">
        <f t="shared" si="2"/>
        <v>6365.8710000000001</v>
      </c>
      <c r="U28" s="57">
        <f t="shared" si="2"/>
        <v>6424.2150000000001</v>
      </c>
      <c r="V28" s="57">
        <f t="shared" si="2"/>
        <v>5970.3029999999999</v>
      </c>
      <c r="W28" s="57">
        <f t="shared" si="2"/>
        <v>5541.9859999999999</v>
      </c>
      <c r="X28" s="57">
        <f t="shared" si="2"/>
        <v>5015.97</v>
      </c>
      <c r="Y28" s="57">
        <f t="shared" si="2"/>
        <v>4820.5660000000007</v>
      </c>
      <c r="Z28" s="58" t="str">
        <f t="shared" si="2"/>
        <v/>
      </c>
      <c r="AA28" s="59">
        <f>SUM(AA25:AA27)</f>
        <v>130347.34900000002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127.721</v>
      </c>
      <c r="C31" s="90">
        <v>197</v>
      </c>
      <c r="D31" s="90">
        <v>193</v>
      </c>
      <c r="E31" s="90">
        <v>193</v>
      </c>
      <c r="F31" s="90">
        <v>195.39400000000001</v>
      </c>
      <c r="G31" s="90">
        <v>201</v>
      </c>
      <c r="H31" s="90">
        <v>246</v>
      </c>
      <c r="I31" s="90">
        <v>195</v>
      </c>
      <c r="J31" s="90">
        <v>113</v>
      </c>
      <c r="K31" s="90">
        <v>82</v>
      </c>
      <c r="L31" s="90">
        <v>82</v>
      </c>
      <c r="M31" s="90">
        <v>78</v>
      </c>
      <c r="N31" s="90">
        <v>78</v>
      </c>
      <c r="O31" s="90">
        <v>78</v>
      </c>
      <c r="P31" s="90">
        <v>78</v>
      </c>
      <c r="Q31" s="90">
        <v>92</v>
      </c>
      <c r="R31" s="90">
        <v>186</v>
      </c>
      <c r="S31" s="90">
        <v>230.96699999999998</v>
      </c>
      <c r="T31" s="90">
        <v>206</v>
      </c>
      <c r="U31" s="90">
        <v>186</v>
      </c>
      <c r="V31" s="90">
        <v>125</v>
      </c>
      <c r="W31" s="90">
        <v>117</v>
      </c>
      <c r="X31" s="90">
        <v>128</v>
      </c>
      <c r="Y31" s="90">
        <v>83</v>
      </c>
      <c r="Z31" s="91"/>
      <c r="AA31" s="69">
        <f t="shared" ref="AA31:AA36" si="3">SUM(B31:Z31)</f>
        <v>3491.0819999999999</v>
      </c>
    </row>
    <row r="32" spans="1:27" ht="24.95" customHeight="1" x14ac:dyDescent="0.2">
      <c r="A32" s="92" t="s">
        <v>25</v>
      </c>
      <c r="B32" s="93">
        <v>113</v>
      </c>
      <c r="C32" s="94">
        <v>150</v>
      </c>
      <c r="D32" s="94">
        <v>150</v>
      </c>
      <c r="E32" s="94">
        <v>150</v>
      </c>
      <c r="F32" s="94">
        <v>150</v>
      </c>
      <c r="G32" s="94">
        <v>150</v>
      </c>
      <c r="H32" s="94">
        <v>146</v>
      </c>
      <c r="I32" s="94">
        <v>146</v>
      </c>
      <c r="J32" s="94">
        <v>106</v>
      </c>
      <c r="K32" s="94">
        <v>119</v>
      </c>
      <c r="L32" s="94">
        <v>112</v>
      </c>
      <c r="M32" s="94">
        <v>106</v>
      </c>
      <c r="N32" s="94">
        <v>106</v>
      </c>
      <c r="O32" s="94">
        <v>106</v>
      </c>
      <c r="P32" s="94">
        <v>119</v>
      </c>
      <c r="Q32" s="94">
        <v>125.637</v>
      </c>
      <c r="R32" s="94">
        <v>144.21899999999999</v>
      </c>
      <c r="S32" s="94">
        <v>146</v>
      </c>
      <c r="T32" s="94">
        <v>125.179</v>
      </c>
      <c r="U32" s="94">
        <v>114</v>
      </c>
      <c r="V32" s="94">
        <v>146</v>
      </c>
      <c r="W32" s="94">
        <v>146</v>
      </c>
      <c r="X32" s="94">
        <v>119</v>
      </c>
      <c r="Y32" s="94">
        <v>102</v>
      </c>
      <c r="Z32" s="95"/>
      <c r="AA32" s="74">
        <f t="shared" si="3"/>
        <v>3097.0350000000003</v>
      </c>
    </row>
    <row r="33" spans="1:27" ht="24.95" customHeight="1" x14ac:dyDescent="0.2">
      <c r="A33" s="92" t="s">
        <v>26</v>
      </c>
      <c r="B33" s="93">
        <v>560</v>
      </c>
      <c r="C33" s="94">
        <v>570</v>
      </c>
      <c r="D33" s="94">
        <v>600</v>
      </c>
      <c r="E33" s="94">
        <v>600</v>
      </c>
      <c r="F33" s="94">
        <v>570</v>
      </c>
      <c r="G33" s="94">
        <v>570</v>
      </c>
      <c r="H33" s="94">
        <v>515</v>
      </c>
      <c r="I33" s="94">
        <v>491</v>
      </c>
      <c r="J33" s="94">
        <v>471</v>
      </c>
      <c r="K33" s="94">
        <v>470</v>
      </c>
      <c r="L33" s="94">
        <v>469</v>
      </c>
      <c r="M33" s="94">
        <v>469</v>
      </c>
      <c r="N33" s="94">
        <v>448</v>
      </c>
      <c r="O33" s="94">
        <v>452</v>
      </c>
      <c r="P33" s="94">
        <v>467</v>
      </c>
      <c r="Q33" s="94">
        <v>475.92</v>
      </c>
      <c r="R33" s="94">
        <v>528.62799999999993</v>
      </c>
      <c r="S33" s="94">
        <v>538</v>
      </c>
      <c r="T33" s="94">
        <v>492.14400000000001</v>
      </c>
      <c r="U33" s="94">
        <v>428</v>
      </c>
      <c r="V33" s="94">
        <v>446</v>
      </c>
      <c r="W33" s="94">
        <v>440</v>
      </c>
      <c r="X33" s="94">
        <v>394</v>
      </c>
      <c r="Y33" s="94">
        <v>299</v>
      </c>
      <c r="Z33" s="95"/>
      <c r="AA33" s="74">
        <f t="shared" si="3"/>
        <v>11763.692000000001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>
        <v>108</v>
      </c>
      <c r="C35" s="94">
        <v>355.53499999999997</v>
      </c>
      <c r="D35" s="94">
        <v>242</v>
      </c>
      <c r="E35" s="94">
        <v>142.69499999999999</v>
      </c>
      <c r="F35" s="94">
        <v>211</v>
      </c>
      <c r="G35" s="94">
        <v>483</v>
      </c>
      <c r="H35" s="94">
        <v>444.66899999999998</v>
      </c>
      <c r="I35" s="94">
        <v>444.75</v>
      </c>
      <c r="J35" s="94">
        <v>169</v>
      </c>
      <c r="K35" s="94">
        <v>148</v>
      </c>
      <c r="L35" s="94">
        <v>238</v>
      </c>
      <c r="M35" s="94">
        <v>258.40999999999997</v>
      </c>
      <c r="N35" s="94">
        <v>216</v>
      </c>
      <c r="O35" s="94">
        <v>172.40699999999998</v>
      </c>
      <c r="P35" s="94">
        <v>106</v>
      </c>
      <c r="Q35" s="94">
        <v>116</v>
      </c>
      <c r="R35" s="94">
        <v>188</v>
      </c>
      <c r="S35" s="94">
        <v>246</v>
      </c>
      <c r="T35" s="94">
        <v>129</v>
      </c>
      <c r="U35" s="94">
        <v>127</v>
      </c>
      <c r="V35" s="94">
        <v>63</v>
      </c>
      <c r="W35" s="94">
        <v>57</v>
      </c>
      <c r="X35" s="94">
        <v>48</v>
      </c>
      <c r="Y35" s="94">
        <v>45</v>
      </c>
      <c r="Z35" s="95"/>
      <c r="AA35" s="74">
        <f t="shared" si="3"/>
        <v>4758.4660000000003</v>
      </c>
    </row>
    <row r="36" spans="1:27" ht="30" customHeight="1" thickBot="1" x14ac:dyDescent="0.25">
      <c r="A36" s="81" t="s">
        <v>29</v>
      </c>
      <c r="B36" s="82">
        <f>IF(LEN(B$2)&gt;0,SUM(B31:B35),"")</f>
        <v>908.721</v>
      </c>
      <c r="C36" s="83">
        <f t="shared" ref="C36:Z36" si="4">IF(LEN(C$2)&gt;0,SUM(C31:C35),"")</f>
        <v>1272.5349999999999</v>
      </c>
      <c r="D36" s="83">
        <f t="shared" si="4"/>
        <v>1185</v>
      </c>
      <c r="E36" s="83">
        <f t="shared" si="4"/>
        <v>1085.6949999999999</v>
      </c>
      <c r="F36" s="83">
        <f t="shared" si="4"/>
        <v>1126.394</v>
      </c>
      <c r="G36" s="83">
        <f t="shared" si="4"/>
        <v>1404</v>
      </c>
      <c r="H36" s="83">
        <f t="shared" si="4"/>
        <v>1351.6689999999999</v>
      </c>
      <c r="I36" s="83">
        <f t="shared" si="4"/>
        <v>1276.75</v>
      </c>
      <c r="J36" s="83">
        <f t="shared" si="4"/>
        <v>859</v>
      </c>
      <c r="K36" s="83">
        <f t="shared" si="4"/>
        <v>819</v>
      </c>
      <c r="L36" s="83">
        <f t="shared" si="4"/>
        <v>901</v>
      </c>
      <c r="M36" s="83">
        <f t="shared" si="4"/>
        <v>911.41</v>
      </c>
      <c r="N36" s="83">
        <f t="shared" si="4"/>
        <v>848</v>
      </c>
      <c r="O36" s="83">
        <f t="shared" si="4"/>
        <v>808.40699999999993</v>
      </c>
      <c r="P36" s="83">
        <f t="shared" si="4"/>
        <v>770</v>
      </c>
      <c r="Q36" s="83">
        <f t="shared" si="4"/>
        <v>809.55700000000002</v>
      </c>
      <c r="R36" s="83">
        <f t="shared" si="4"/>
        <v>1046.847</v>
      </c>
      <c r="S36" s="83">
        <f t="shared" si="4"/>
        <v>1160.9670000000001</v>
      </c>
      <c r="T36" s="83">
        <f t="shared" si="4"/>
        <v>952.32299999999998</v>
      </c>
      <c r="U36" s="83">
        <f t="shared" si="4"/>
        <v>855</v>
      </c>
      <c r="V36" s="83">
        <f t="shared" si="4"/>
        <v>780</v>
      </c>
      <c r="W36" s="83">
        <f t="shared" si="4"/>
        <v>760</v>
      </c>
      <c r="X36" s="83">
        <f t="shared" si="4"/>
        <v>689</v>
      </c>
      <c r="Y36" s="83">
        <f t="shared" si="4"/>
        <v>529</v>
      </c>
      <c r="Z36" s="84" t="str">
        <f t="shared" si="4"/>
        <v/>
      </c>
      <c r="AA36" s="85">
        <f t="shared" si="3"/>
        <v>23110.275000000001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4515.8019999999997</v>
      </c>
      <c r="C39" s="83">
        <f t="shared" ref="C39:Z39" si="6">IF(LEN(C$2)&gt;0,C14+C22+C36,"")</f>
        <v>4316.4560000000001</v>
      </c>
      <c r="D39" s="83">
        <f t="shared" si="6"/>
        <v>4280.17</v>
      </c>
      <c r="E39" s="83">
        <f t="shared" si="6"/>
        <v>4233.6589999999997</v>
      </c>
      <c r="F39" s="83">
        <f t="shared" si="6"/>
        <v>4299.9220000000005</v>
      </c>
      <c r="G39" s="83">
        <f t="shared" si="6"/>
        <v>4700.1170000000002</v>
      </c>
      <c r="H39" s="83">
        <f t="shared" si="6"/>
        <v>5026.4759999999997</v>
      </c>
      <c r="I39" s="83">
        <f t="shared" si="6"/>
        <v>5500.1950000000006</v>
      </c>
      <c r="J39" s="83">
        <f t="shared" si="6"/>
        <v>5931.927999999999</v>
      </c>
      <c r="K39" s="83">
        <f t="shared" si="6"/>
        <v>6027.5329999999994</v>
      </c>
      <c r="L39" s="83">
        <f t="shared" si="6"/>
        <v>6153.5380000000005</v>
      </c>
      <c r="M39" s="83">
        <f t="shared" si="6"/>
        <v>6191.5830000000005</v>
      </c>
      <c r="N39" s="83">
        <f t="shared" si="6"/>
        <v>6028.1620000000003</v>
      </c>
      <c r="O39" s="83">
        <f t="shared" si="6"/>
        <v>5802.081000000001</v>
      </c>
      <c r="P39" s="83">
        <f t="shared" si="6"/>
        <v>5571.6940000000004</v>
      </c>
      <c r="Q39" s="83">
        <f t="shared" si="6"/>
        <v>5614.7399999999989</v>
      </c>
      <c r="R39" s="83">
        <f t="shared" si="6"/>
        <v>5781.8109999999997</v>
      </c>
      <c r="S39" s="83">
        <f t="shared" si="6"/>
        <v>6232.5709999999999</v>
      </c>
      <c r="T39" s="83">
        <f t="shared" si="6"/>
        <v>6365.8710000000001</v>
      </c>
      <c r="U39" s="83">
        <f t="shared" si="6"/>
        <v>6424.2150000000001</v>
      </c>
      <c r="V39" s="83">
        <f t="shared" si="6"/>
        <v>5970.3029999999999</v>
      </c>
      <c r="W39" s="83">
        <f t="shared" si="6"/>
        <v>5541.9860000000008</v>
      </c>
      <c r="X39" s="83">
        <f t="shared" si="6"/>
        <v>5015.97</v>
      </c>
      <c r="Y39" s="83">
        <f t="shared" si="6"/>
        <v>4820.5659999999989</v>
      </c>
      <c r="Z39" s="84" t="str">
        <f t="shared" si="6"/>
        <v/>
      </c>
      <c r="AA39" s="96">
        <f>SUM(B39:Z39)</f>
        <v>130347.34900000002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44140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4515.8019999999997</v>
      </c>
      <c r="C4" s="18">
        <v>4316.4560000000001</v>
      </c>
      <c r="D4" s="18">
        <v>4280.17</v>
      </c>
      <c r="E4" s="18">
        <v>4233.6589999999997</v>
      </c>
      <c r="F4" s="18">
        <v>4299.9219999999996</v>
      </c>
      <c r="G4" s="18">
        <v>4700.1170000000002</v>
      </c>
      <c r="H4" s="18">
        <v>5026.4759999999997</v>
      </c>
      <c r="I4" s="18">
        <v>5500.1949999999997</v>
      </c>
      <c r="J4" s="18">
        <v>5931.9279999999999</v>
      </c>
      <c r="K4" s="18">
        <v>6027.5330000000004</v>
      </c>
      <c r="L4" s="18">
        <v>6153.5379999999996</v>
      </c>
      <c r="M4" s="18">
        <v>6191.5829999999996</v>
      </c>
      <c r="N4" s="18">
        <v>6028.1620000000003</v>
      </c>
      <c r="O4" s="18">
        <v>5802.0810000000001</v>
      </c>
      <c r="P4" s="18">
        <v>5571.6940000000004</v>
      </c>
      <c r="Q4" s="18">
        <v>5614.74</v>
      </c>
      <c r="R4" s="18">
        <v>5781.8109999999997</v>
      </c>
      <c r="S4" s="18">
        <v>6232.5709999999999</v>
      </c>
      <c r="T4" s="18">
        <v>6365.8710000000001</v>
      </c>
      <c r="U4" s="18">
        <v>6424.2150000000001</v>
      </c>
      <c r="V4" s="18">
        <v>5970.3029999999999</v>
      </c>
      <c r="W4" s="18">
        <v>5541.9859999999999</v>
      </c>
      <c r="X4" s="18">
        <v>5015.97</v>
      </c>
      <c r="Y4" s="18">
        <v>4820.5659999999998</v>
      </c>
      <c r="Z4" s="19"/>
      <c r="AA4" s="20">
        <f>SUM(B4:Z4)</f>
        <v>130347.34900000002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33.4</v>
      </c>
      <c r="C7" s="28">
        <v>39.58</v>
      </c>
      <c r="D7" s="28">
        <v>33.549999999999997</v>
      </c>
      <c r="E7" s="28">
        <v>32.479999999999997</v>
      </c>
      <c r="F7" s="28">
        <v>36.85</v>
      </c>
      <c r="G7" s="28">
        <v>41.98</v>
      </c>
      <c r="H7" s="28">
        <v>49.21</v>
      </c>
      <c r="I7" s="28">
        <v>54.91</v>
      </c>
      <c r="J7" s="28">
        <v>55</v>
      </c>
      <c r="K7" s="28">
        <v>48.17</v>
      </c>
      <c r="L7" s="28">
        <v>45.58</v>
      </c>
      <c r="M7" s="28">
        <v>43.98</v>
      </c>
      <c r="N7" s="28">
        <v>42.04</v>
      </c>
      <c r="O7" s="28">
        <v>41.46</v>
      </c>
      <c r="P7" s="28">
        <v>41.63</v>
      </c>
      <c r="Q7" s="28">
        <v>43.54</v>
      </c>
      <c r="R7" s="28">
        <v>46.62</v>
      </c>
      <c r="S7" s="28">
        <v>56.25</v>
      </c>
      <c r="T7" s="28">
        <v>55.63</v>
      </c>
      <c r="U7" s="28">
        <v>48.32</v>
      </c>
      <c r="V7" s="28">
        <v>43.72</v>
      </c>
      <c r="W7" s="28">
        <v>38.6</v>
      </c>
      <c r="X7" s="28">
        <v>36.06</v>
      </c>
      <c r="Y7" s="28">
        <v>29.46</v>
      </c>
      <c r="Z7" s="29"/>
      <c r="AA7" s="30">
        <v>43.250833333333333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988.52</v>
      </c>
      <c r="C17" s="67">
        <v>1005.952</v>
      </c>
      <c r="D17" s="67">
        <v>1015.884</v>
      </c>
      <c r="E17" s="67">
        <v>1016.343</v>
      </c>
      <c r="F17" s="67">
        <v>1016.849</v>
      </c>
      <c r="G17" s="67">
        <v>1013.9159999999999</v>
      </c>
      <c r="H17" s="67">
        <v>999.971</v>
      </c>
      <c r="I17" s="67">
        <v>979.65</v>
      </c>
      <c r="J17" s="67">
        <v>950.82899999999995</v>
      </c>
      <c r="K17" s="67">
        <v>913.41100000000006</v>
      </c>
      <c r="L17" s="67">
        <v>816.19299999999998</v>
      </c>
      <c r="M17" s="67">
        <v>789.69899999999996</v>
      </c>
      <c r="N17" s="67">
        <v>772.85699999999997</v>
      </c>
      <c r="O17" s="67">
        <v>767.322</v>
      </c>
      <c r="P17" s="67">
        <v>825.55499999999995</v>
      </c>
      <c r="Q17" s="67">
        <v>826.23400000000004</v>
      </c>
      <c r="R17" s="67">
        <v>842.47299999999996</v>
      </c>
      <c r="S17" s="67">
        <v>914.57799999999997</v>
      </c>
      <c r="T17" s="67">
        <v>849.66</v>
      </c>
      <c r="U17" s="67">
        <v>851.20900000000006</v>
      </c>
      <c r="V17" s="67">
        <v>853.65200000000004</v>
      </c>
      <c r="W17" s="67">
        <v>879.55600000000004</v>
      </c>
      <c r="X17" s="67">
        <v>805.50300000000004</v>
      </c>
      <c r="Y17" s="67">
        <v>970.21500000000003</v>
      </c>
      <c r="Z17" s="68"/>
      <c r="AA17" s="69">
        <f>SUM(B17:Z17)</f>
        <v>21666.030999999999</v>
      </c>
    </row>
    <row r="18" spans="1:27" ht="24.95" customHeight="1" x14ac:dyDescent="0.2">
      <c r="A18" s="70" t="s">
        <v>13</v>
      </c>
      <c r="B18" s="71">
        <v>943.89900000000011</v>
      </c>
      <c r="C18" s="72">
        <v>928.5010000000002</v>
      </c>
      <c r="D18" s="72">
        <v>920.16</v>
      </c>
      <c r="E18" s="72">
        <v>920.94900000000007</v>
      </c>
      <c r="F18" s="72">
        <v>942.70100000000002</v>
      </c>
      <c r="G18" s="72">
        <v>1049.569</v>
      </c>
      <c r="H18" s="72">
        <v>1205.3160000000003</v>
      </c>
      <c r="I18" s="72">
        <v>1336.201</v>
      </c>
      <c r="J18" s="72">
        <v>1407.4449999999999</v>
      </c>
      <c r="K18" s="72">
        <v>1436.1029999999998</v>
      </c>
      <c r="L18" s="72">
        <v>1459.059</v>
      </c>
      <c r="M18" s="72">
        <v>1459.2720000000004</v>
      </c>
      <c r="N18" s="72">
        <v>1434.1309999999996</v>
      </c>
      <c r="O18" s="72">
        <v>1402.6979999999996</v>
      </c>
      <c r="P18" s="72">
        <v>1335.4049999999997</v>
      </c>
      <c r="Q18" s="72">
        <v>1302.4290000000003</v>
      </c>
      <c r="R18" s="72">
        <v>1291.8810000000001</v>
      </c>
      <c r="S18" s="72">
        <v>1313.712</v>
      </c>
      <c r="T18" s="72">
        <v>1310.0060000000003</v>
      </c>
      <c r="U18" s="72">
        <v>1294.9740000000002</v>
      </c>
      <c r="V18" s="72">
        <v>1218.5309999999999</v>
      </c>
      <c r="W18" s="72">
        <v>1113.2560000000001</v>
      </c>
      <c r="X18" s="72">
        <v>1061.7150000000001</v>
      </c>
      <c r="Y18" s="72">
        <v>1005.0939999999999</v>
      </c>
      <c r="Z18" s="73"/>
      <c r="AA18" s="74">
        <f>SUM(B18:Z18)</f>
        <v>29093.007000000001</v>
      </c>
    </row>
    <row r="19" spans="1:27" ht="24.95" customHeight="1" x14ac:dyDescent="0.2">
      <c r="A19" s="70" t="s">
        <v>14</v>
      </c>
      <c r="B19" s="75">
        <v>2107.3830000000003</v>
      </c>
      <c r="C19" s="76">
        <v>1996.0030000000002</v>
      </c>
      <c r="D19" s="76">
        <v>1931.528</v>
      </c>
      <c r="E19" s="76">
        <v>1900.367</v>
      </c>
      <c r="F19" s="76">
        <v>1973.3720000000003</v>
      </c>
      <c r="G19" s="76">
        <v>2267.1320000000001</v>
      </c>
      <c r="H19" s="76">
        <v>2686.6890000000003</v>
      </c>
      <c r="I19" s="76">
        <v>3025.3440000000005</v>
      </c>
      <c r="J19" s="76">
        <v>3324.6539999999995</v>
      </c>
      <c r="K19" s="76">
        <v>3469.8660000000004</v>
      </c>
      <c r="L19" s="76">
        <v>3623.286000000001</v>
      </c>
      <c r="M19" s="76">
        <v>3655.6119999999996</v>
      </c>
      <c r="N19" s="76">
        <v>3501.1740000000004</v>
      </c>
      <c r="O19" s="76">
        <v>3304.0610000000015</v>
      </c>
      <c r="P19" s="76">
        <v>3092.2339999999999</v>
      </c>
      <c r="Q19" s="76">
        <v>3176.5770000000007</v>
      </c>
      <c r="R19" s="76">
        <v>3370.4570000000008</v>
      </c>
      <c r="S19" s="76">
        <v>3769.2809999999999</v>
      </c>
      <c r="T19" s="76">
        <v>3916.2049999999999</v>
      </c>
      <c r="U19" s="76">
        <v>3920.8849999999998</v>
      </c>
      <c r="V19" s="76">
        <v>3649.116</v>
      </c>
      <c r="W19" s="76">
        <v>3209.3290000000002</v>
      </c>
      <c r="X19" s="76">
        <v>2875.1320000000001</v>
      </c>
      <c r="Y19" s="76">
        <v>2453.2220000000002</v>
      </c>
      <c r="Z19" s="73"/>
      <c r="AA19" s="74">
        <f>SUM(B19:Z19)</f>
        <v>72198.909</v>
      </c>
    </row>
    <row r="20" spans="1:27" ht="24.95" customHeight="1" x14ac:dyDescent="0.2">
      <c r="A20" s="77" t="s">
        <v>15</v>
      </c>
      <c r="B20" s="76">
        <v>125</v>
      </c>
      <c r="C20" s="76">
        <v>235</v>
      </c>
      <c r="D20" s="76">
        <v>235</v>
      </c>
      <c r="E20" s="76">
        <v>235</v>
      </c>
      <c r="F20" s="76">
        <v>235</v>
      </c>
      <c r="G20" s="76">
        <v>235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1300</v>
      </c>
    </row>
    <row r="21" spans="1:27" ht="24.95" customHeight="1" x14ac:dyDescent="0.2">
      <c r="A21" s="80" t="s">
        <v>16</v>
      </c>
      <c r="B21" s="72">
        <v>116</v>
      </c>
      <c r="C21" s="72">
        <v>116</v>
      </c>
      <c r="D21" s="72">
        <v>114</v>
      </c>
      <c r="E21" s="72">
        <v>114</v>
      </c>
      <c r="F21" s="72">
        <v>117</v>
      </c>
      <c r="G21" s="72">
        <v>119.5</v>
      </c>
      <c r="H21" s="72">
        <v>124.5</v>
      </c>
      <c r="I21" s="72">
        <v>127</v>
      </c>
      <c r="J21" s="72">
        <v>128</v>
      </c>
      <c r="K21" s="72">
        <v>128</v>
      </c>
      <c r="L21" s="72">
        <v>128</v>
      </c>
      <c r="M21" s="72">
        <v>127</v>
      </c>
      <c r="N21" s="72">
        <v>127</v>
      </c>
      <c r="O21" s="72">
        <v>126</v>
      </c>
      <c r="P21" s="72">
        <v>127.5</v>
      </c>
      <c r="Q21" s="72">
        <v>132.5</v>
      </c>
      <c r="R21" s="72">
        <v>142</v>
      </c>
      <c r="S21" s="72">
        <v>151</v>
      </c>
      <c r="T21" s="72">
        <v>157</v>
      </c>
      <c r="U21" s="72">
        <v>154</v>
      </c>
      <c r="V21" s="72">
        <v>142.5</v>
      </c>
      <c r="W21" s="72">
        <v>130.5</v>
      </c>
      <c r="X21" s="72">
        <v>123.5</v>
      </c>
      <c r="Y21" s="72">
        <v>118</v>
      </c>
      <c r="Z21" s="72"/>
      <c r="AA21" s="74">
        <f>SUM(B21:Z21)</f>
        <v>3090.5</v>
      </c>
    </row>
    <row r="22" spans="1:27" ht="30" customHeight="1" thickBot="1" x14ac:dyDescent="0.25">
      <c r="A22" s="81" t="s">
        <v>17</v>
      </c>
      <c r="B22" s="82">
        <f t="shared" ref="B22:AA22" si="1">SUM(B17:B21)</f>
        <v>4280.8020000000006</v>
      </c>
      <c r="C22" s="83">
        <f t="shared" si="1"/>
        <v>4281.4560000000001</v>
      </c>
      <c r="D22" s="83">
        <f t="shared" si="1"/>
        <v>4216.5720000000001</v>
      </c>
      <c r="E22" s="83">
        <f t="shared" si="1"/>
        <v>4186.6589999999997</v>
      </c>
      <c r="F22" s="83">
        <f t="shared" si="1"/>
        <v>4284.9220000000005</v>
      </c>
      <c r="G22" s="83">
        <f t="shared" si="1"/>
        <v>4685.1170000000002</v>
      </c>
      <c r="H22" s="83">
        <f t="shared" si="1"/>
        <v>5016.4760000000006</v>
      </c>
      <c r="I22" s="83">
        <f t="shared" si="1"/>
        <v>5468.1950000000006</v>
      </c>
      <c r="J22" s="83">
        <f t="shared" si="1"/>
        <v>5810.9279999999999</v>
      </c>
      <c r="K22" s="83">
        <f t="shared" si="1"/>
        <v>5947.380000000001</v>
      </c>
      <c r="L22" s="83">
        <f t="shared" si="1"/>
        <v>6026.5380000000005</v>
      </c>
      <c r="M22" s="83">
        <f t="shared" si="1"/>
        <v>6031.5830000000005</v>
      </c>
      <c r="N22" s="83">
        <f t="shared" si="1"/>
        <v>5835.1620000000003</v>
      </c>
      <c r="O22" s="83">
        <f t="shared" si="1"/>
        <v>5600.081000000001</v>
      </c>
      <c r="P22" s="83">
        <f t="shared" si="1"/>
        <v>5380.6939999999995</v>
      </c>
      <c r="Q22" s="83">
        <f t="shared" si="1"/>
        <v>5437.7400000000016</v>
      </c>
      <c r="R22" s="83">
        <f t="shared" si="1"/>
        <v>5646.8110000000015</v>
      </c>
      <c r="S22" s="83">
        <f t="shared" si="1"/>
        <v>6148.5709999999999</v>
      </c>
      <c r="T22" s="83">
        <f t="shared" si="1"/>
        <v>6232.8710000000001</v>
      </c>
      <c r="U22" s="83">
        <f t="shared" si="1"/>
        <v>6221.0679999999993</v>
      </c>
      <c r="V22" s="83">
        <f t="shared" si="1"/>
        <v>5863.799</v>
      </c>
      <c r="W22" s="83">
        <f t="shared" si="1"/>
        <v>5332.6410000000005</v>
      </c>
      <c r="X22" s="83">
        <f t="shared" si="1"/>
        <v>4865.8500000000004</v>
      </c>
      <c r="Y22" s="83">
        <f t="shared" si="1"/>
        <v>4546.5309999999999</v>
      </c>
      <c r="Z22" s="84">
        <f t="shared" si="1"/>
        <v>0</v>
      </c>
      <c r="AA22" s="85">
        <f t="shared" si="1"/>
        <v>127348.447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425</v>
      </c>
      <c r="C25" s="67">
        <v>425</v>
      </c>
      <c r="D25" s="67">
        <v>423</v>
      </c>
      <c r="E25" s="67">
        <v>423</v>
      </c>
      <c r="F25" s="67">
        <v>426</v>
      </c>
      <c r="G25" s="67">
        <v>428.5</v>
      </c>
      <c r="H25" s="67">
        <v>433.5</v>
      </c>
      <c r="I25" s="67">
        <v>436</v>
      </c>
      <c r="J25" s="67">
        <v>437</v>
      </c>
      <c r="K25" s="67">
        <v>437</v>
      </c>
      <c r="L25" s="67">
        <v>437</v>
      </c>
      <c r="M25" s="67">
        <v>436</v>
      </c>
      <c r="N25" s="67">
        <v>436</v>
      </c>
      <c r="O25" s="67">
        <v>435</v>
      </c>
      <c r="P25" s="67">
        <v>436.5</v>
      </c>
      <c r="Q25" s="67">
        <v>441.5</v>
      </c>
      <c r="R25" s="67">
        <v>451</v>
      </c>
      <c r="S25" s="67">
        <v>460</v>
      </c>
      <c r="T25" s="67">
        <v>466</v>
      </c>
      <c r="U25" s="67">
        <v>463</v>
      </c>
      <c r="V25" s="67">
        <v>451.5</v>
      </c>
      <c r="W25" s="67">
        <v>439.5</v>
      </c>
      <c r="X25" s="67">
        <v>432.5</v>
      </c>
      <c r="Y25" s="67">
        <v>427</v>
      </c>
      <c r="Z25" s="68"/>
      <c r="AA25" s="69">
        <f>SUM(B25:Z25)</f>
        <v>10506.5</v>
      </c>
    </row>
    <row r="26" spans="1:27" ht="24.95" customHeight="1" x14ac:dyDescent="0.2">
      <c r="A26" s="70" t="s">
        <v>20</v>
      </c>
      <c r="B26" s="71">
        <v>4090.8020000000001</v>
      </c>
      <c r="C26" s="72">
        <v>3891.4560000000001</v>
      </c>
      <c r="D26" s="72">
        <v>3857.17</v>
      </c>
      <c r="E26" s="72">
        <v>3810.6590000000001</v>
      </c>
      <c r="F26" s="72">
        <v>3873.922</v>
      </c>
      <c r="G26" s="72">
        <v>4271.6170000000002</v>
      </c>
      <c r="H26" s="72">
        <v>4592.9759999999997</v>
      </c>
      <c r="I26" s="72">
        <v>5064.1949999999997</v>
      </c>
      <c r="J26" s="72">
        <v>5494.9279999999999</v>
      </c>
      <c r="K26" s="72">
        <v>5590.5330000000004</v>
      </c>
      <c r="L26" s="72">
        <v>5716.5379999999996</v>
      </c>
      <c r="M26" s="72">
        <v>5755.5829999999996</v>
      </c>
      <c r="N26" s="72">
        <v>5592.1620000000003</v>
      </c>
      <c r="O26" s="72">
        <v>5367.0810000000001</v>
      </c>
      <c r="P26" s="72">
        <v>5135.1940000000004</v>
      </c>
      <c r="Q26" s="72">
        <v>5173.24</v>
      </c>
      <c r="R26" s="72">
        <v>5330.8109999999997</v>
      </c>
      <c r="S26" s="72">
        <v>5772.5709999999999</v>
      </c>
      <c r="T26" s="72">
        <v>5899.8710000000001</v>
      </c>
      <c r="U26" s="72">
        <v>5961.2150000000001</v>
      </c>
      <c r="V26" s="72">
        <v>5518.8029999999999</v>
      </c>
      <c r="W26" s="72">
        <v>5102.4859999999999</v>
      </c>
      <c r="X26" s="72">
        <v>4583.47</v>
      </c>
      <c r="Y26" s="72">
        <v>4393.5659999999998</v>
      </c>
      <c r="Z26" s="73"/>
      <c r="AA26" s="74">
        <f>SUM(B26:Z26)</f>
        <v>119840.84900000002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4515.8019999999997</v>
      </c>
      <c r="C28" s="57">
        <f t="shared" si="2"/>
        <v>4316.4560000000001</v>
      </c>
      <c r="D28" s="57">
        <f t="shared" si="2"/>
        <v>4280.17</v>
      </c>
      <c r="E28" s="57">
        <f t="shared" si="2"/>
        <v>4233.6589999999997</v>
      </c>
      <c r="F28" s="57">
        <f t="shared" si="2"/>
        <v>4299.9220000000005</v>
      </c>
      <c r="G28" s="57">
        <f t="shared" si="2"/>
        <v>4700.1170000000002</v>
      </c>
      <c r="H28" s="57">
        <f t="shared" si="2"/>
        <v>5026.4759999999997</v>
      </c>
      <c r="I28" s="57">
        <f t="shared" si="2"/>
        <v>5500.1949999999997</v>
      </c>
      <c r="J28" s="57">
        <f t="shared" si="2"/>
        <v>5931.9279999999999</v>
      </c>
      <c r="K28" s="57">
        <f t="shared" si="2"/>
        <v>6027.5330000000004</v>
      </c>
      <c r="L28" s="57">
        <f t="shared" si="2"/>
        <v>6153.5379999999996</v>
      </c>
      <c r="M28" s="57">
        <f t="shared" si="2"/>
        <v>6191.5829999999996</v>
      </c>
      <c r="N28" s="57">
        <f t="shared" si="2"/>
        <v>6028.1620000000003</v>
      </c>
      <c r="O28" s="57">
        <f t="shared" si="2"/>
        <v>5802.0810000000001</v>
      </c>
      <c r="P28" s="57">
        <f t="shared" si="2"/>
        <v>5571.6940000000004</v>
      </c>
      <c r="Q28" s="57">
        <f t="shared" si="2"/>
        <v>5614.74</v>
      </c>
      <c r="R28" s="57">
        <f t="shared" si="2"/>
        <v>5781.8109999999997</v>
      </c>
      <c r="S28" s="57">
        <f t="shared" si="2"/>
        <v>6232.5709999999999</v>
      </c>
      <c r="T28" s="57">
        <f t="shared" si="2"/>
        <v>6365.8710000000001</v>
      </c>
      <c r="U28" s="57">
        <f t="shared" si="2"/>
        <v>6424.2150000000001</v>
      </c>
      <c r="V28" s="57">
        <f t="shared" si="2"/>
        <v>5970.3029999999999</v>
      </c>
      <c r="W28" s="57">
        <f t="shared" si="2"/>
        <v>5541.9859999999999</v>
      </c>
      <c r="X28" s="57">
        <f t="shared" si="2"/>
        <v>5015.97</v>
      </c>
      <c r="Y28" s="57">
        <f t="shared" si="2"/>
        <v>4820.5659999999998</v>
      </c>
      <c r="Z28" s="58">
        <f t="shared" si="2"/>
        <v>0</v>
      </c>
      <c r="AA28" s="59">
        <f t="shared" si="2"/>
        <v>130347.34900000002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25</v>
      </c>
      <c r="C31" s="90"/>
      <c r="D31" s="90"/>
      <c r="E31" s="90"/>
      <c r="F31" s="90"/>
      <c r="G31" s="90"/>
      <c r="H31" s="90"/>
      <c r="I31" s="90"/>
      <c r="J31" s="90">
        <v>49</v>
      </c>
      <c r="K31" s="90">
        <v>11</v>
      </c>
      <c r="L31" s="90">
        <v>36</v>
      </c>
      <c r="M31" s="90">
        <v>36</v>
      </c>
      <c r="N31" s="90">
        <v>49</v>
      </c>
      <c r="O31" s="90">
        <v>55</v>
      </c>
      <c r="P31" s="90">
        <v>20</v>
      </c>
      <c r="Q31" s="90">
        <v>6</v>
      </c>
      <c r="R31" s="90"/>
      <c r="S31" s="90"/>
      <c r="T31" s="90">
        <v>25</v>
      </c>
      <c r="U31" s="90">
        <v>25</v>
      </c>
      <c r="V31" s="90">
        <v>7.5039999999999996</v>
      </c>
      <c r="W31" s="90">
        <v>48</v>
      </c>
      <c r="X31" s="90"/>
      <c r="Y31" s="90">
        <v>41</v>
      </c>
      <c r="Z31" s="91"/>
      <c r="AA31" s="69">
        <f t="shared" ref="AA31:AA36" si="3">SUM(B31:Z31)</f>
        <v>433.50400000000002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>
        <v>12</v>
      </c>
      <c r="J32" s="94">
        <v>32</v>
      </c>
      <c r="K32" s="94">
        <v>17</v>
      </c>
      <c r="L32" s="94">
        <v>16</v>
      </c>
      <c r="M32" s="94">
        <v>16</v>
      </c>
      <c r="N32" s="94">
        <v>2</v>
      </c>
      <c r="O32" s="94"/>
      <c r="P32" s="94">
        <v>29</v>
      </c>
      <c r="Q32" s="94">
        <v>56</v>
      </c>
      <c r="R32" s="94">
        <v>63</v>
      </c>
      <c r="S32" s="94">
        <v>67</v>
      </c>
      <c r="T32" s="94">
        <v>56</v>
      </c>
      <c r="U32" s="94">
        <v>62</v>
      </c>
      <c r="V32" s="94">
        <v>35</v>
      </c>
      <c r="W32" s="94">
        <v>47</v>
      </c>
      <c r="X32" s="94">
        <v>43</v>
      </c>
      <c r="Y32" s="94">
        <v>47.034999999999997</v>
      </c>
      <c r="Z32" s="95"/>
      <c r="AA32" s="74">
        <f t="shared" si="3"/>
        <v>600.03499999999997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>
        <v>20</v>
      </c>
      <c r="J33" s="94">
        <v>40</v>
      </c>
      <c r="K33" s="94">
        <v>40</v>
      </c>
      <c r="L33" s="94">
        <v>70</v>
      </c>
      <c r="M33" s="94">
        <v>65</v>
      </c>
      <c r="N33" s="94">
        <v>70</v>
      </c>
      <c r="O33" s="94">
        <v>70</v>
      </c>
      <c r="P33" s="94">
        <v>50</v>
      </c>
      <c r="Q33" s="94">
        <v>70</v>
      </c>
      <c r="R33" s="94">
        <v>20</v>
      </c>
      <c r="S33" s="94">
        <v>5</v>
      </c>
      <c r="T33" s="94"/>
      <c r="U33" s="94"/>
      <c r="V33" s="94"/>
      <c r="W33" s="94"/>
      <c r="X33" s="94"/>
      <c r="Y33" s="94"/>
      <c r="Z33" s="95"/>
      <c r="AA33" s="74">
        <f t="shared" si="3"/>
        <v>520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210</v>
      </c>
      <c r="C35" s="94">
        <v>35</v>
      </c>
      <c r="D35" s="94">
        <v>63.597999999999999</v>
      </c>
      <c r="E35" s="94">
        <v>47</v>
      </c>
      <c r="F35" s="94">
        <v>15</v>
      </c>
      <c r="G35" s="94">
        <v>15</v>
      </c>
      <c r="H35" s="94">
        <v>10</v>
      </c>
      <c r="I35" s="94"/>
      <c r="J35" s="94"/>
      <c r="K35" s="94">
        <v>12.153</v>
      </c>
      <c r="L35" s="94">
        <v>5</v>
      </c>
      <c r="M35" s="94">
        <v>43</v>
      </c>
      <c r="N35" s="94">
        <v>72</v>
      </c>
      <c r="O35" s="94">
        <v>77</v>
      </c>
      <c r="P35" s="94">
        <v>92</v>
      </c>
      <c r="Q35" s="94">
        <v>45</v>
      </c>
      <c r="R35" s="94">
        <v>52</v>
      </c>
      <c r="S35" s="94">
        <v>12</v>
      </c>
      <c r="T35" s="94">
        <v>52</v>
      </c>
      <c r="U35" s="94">
        <v>116.14699999999999</v>
      </c>
      <c r="V35" s="94">
        <v>64</v>
      </c>
      <c r="W35" s="94">
        <v>114.345</v>
      </c>
      <c r="X35" s="94">
        <v>107.12</v>
      </c>
      <c r="Y35" s="94">
        <v>186</v>
      </c>
      <c r="Z35" s="95"/>
      <c r="AA35" s="74">
        <f t="shared" si="3"/>
        <v>1445.3629999999998</v>
      </c>
    </row>
    <row r="36" spans="1:27" ht="30" customHeight="1" thickBot="1" x14ac:dyDescent="0.25">
      <c r="A36" s="81" t="s">
        <v>39</v>
      </c>
      <c r="B36" s="82">
        <f>SUM(B31:B35)</f>
        <v>235</v>
      </c>
      <c r="C36" s="83">
        <f t="shared" ref="C36:Z36" si="4">SUM(C31:C35)</f>
        <v>35</v>
      </c>
      <c r="D36" s="83">
        <f t="shared" si="4"/>
        <v>63.597999999999999</v>
      </c>
      <c r="E36" s="83">
        <f t="shared" si="4"/>
        <v>47</v>
      </c>
      <c r="F36" s="83">
        <f t="shared" si="4"/>
        <v>15</v>
      </c>
      <c r="G36" s="83">
        <f t="shared" si="4"/>
        <v>15</v>
      </c>
      <c r="H36" s="83">
        <f t="shared" si="4"/>
        <v>10</v>
      </c>
      <c r="I36" s="83">
        <f t="shared" si="4"/>
        <v>32</v>
      </c>
      <c r="J36" s="83">
        <f t="shared" si="4"/>
        <v>121</v>
      </c>
      <c r="K36" s="83">
        <f t="shared" si="4"/>
        <v>80.153000000000006</v>
      </c>
      <c r="L36" s="83">
        <f t="shared" si="4"/>
        <v>127</v>
      </c>
      <c r="M36" s="83">
        <f t="shared" si="4"/>
        <v>160</v>
      </c>
      <c r="N36" s="83">
        <f t="shared" si="4"/>
        <v>193</v>
      </c>
      <c r="O36" s="83">
        <f t="shared" si="4"/>
        <v>202</v>
      </c>
      <c r="P36" s="83">
        <f t="shared" si="4"/>
        <v>191</v>
      </c>
      <c r="Q36" s="83">
        <f t="shared" si="4"/>
        <v>177</v>
      </c>
      <c r="R36" s="83">
        <f t="shared" si="4"/>
        <v>135</v>
      </c>
      <c r="S36" s="83">
        <f t="shared" si="4"/>
        <v>84</v>
      </c>
      <c r="T36" s="83">
        <f t="shared" si="4"/>
        <v>133</v>
      </c>
      <c r="U36" s="83">
        <f t="shared" si="4"/>
        <v>203.14699999999999</v>
      </c>
      <c r="V36" s="83">
        <f t="shared" si="4"/>
        <v>106.50399999999999</v>
      </c>
      <c r="W36" s="83">
        <f t="shared" si="4"/>
        <v>209.345</v>
      </c>
      <c r="X36" s="83">
        <f t="shared" si="4"/>
        <v>150.12</v>
      </c>
      <c r="Y36" s="83">
        <f t="shared" si="4"/>
        <v>274.03499999999997</v>
      </c>
      <c r="Z36" s="84">
        <f t="shared" si="4"/>
        <v>0</v>
      </c>
      <c r="AA36" s="85">
        <f t="shared" si="3"/>
        <v>2998.9019999999996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4515.8020000000006</v>
      </c>
      <c r="C39" s="83">
        <f t="shared" ref="C39:Z39" si="6">SUM(C10:C13)+C22+C36</f>
        <v>4316.4560000000001</v>
      </c>
      <c r="D39" s="83">
        <f t="shared" si="6"/>
        <v>4280.17</v>
      </c>
      <c r="E39" s="83">
        <f t="shared" si="6"/>
        <v>4233.6589999999997</v>
      </c>
      <c r="F39" s="83">
        <f t="shared" si="6"/>
        <v>4299.9220000000005</v>
      </c>
      <c r="G39" s="83">
        <f t="shared" si="6"/>
        <v>4700.1170000000002</v>
      </c>
      <c r="H39" s="83">
        <f t="shared" si="6"/>
        <v>5026.4760000000006</v>
      </c>
      <c r="I39" s="83">
        <f t="shared" si="6"/>
        <v>5500.1950000000006</v>
      </c>
      <c r="J39" s="83">
        <f t="shared" si="6"/>
        <v>5931.9279999999999</v>
      </c>
      <c r="K39" s="83">
        <f t="shared" si="6"/>
        <v>6027.5330000000013</v>
      </c>
      <c r="L39" s="83">
        <f t="shared" si="6"/>
        <v>6153.5380000000005</v>
      </c>
      <c r="M39" s="83">
        <f t="shared" si="6"/>
        <v>6191.5830000000005</v>
      </c>
      <c r="N39" s="83">
        <f t="shared" si="6"/>
        <v>6028.1620000000003</v>
      </c>
      <c r="O39" s="83">
        <f t="shared" si="6"/>
        <v>5802.081000000001</v>
      </c>
      <c r="P39" s="83">
        <f t="shared" si="6"/>
        <v>5571.6939999999995</v>
      </c>
      <c r="Q39" s="83">
        <f t="shared" si="6"/>
        <v>5614.7400000000016</v>
      </c>
      <c r="R39" s="83">
        <f t="shared" si="6"/>
        <v>5781.8110000000015</v>
      </c>
      <c r="S39" s="83">
        <f t="shared" si="6"/>
        <v>6232.5709999999999</v>
      </c>
      <c r="T39" s="83">
        <f t="shared" si="6"/>
        <v>6365.8710000000001</v>
      </c>
      <c r="U39" s="83">
        <f t="shared" si="6"/>
        <v>6424.2149999999992</v>
      </c>
      <c r="V39" s="83">
        <f t="shared" si="6"/>
        <v>5970.3029999999999</v>
      </c>
      <c r="W39" s="83">
        <f t="shared" si="6"/>
        <v>5541.9860000000008</v>
      </c>
      <c r="X39" s="83">
        <f t="shared" si="6"/>
        <v>5015.97</v>
      </c>
      <c r="Y39" s="83">
        <f t="shared" si="6"/>
        <v>4820.5659999999998</v>
      </c>
      <c r="Z39" s="84">
        <f t="shared" si="6"/>
        <v>0</v>
      </c>
      <c r="AA39" s="96">
        <f>SUM(B39:Z39)</f>
        <v>130347.34900000002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2020-11-04T12:12:12Z</dcterms:created>
  <dcterms:modified xsi:type="dcterms:W3CDTF">2020-11-04T12:12:14Z</dcterms:modified>
</cp:coreProperties>
</file>