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[1]SPOT_Orders_OverView_01!$A$83:$A$143</definedName>
    <definedName name="MKT_OVW_PARTICIPANTS_S">[1]SPOT_Orders_OverView_01!$A$5:$A$79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<sst xmlns="http://schemas.openxmlformats.org/spreadsheetml/2006/main" count="74" uniqueCount="41">
  <si>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03/11/2020 14:22:16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</si>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</sst>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504</c:v>
                </c:pt>
                <c:pt idx="4">
                  <c:v>504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539</c:v>
                </c:pt>
                <c:pt idx="18">
                  <c:v>539</c:v>
                </c:pt>
                <c:pt idx="19">
                  <c:v>534.99800000000005</c:v>
                </c:pt>
                <c:pt idx="20">
                  <c:v>504</c:v>
                </c:pt>
                <c:pt idx="21">
                  <c:v>504</c:v>
                </c:pt>
                <c:pt idx="22">
                  <c:v>504</c:v>
                </c:pt>
                <c:pt idx="23">
                  <c:v>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1883.1889999999999</c:v>
                </c:pt>
                <c:pt idx="1">
                  <c:v>1663.9</c:v>
                </c:pt>
                <c:pt idx="2">
                  <c:v>1653.9</c:v>
                </c:pt>
                <c:pt idx="3">
                  <c:v>1653.9</c:v>
                </c:pt>
                <c:pt idx="4">
                  <c:v>1656.65</c:v>
                </c:pt>
                <c:pt idx="5">
                  <c:v>1835.9009999999998</c:v>
                </c:pt>
                <c:pt idx="6">
                  <c:v>2180.0990000000002</c:v>
                </c:pt>
                <c:pt idx="7">
                  <c:v>2246.703</c:v>
                </c:pt>
                <c:pt idx="8">
                  <c:v>2378.3609999999999</c:v>
                </c:pt>
                <c:pt idx="9">
                  <c:v>2499.5860000000002</c:v>
                </c:pt>
                <c:pt idx="10">
                  <c:v>2583.2469999999998</c:v>
                </c:pt>
                <c:pt idx="11">
                  <c:v>2508.9499999999998</c:v>
                </c:pt>
                <c:pt idx="12">
                  <c:v>2466.7629999999999</c:v>
                </c:pt>
                <c:pt idx="13">
                  <c:v>2557.77</c:v>
                </c:pt>
                <c:pt idx="14">
                  <c:v>2480.306</c:v>
                </c:pt>
                <c:pt idx="15">
                  <c:v>2518.9499999999998</c:v>
                </c:pt>
                <c:pt idx="16">
                  <c:v>2795.57</c:v>
                </c:pt>
                <c:pt idx="17">
                  <c:v>2969.76</c:v>
                </c:pt>
                <c:pt idx="18">
                  <c:v>2888.1149999999998</c:v>
                </c:pt>
                <c:pt idx="19">
                  <c:v>2932.2750000000001</c:v>
                </c:pt>
                <c:pt idx="20">
                  <c:v>2591.4929999999999</c:v>
                </c:pt>
                <c:pt idx="21">
                  <c:v>2576.9670000000001</c:v>
                </c:pt>
                <c:pt idx="22">
                  <c:v>2196.8829999999998</c:v>
                </c:pt>
                <c:pt idx="23">
                  <c:v>2109.9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1443</c:v>
                </c:pt>
                <c:pt idx="1">
                  <c:v>1478.4970000000001</c:v>
                </c:pt>
                <c:pt idx="2">
                  <c:v>1415</c:v>
                </c:pt>
                <c:pt idx="3">
                  <c:v>1432.085</c:v>
                </c:pt>
                <c:pt idx="4">
                  <c:v>1445</c:v>
                </c:pt>
                <c:pt idx="5">
                  <c:v>1480</c:v>
                </c:pt>
                <c:pt idx="6">
                  <c:v>1505</c:v>
                </c:pt>
                <c:pt idx="7">
                  <c:v>1420</c:v>
                </c:pt>
                <c:pt idx="8">
                  <c:v>1205</c:v>
                </c:pt>
                <c:pt idx="9">
                  <c:v>1075.278</c:v>
                </c:pt>
                <c:pt idx="10">
                  <c:v>1068.877</c:v>
                </c:pt>
                <c:pt idx="11">
                  <c:v>1076.9180000000001</c:v>
                </c:pt>
                <c:pt idx="12">
                  <c:v>1071</c:v>
                </c:pt>
                <c:pt idx="13">
                  <c:v>1002</c:v>
                </c:pt>
                <c:pt idx="14">
                  <c:v>1102.375</c:v>
                </c:pt>
                <c:pt idx="15">
                  <c:v>1262.0999999999999</c:v>
                </c:pt>
                <c:pt idx="16">
                  <c:v>1376.585</c:v>
                </c:pt>
                <c:pt idx="17">
                  <c:v>1397.046</c:v>
                </c:pt>
                <c:pt idx="18">
                  <c:v>1410.06</c:v>
                </c:pt>
                <c:pt idx="19">
                  <c:v>1252</c:v>
                </c:pt>
                <c:pt idx="20">
                  <c:v>1110.248</c:v>
                </c:pt>
                <c:pt idx="21">
                  <c:v>1027.32</c:v>
                </c:pt>
                <c:pt idx="22">
                  <c:v>978</c:v>
                </c:pt>
                <c:pt idx="23">
                  <c:v>957.23199999999997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516.673</c:v>
                </c:pt>
                <c:pt idx="1">
                  <c:v>568.00500000000011</c:v>
                </c:pt>
                <c:pt idx="2">
                  <c:v>602.08899999999983</c:v>
                </c:pt>
                <c:pt idx="3">
                  <c:v>620.67899999999997</c:v>
                </c:pt>
                <c:pt idx="4">
                  <c:v>646.16600000000005</c:v>
                </c:pt>
                <c:pt idx="5">
                  <c:v>671.26899999999989</c:v>
                </c:pt>
                <c:pt idx="6">
                  <c:v>789.99799999999993</c:v>
                </c:pt>
                <c:pt idx="7">
                  <c:v>1206.2850000000001</c:v>
                </c:pt>
                <c:pt idx="8">
                  <c:v>1664.7060000000001</c:v>
                </c:pt>
                <c:pt idx="9">
                  <c:v>1988.2469999999998</c:v>
                </c:pt>
                <c:pt idx="10">
                  <c:v>2106.2990000000004</c:v>
                </c:pt>
                <c:pt idx="11">
                  <c:v>2092.2990000000004</c:v>
                </c:pt>
                <c:pt idx="12">
                  <c:v>1991.5400000000002</c:v>
                </c:pt>
                <c:pt idx="13">
                  <c:v>1812.933</c:v>
                </c:pt>
                <c:pt idx="14">
                  <c:v>1524.8739999999998</c:v>
                </c:pt>
                <c:pt idx="15">
                  <c:v>1142.5140000000001</c:v>
                </c:pt>
                <c:pt idx="16">
                  <c:v>950.46500000000003</c:v>
                </c:pt>
                <c:pt idx="17">
                  <c:v>1020.607</c:v>
                </c:pt>
                <c:pt idx="18">
                  <c:v>1118.4749999999999</c:v>
                </c:pt>
                <c:pt idx="19">
                  <c:v>1190.5729999999999</c:v>
                </c:pt>
                <c:pt idx="20">
                  <c:v>1260.5129999999999</c:v>
                </c:pt>
                <c:pt idx="21">
                  <c:v>1321.6309999999999</c:v>
                </c:pt>
                <c:pt idx="22">
                  <c:v>1371.2300000000002</c:v>
                </c:pt>
                <c:pt idx="23">
                  <c:v>1397.9649999999999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41</c:v>
                </c:pt>
                <c:pt idx="7">
                  <c:v>83</c:v>
                </c:pt>
                <c:pt idx="8">
                  <c:v>153</c:v>
                </c:pt>
                <c:pt idx="9">
                  <c:v>103</c:v>
                </c:pt>
                <c:pt idx="10">
                  <c:v>84</c:v>
                </c:pt>
                <c:pt idx="11">
                  <c:v>80</c:v>
                </c:pt>
                <c:pt idx="12">
                  <c:v>96</c:v>
                </c:pt>
                <c:pt idx="13">
                  <c:v>61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168</c:v>
                </c:pt>
                <c:pt idx="18">
                  <c:v>220</c:v>
                </c:pt>
                <c:pt idx="19">
                  <c:v>330</c:v>
                </c:pt>
                <c:pt idx="20">
                  <c:v>528</c:v>
                </c:pt>
                <c:pt idx="21">
                  <c:v>186</c:v>
                </c:pt>
                <c:pt idx="22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7078152"/>
        <c:axId val="317078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4346.8620000000001</c:v>
                </c:pt>
                <c:pt idx="1">
                  <c:v>4214.402</c:v>
                </c:pt>
                <c:pt idx="2">
                  <c:v>4174.9889999999996</c:v>
                </c:pt>
                <c:pt idx="3">
                  <c:v>4210.6639999999998</c:v>
                </c:pt>
                <c:pt idx="4">
                  <c:v>4251.8159999999998</c:v>
                </c:pt>
                <c:pt idx="5">
                  <c:v>4517.17</c:v>
                </c:pt>
                <c:pt idx="6">
                  <c:v>5020.0969999999998</c:v>
                </c:pt>
                <c:pt idx="7">
                  <c:v>5459.9880000000003</c:v>
                </c:pt>
                <c:pt idx="8">
                  <c:v>5905.067</c:v>
                </c:pt>
                <c:pt idx="9">
                  <c:v>6170.1109999999999</c:v>
                </c:pt>
                <c:pt idx="10">
                  <c:v>6346.4229999999998</c:v>
                </c:pt>
                <c:pt idx="11">
                  <c:v>6262.1670000000004</c:v>
                </c:pt>
                <c:pt idx="12">
                  <c:v>6129.3029999999999</c:v>
                </c:pt>
                <c:pt idx="13">
                  <c:v>5937.7030000000004</c:v>
                </c:pt>
                <c:pt idx="14">
                  <c:v>5646.5550000000003</c:v>
                </c:pt>
                <c:pt idx="15">
                  <c:v>5462.5640000000003</c:v>
                </c:pt>
                <c:pt idx="16">
                  <c:v>5661.62</c:v>
                </c:pt>
                <c:pt idx="17">
                  <c:v>6094.4129999999996</c:v>
                </c:pt>
                <c:pt idx="18">
                  <c:v>6175.65</c:v>
                </c:pt>
                <c:pt idx="19">
                  <c:v>6239.8459999999995</c:v>
                </c:pt>
                <c:pt idx="20">
                  <c:v>5994.2539999999999</c:v>
                </c:pt>
                <c:pt idx="21">
                  <c:v>5615.9179999999997</c:v>
                </c:pt>
                <c:pt idx="22">
                  <c:v>5126.1130000000003</c:v>
                </c:pt>
                <c:pt idx="23">
                  <c:v>4969.0969999999998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078152"/>
        <c:axId val="317078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42.17</c:v>
                </c:pt>
                <c:pt idx="1">
                  <c:v>40</c:v>
                </c:pt>
                <c:pt idx="2">
                  <c:v>38.950000000000003</c:v>
                </c:pt>
                <c:pt idx="3">
                  <c:v>35.94</c:v>
                </c:pt>
                <c:pt idx="4">
                  <c:v>40.15</c:v>
                </c:pt>
                <c:pt idx="5">
                  <c:v>41.99</c:v>
                </c:pt>
                <c:pt idx="6">
                  <c:v>52</c:v>
                </c:pt>
                <c:pt idx="7">
                  <c:v>52</c:v>
                </c:pt>
                <c:pt idx="8">
                  <c:v>49.45</c:v>
                </c:pt>
                <c:pt idx="9">
                  <c:v>46.71</c:v>
                </c:pt>
                <c:pt idx="10">
                  <c:v>42.38</c:v>
                </c:pt>
                <c:pt idx="11">
                  <c:v>42.56</c:v>
                </c:pt>
                <c:pt idx="12">
                  <c:v>43.02</c:v>
                </c:pt>
                <c:pt idx="13">
                  <c:v>43.45</c:v>
                </c:pt>
                <c:pt idx="14">
                  <c:v>46.45</c:v>
                </c:pt>
                <c:pt idx="15">
                  <c:v>52</c:v>
                </c:pt>
                <c:pt idx="16">
                  <c:v>56.5</c:v>
                </c:pt>
                <c:pt idx="17">
                  <c:v>70</c:v>
                </c:pt>
                <c:pt idx="18">
                  <c:v>72</c:v>
                </c:pt>
                <c:pt idx="19">
                  <c:v>61.39</c:v>
                </c:pt>
                <c:pt idx="20">
                  <c:v>51.82</c:v>
                </c:pt>
                <c:pt idx="21">
                  <c:v>43.48</c:v>
                </c:pt>
                <c:pt idx="22">
                  <c:v>41.01</c:v>
                </c:pt>
                <c:pt idx="23">
                  <c:v>34.06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079328"/>
        <c:axId val="317078936"/>
      </c:lineChart>
      <c:catAx>
        <c:axId val="317078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078544"/>
        <c:crosses val="autoZero"/>
        <c:auto val="1"/>
        <c:lblAlgn val="ctr"/>
        <c:lblOffset val="100"/>
        <c:noMultiLvlLbl val="0"/>
      </c:catAx>
      <c:valAx>
        <c:axId val="31707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078152"/>
        <c:crosses val="autoZero"/>
        <c:crossBetween val="between"/>
      </c:valAx>
      <c:valAx>
        <c:axId val="317078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079328"/>
        <c:crosses val="max"/>
        <c:crossBetween val="between"/>
      </c:valAx>
      <c:catAx>
        <c:axId val="317079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7078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44139</v>
          </cell>
        </row>
        <row r="4">
          <cell r="C4" t="str">
            <v>DAM</v>
          </cell>
        </row>
        <row r="19">
          <cell r="C19">
            <v>12196.998</v>
          </cell>
        </row>
        <row r="20">
          <cell r="C20">
            <v>55829.138000000021</v>
          </cell>
        </row>
        <row r="21">
          <cell r="C21">
            <v>2340</v>
          </cell>
        </row>
        <row r="22">
          <cell r="C22">
            <v>29990.620999999996</v>
          </cell>
        </row>
        <row r="23">
          <cell r="C23">
            <v>29576.035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21634.831000000002</v>
          </cell>
        </row>
        <row r="32">
          <cell r="C32">
            <v>29348.702000000001</v>
          </cell>
        </row>
        <row r="33">
          <cell r="C33">
            <v>72476.41800000002</v>
          </cell>
        </row>
        <row r="34">
          <cell r="C34">
            <v>0</v>
          </cell>
        </row>
        <row r="35">
          <cell r="C35">
            <v>3438.8409999999999</v>
          </cell>
        </row>
        <row r="36">
          <cell r="C36">
            <v>3034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>
        <row r="7">
          <cell r="B7">
            <v>42.17</v>
          </cell>
          <cell r="C7">
            <v>40</v>
          </cell>
          <cell r="D7">
            <v>38.950000000000003</v>
          </cell>
          <cell r="E7">
            <v>35.94</v>
          </cell>
          <cell r="F7">
            <v>40.15</v>
          </cell>
          <cell r="G7">
            <v>41.99</v>
          </cell>
          <cell r="H7">
            <v>52</v>
          </cell>
          <cell r="I7">
            <v>52</v>
          </cell>
          <cell r="J7">
            <v>49.45</v>
          </cell>
          <cell r="K7">
            <v>46.71</v>
          </cell>
          <cell r="L7">
            <v>42.38</v>
          </cell>
          <cell r="M7">
            <v>42.56</v>
          </cell>
          <cell r="N7">
            <v>43.02</v>
          </cell>
          <cell r="O7">
            <v>43.45</v>
          </cell>
          <cell r="P7">
            <v>46.45</v>
          </cell>
          <cell r="Q7">
            <v>52</v>
          </cell>
          <cell r="R7">
            <v>56.5</v>
          </cell>
          <cell r="S7">
            <v>70</v>
          </cell>
          <cell r="T7">
            <v>72</v>
          </cell>
          <cell r="U7">
            <v>61.39</v>
          </cell>
          <cell r="V7">
            <v>51.82</v>
          </cell>
          <cell r="W7">
            <v>43.48</v>
          </cell>
          <cell r="X7">
            <v>41.01</v>
          </cell>
          <cell r="Y7">
            <v>34.06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230</v>
          </cell>
          <cell r="T20">
            <v>230</v>
          </cell>
          <cell r="U20">
            <v>225.99799999999999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404</v>
          </cell>
          <cell r="C25">
            <v>404</v>
          </cell>
          <cell r="D25">
            <v>404</v>
          </cell>
          <cell r="E25">
            <v>404</v>
          </cell>
          <cell r="F25">
            <v>404</v>
          </cell>
          <cell r="G25">
            <v>400</v>
          </cell>
          <cell r="H25">
            <v>400</v>
          </cell>
          <cell r="I25">
            <v>400</v>
          </cell>
          <cell r="J25">
            <v>398</v>
          </cell>
          <cell r="K25">
            <v>394</v>
          </cell>
          <cell r="L25">
            <v>392</v>
          </cell>
          <cell r="M25">
            <v>392</v>
          </cell>
          <cell r="N25">
            <v>392</v>
          </cell>
          <cell r="O25">
            <v>392</v>
          </cell>
          <cell r="P25">
            <v>392</v>
          </cell>
          <cell r="Q25">
            <v>395</v>
          </cell>
          <cell r="R25">
            <v>398</v>
          </cell>
          <cell r="S25">
            <v>400</v>
          </cell>
          <cell r="T25">
            <v>400</v>
          </cell>
          <cell r="U25">
            <v>400</v>
          </cell>
          <cell r="V25">
            <v>403</v>
          </cell>
          <cell r="W25">
            <v>403</v>
          </cell>
          <cell r="X25">
            <v>403</v>
          </cell>
          <cell r="Y25">
            <v>403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348</v>
          </cell>
          <cell r="I27">
            <v>348</v>
          </cell>
          <cell r="J27">
            <v>348</v>
          </cell>
          <cell r="K27">
            <v>348</v>
          </cell>
          <cell r="L27">
            <v>348</v>
          </cell>
          <cell r="M27">
            <v>342</v>
          </cell>
          <cell r="N27">
            <v>342</v>
          </cell>
          <cell r="O27">
            <v>343</v>
          </cell>
          <cell r="P27">
            <v>344</v>
          </cell>
          <cell r="Q27">
            <v>345</v>
          </cell>
          <cell r="R27">
            <v>345</v>
          </cell>
          <cell r="S27">
            <v>348</v>
          </cell>
          <cell r="T27">
            <v>348</v>
          </cell>
          <cell r="U27">
            <v>348</v>
          </cell>
          <cell r="V27">
            <v>348</v>
          </cell>
          <cell r="W27">
            <v>348</v>
          </cell>
          <cell r="X27">
            <v>220</v>
          </cell>
          <cell r="Y27">
            <v>220</v>
          </cell>
        </row>
        <row r="28">
          <cell r="B28">
            <v>15</v>
          </cell>
          <cell r="H28">
            <v>160.19900000000001</v>
          </cell>
          <cell r="I28">
            <v>144.803</v>
          </cell>
          <cell r="J28">
            <v>61</v>
          </cell>
          <cell r="K28">
            <v>90</v>
          </cell>
          <cell r="L28">
            <v>177</v>
          </cell>
          <cell r="M28">
            <v>177</v>
          </cell>
          <cell r="N28">
            <v>177</v>
          </cell>
          <cell r="O28">
            <v>177</v>
          </cell>
          <cell r="P28">
            <v>177</v>
          </cell>
          <cell r="Q28">
            <v>198.00899999999999</v>
          </cell>
          <cell r="R28">
            <v>275</v>
          </cell>
          <cell r="S28">
            <v>276</v>
          </cell>
          <cell r="T28">
            <v>276</v>
          </cell>
          <cell r="U28">
            <v>277</v>
          </cell>
          <cell r="V28">
            <v>177</v>
          </cell>
          <cell r="W28">
            <v>177</v>
          </cell>
          <cell r="X28">
            <v>177</v>
          </cell>
          <cell r="Y28">
            <v>177</v>
          </cell>
        </row>
        <row r="29">
          <cell r="B29">
            <v>336</v>
          </cell>
          <cell r="C29">
            <v>320</v>
          </cell>
          <cell r="D29">
            <v>320</v>
          </cell>
          <cell r="E29">
            <v>320</v>
          </cell>
          <cell r="F29">
            <v>320</v>
          </cell>
          <cell r="G29">
            <v>320</v>
          </cell>
          <cell r="H29">
            <v>320</v>
          </cell>
          <cell r="I29">
            <v>410</v>
          </cell>
          <cell r="J29">
            <v>410</v>
          </cell>
          <cell r="K29">
            <v>630</v>
          </cell>
          <cell r="L29">
            <v>630</v>
          </cell>
          <cell r="M29">
            <v>630</v>
          </cell>
          <cell r="N29">
            <v>630</v>
          </cell>
          <cell r="O29">
            <v>630</v>
          </cell>
          <cell r="P29">
            <v>630</v>
          </cell>
          <cell r="Q29">
            <v>630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630</v>
          </cell>
          <cell r="W29">
            <v>630</v>
          </cell>
          <cell r="X29">
            <v>630</v>
          </cell>
          <cell r="Y29">
            <v>630</v>
          </cell>
        </row>
        <row r="35">
          <cell r="B35">
            <v>306.38200000000001</v>
          </cell>
          <cell r="C35">
            <v>250</v>
          </cell>
          <cell r="D35">
            <v>240</v>
          </cell>
          <cell r="E35">
            <v>240</v>
          </cell>
          <cell r="F35">
            <v>242.75</v>
          </cell>
          <cell r="G35">
            <v>304.89800000000002</v>
          </cell>
          <cell r="H35">
            <v>260</v>
          </cell>
          <cell r="I35">
            <v>260</v>
          </cell>
          <cell r="J35">
            <v>313.79899999999998</v>
          </cell>
          <cell r="K35">
            <v>309.98200000000003</v>
          </cell>
          <cell r="L35">
            <v>297.18599999999998</v>
          </cell>
          <cell r="M35">
            <v>297.77100000000002</v>
          </cell>
          <cell r="N35">
            <v>299.27199999999999</v>
          </cell>
          <cell r="O35">
            <v>300.64499999999998</v>
          </cell>
          <cell r="P35">
            <v>309.40600000000001</v>
          </cell>
          <cell r="Q35">
            <v>315.041</v>
          </cell>
          <cell r="R35">
            <v>315.67</v>
          </cell>
          <cell r="S35">
            <v>326.86</v>
          </cell>
          <cell r="T35">
            <v>324.21499999999997</v>
          </cell>
          <cell r="U35">
            <v>328.375</v>
          </cell>
          <cell r="V35">
            <v>350</v>
          </cell>
          <cell r="W35">
            <v>317</v>
          </cell>
          <cell r="X35">
            <v>296.983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264.75099999999998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220</v>
          </cell>
          <cell r="H37">
            <v>330</v>
          </cell>
          <cell r="I37">
            <v>230</v>
          </cell>
          <cell r="J37">
            <v>381.87700000000001</v>
          </cell>
          <cell r="K37">
            <v>356.77300000000002</v>
          </cell>
          <cell r="L37">
            <v>336.03699999999998</v>
          </cell>
          <cell r="M37">
            <v>194.34399999999999</v>
          </cell>
          <cell r="N37">
            <v>276.36399999999998</v>
          </cell>
          <cell r="O37">
            <v>219.31100000000001</v>
          </cell>
          <cell r="P37">
            <v>280</v>
          </cell>
          <cell r="Q37">
            <v>278</v>
          </cell>
          <cell r="R37">
            <v>273</v>
          </cell>
          <cell r="S37">
            <v>354</v>
          </cell>
          <cell r="T37">
            <v>248</v>
          </cell>
          <cell r="U37">
            <v>251</v>
          </cell>
          <cell r="V37">
            <v>217.74199999999999</v>
          </cell>
          <cell r="W37">
            <v>350.47300000000001</v>
          </cell>
          <cell r="X37">
            <v>160</v>
          </cell>
          <cell r="Y37">
            <v>160</v>
          </cell>
        </row>
        <row r="38">
          <cell r="B38">
            <v>209.15600000000001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243.10300000000001</v>
          </cell>
          <cell r="H38">
            <v>234</v>
          </cell>
          <cell r="I38">
            <v>326</v>
          </cell>
          <cell r="J38">
            <v>337.78500000000003</v>
          </cell>
          <cell r="K38">
            <v>242.93100000000001</v>
          </cell>
          <cell r="L38">
            <v>275.12400000000002</v>
          </cell>
          <cell r="M38">
            <v>347.935</v>
          </cell>
          <cell r="N38">
            <v>222.227</v>
          </cell>
          <cell r="O38">
            <v>367.91399999999999</v>
          </cell>
          <cell r="P38">
            <v>220</v>
          </cell>
          <cell r="Q38">
            <v>230</v>
          </cell>
          <cell r="R38">
            <v>250</v>
          </cell>
          <cell r="S38">
            <v>326</v>
          </cell>
          <cell r="T38">
            <v>353</v>
          </cell>
          <cell r="U38">
            <v>389</v>
          </cell>
          <cell r="V38">
            <v>337.851</v>
          </cell>
          <cell r="W38">
            <v>223.59399999999999</v>
          </cell>
          <cell r="X38">
            <v>182</v>
          </cell>
          <cell r="Y38">
            <v>182</v>
          </cell>
        </row>
        <row r="40"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88</v>
          </cell>
          <cell r="T40">
            <v>88</v>
          </cell>
          <cell r="U40">
            <v>88</v>
          </cell>
          <cell r="V40">
            <v>48</v>
          </cell>
        </row>
        <row r="41"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80</v>
          </cell>
          <cell r="T41">
            <v>78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T43">
            <v>54</v>
          </cell>
          <cell r="U43">
            <v>52</v>
          </cell>
          <cell r="V43">
            <v>40</v>
          </cell>
        </row>
        <row r="44">
          <cell r="U44">
            <v>80</v>
          </cell>
          <cell r="V44">
            <v>114</v>
          </cell>
        </row>
        <row r="45">
          <cell r="V45">
            <v>90</v>
          </cell>
        </row>
        <row r="46">
          <cell r="M46">
            <v>35</v>
          </cell>
          <cell r="N46">
            <v>35</v>
          </cell>
        </row>
        <row r="48">
          <cell r="U48">
            <v>110</v>
          </cell>
          <cell r="V48">
            <v>110</v>
          </cell>
          <cell r="W48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W51">
            <v>80</v>
          </cell>
        </row>
        <row r="53">
          <cell r="V53">
            <v>100</v>
          </cell>
        </row>
        <row r="54">
          <cell r="I54">
            <v>30</v>
          </cell>
          <cell r="J54">
            <v>20</v>
          </cell>
          <cell r="K54">
            <v>20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39</v>
          </cell>
        </row>
        <row r="57">
          <cell r="J57">
            <v>10</v>
          </cell>
          <cell r="K57">
            <v>10</v>
          </cell>
          <cell r="L57">
            <v>10</v>
          </cell>
          <cell r="M57">
            <v>10</v>
          </cell>
        </row>
        <row r="59">
          <cell r="B59">
            <v>516.673</v>
          </cell>
          <cell r="C59">
            <v>568.00500000000011</v>
          </cell>
          <cell r="D59">
            <v>602.08899999999983</v>
          </cell>
          <cell r="E59">
            <v>620.67899999999997</v>
          </cell>
          <cell r="F59">
            <v>646.16600000000005</v>
          </cell>
          <cell r="G59">
            <v>671.26899999999989</v>
          </cell>
          <cell r="H59">
            <v>789.99799999999993</v>
          </cell>
          <cell r="I59">
            <v>1206.2850000000001</v>
          </cell>
          <cell r="J59">
            <v>1664.7060000000001</v>
          </cell>
          <cell r="K59">
            <v>1988.2469999999998</v>
          </cell>
          <cell r="L59">
            <v>2106.2990000000004</v>
          </cell>
          <cell r="M59">
            <v>2092.2990000000004</v>
          </cell>
          <cell r="N59">
            <v>1991.5400000000002</v>
          </cell>
          <cell r="O59">
            <v>1812.933</v>
          </cell>
          <cell r="P59">
            <v>1524.8739999999998</v>
          </cell>
          <cell r="Q59">
            <v>1142.5140000000001</v>
          </cell>
          <cell r="R59">
            <v>950.46500000000003</v>
          </cell>
          <cell r="S59">
            <v>1020.607</v>
          </cell>
          <cell r="T59">
            <v>1118.4749999999999</v>
          </cell>
          <cell r="U59">
            <v>1190.5729999999999</v>
          </cell>
          <cell r="V59">
            <v>1260.5129999999999</v>
          </cell>
          <cell r="W59">
            <v>1321.6309999999999</v>
          </cell>
          <cell r="X59">
            <v>1371.2300000000002</v>
          </cell>
          <cell r="Y59">
            <v>1397.9649999999999</v>
          </cell>
        </row>
        <row r="72">
          <cell r="B72">
            <v>299</v>
          </cell>
          <cell r="C72">
            <v>299</v>
          </cell>
          <cell r="D72">
            <v>296</v>
          </cell>
          <cell r="E72">
            <v>300</v>
          </cell>
          <cell r="F72">
            <v>296</v>
          </cell>
          <cell r="G72">
            <v>295</v>
          </cell>
          <cell r="H72">
            <v>295</v>
          </cell>
          <cell r="I72">
            <v>295</v>
          </cell>
          <cell r="J72">
            <v>261</v>
          </cell>
          <cell r="K72">
            <v>236.27799999999999</v>
          </cell>
          <cell r="L72">
            <v>196</v>
          </cell>
          <cell r="M72">
            <v>202.91800000000001</v>
          </cell>
          <cell r="N72">
            <v>244</v>
          </cell>
          <cell r="O72">
            <v>195</v>
          </cell>
          <cell r="P72">
            <v>198</v>
          </cell>
          <cell r="Q72">
            <v>219</v>
          </cell>
          <cell r="R72">
            <v>263</v>
          </cell>
          <cell r="S72">
            <v>268</v>
          </cell>
          <cell r="T72">
            <v>268</v>
          </cell>
          <cell r="U72">
            <v>278</v>
          </cell>
          <cell r="V72">
            <v>185</v>
          </cell>
          <cell r="W72">
            <v>185</v>
          </cell>
          <cell r="X72">
            <v>175</v>
          </cell>
          <cell r="Y72">
            <v>163</v>
          </cell>
        </row>
        <row r="73">
          <cell r="B73">
            <v>150</v>
          </cell>
          <cell r="C73">
            <v>150</v>
          </cell>
          <cell r="D73">
            <v>150</v>
          </cell>
          <cell r="E73">
            <v>150</v>
          </cell>
          <cell r="F73">
            <v>150</v>
          </cell>
          <cell r="G73">
            <v>150</v>
          </cell>
          <cell r="H73">
            <v>150</v>
          </cell>
          <cell r="I73">
            <v>150</v>
          </cell>
          <cell r="J73">
            <v>150</v>
          </cell>
          <cell r="K73">
            <v>150</v>
          </cell>
          <cell r="L73">
            <v>148.87700000000001</v>
          </cell>
          <cell r="M73">
            <v>150</v>
          </cell>
          <cell r="N73">
            <v>150</v>
          </cell>
          <cell r="O73">
            <v>123</v>
          </cell>
          <cell r="P73">
            <v>131</v>
          </cell>
          <cell r="Q73">
            <v>130</v>
          </cell>
          <cell r="R73">
            <v>150</v>
          </cell>
          <cell r="S73">
            <v>150</v>
          </cell>
          <cell r="T73">
            <v>150</v>
          </cell>
          <cell r="U73">
            <v>150</v>
          </cell>
          <cell r="V73">
            <v>150</v>
          </cell>
          <cell r="W73">
            <v>150</v>
          </cell>
          <cell r="X73">
            <v>146</v>
          </cell>
          <cell r="Y73">
            <v>150</v>
          </cell>
        </row>
        <row r="74">
          <cell r="B74">
            <v>600</v>
          </cell>
          <cell r="C74">
            <v>600</v>
          </cell>
          <cell r="D74">
            <v>600</v>
          </cell>
          <cell r="E74">
            <v>600</v>
          </cell>
          <cell r="F74">
            <v>600</v>
          </cell>
          <cell r="G74">
            <v>600</v>
          </cell>
          <cell r="H74">
            <v>600</v>
          </cell>
          <cell r="I74">
            <v>600</v>
          </cell>
          <cell r="J74">
            <v>600</v>
          </cell>
          <cell r="K74">
            <v>600</v>
          </cell>
          <cell r="L74">
            <v>600</v>
          </cell>
          <cell r="M74">
            <v>600</v>
          </cell>
          <cell r="N74">
            <v>600</v>
          </cell>
          <cell r="O74">
            <v>600</v>
          </cell>
          <cell r="P74">
            <v>580</v>
          </cell>
          <cell r="Q74">
            <v>600</v>
          </cell>
          <cell r="R74">
            <v>600</v>
          </cell>
          <cell r="S74">
            <v>600</v>
          </cell>
          <cell r="T74">
            <v>600</v>
          </cell>
          <cell r="U74">
            <v>600</v>
          </cell>
          <cell r="V74">
            <v>600</v>
          </cell>
          <cell r="W74">
            <v>600</v>
          </cell>
          <cell r="X74">
            <v>600</v>
          </cell>
          <cell r="Y74">
            <v>587.23199999999997</v>
          </cell>
        </row>
        <row r="76">
          <cell r="B76">
            <v>394</v>
          </cell>
          <cell r="C76">
            <v>429.49700000000001</v>
          </cell>
          <cell r="D76">
            <v>369</v>
          </cell>
          <cell r="E76">
            <v>382.08499999999998</v>
          </cell>
          <cell r="F76">
            <v>399</v>
          </cell>
          <cell r="G76">
            <v>435</v>
          </cell>
          <cell r="H76">
            <v>460</v>
          </cell>
          <cell r="I76">
            <v>375</v>
          </cell>
          <cell r="J76">
            <v>194</v>
          </cell>
          <cell r="K76">
            <v>89</v>
          </cell>
          <cell r="L76">
            <v>124</v>
          </cell>
          <cell r="M76">
            <v>124</v>
          </cell>
          <cell r="N76">
            <v>77</v>
          </cell>
          <cell r="O76">
            <v>84</v>
          </cell>
          <cell r="P76">
            <v>193.375</v>
          </cell>
          <cell r="Q76">
            <v>313.10000000000002</v>
          </cell>
          <cell r="R76">
            <v>363.58499999999998</v>
          </cell>
          <cell r="S76">
            <v>379.04599999999999</v>
          </cell>
          <cell r="T76">
            <v>392.06</v>
          </cell>
          <cell r="U76">
            <v>224</v>
          </cell>
          <cell r="V76">
            <v>175.24799999999999</v>
          </cell>
          <cell r="W76">
            <v>92.32</v>
          </cell>
          <cell r="X76">
            <v>57</v>
          </cell>
          <cell r="Y76">
            <v>57</v>
          </cell>
        </row>
      </sheetData>
      <sheetData sheetId="9">
        <row r="64">
          <cell r="B64">
            <v>991.22</v>
          </cell>
          <cell r="C64">
            <v>1007.852</v>
          </cell>
          <cell r="D64">
            <v>1017.784</v>
          </cell>
          <cell r="E64">
            <v>1018.2430000000001</v>
          </cell>
          <cell r="F64">
            <v>1018.749</v>
          </cell>
          <cell r="G64">
            <v>1015.816</v>
          </cell>
          <cell r="H64">
            <v>992.07100000000003</v>
          </cell>
          <cell r="I64">
            <v>972.55</v>
          </cell>
          <cell r="J64">
            <v>943.72900000000004</v>
          </cell>
          <cell r="K64">
            <v>906.31100000000004</v>
          </cell>
          <cell r="L64">
            <v>809.09299999999996</v>
          </cell>
          <cell r="M64">
            <v>782.59900000000005</v>
          </cell>
          <cell r="N64">
            <v>772.85699999999997</v>
          </cell>
          <cell r="O64">
            <v>767.322</v>
          </cell>
          <cell r="P64">
            <v>825.55499999999995</v>
          </cell>
          <cell r="Q64">
            <v>826.23400000000004</v>
          </cell>
          <cell r="R64">
            <v>842.47299999999996</v>
          </cell>
          <cell r="S64">
            <v>914.57799999999997</v>
          </cell>
          <cell r="T64">
            <v>849.66</v>
          </cell>
          <cell r="U64">
            <v>851.20900000000006</v>
          </cell>
          <cell r="V64">
            <v>853.65200000000004</v>
          </cell>
          <cell r="W64">
            <v>879.55600000000004</v>
          </cell>
          <cell r="X64">
            <v>805.50300000000004</v>
          </cell>
          <cell r="Y64">
            <v>970.21500000000003</v>
          </cell>
        </row>
        <row r="65">
          <cell r="B65">
            <v>969.04799999999989</v>
          </cell>
          <cell r="C65">
            <v>949.10100000000011</v>
          </cell>
          <cell r="D65">
            <v>938.82500000000005</v>
          </cell>
          <cell r="E65">
            <v>938.42699999999991</v>
          </cell>
          <cell r="F65">
            <v>968.33800000000008</v>
          </cell>
          <cell r="G65">
            <v>1068.4649999999999</v>
          </cell>
          <cell r="H65">
            <v>1218.1010000000001</v>
          </cell>
          <cell r="I65">
            <v>1339.7819999999999</v>
          </cell>
          <cell r="J65">
            <v>1415.4309999999998</v>
          </cell>
          <cell r="K65">
            <v>1454.1150000000002</v>
          </cell>
          <cell r="L65">
            <v>1473.4729999999997</v>
          </cell>
          <cell r="M65">
            <v>1476.3040000000001</v>
          </cell>
          <cell r="N65">
            <v>1467.021</v>
          </cell>
          <cell r="O65">
            <v>1428.8860000000004</v>
          </cell>
          <cell r="P65">
            <v>1360.6349999999998</v>
          </cell>
          <cell r="Q65">
            <v>1305.028</v>
          </cell>
          <cell r="R65">
            <v>1292.8640000000003</v>
          </cell>
          <cell r="S65">
            <v>1304.3209999999999</v>
          </cell>
          <cell r="T65">
            <v>1309.4459999999997</v>
          </cell>
          <cell r="U65">
            <v>1287.1990000000001</v>
          </cell>
          <cell r="V65">
            <v>1219.3920000000001</v>
          </cell>
          <cell r="W65">
            <v>1106.9010000000001</v>
          </cell>
          <cell r="X65">
            <v>1066.7830000000001</v>
          </cell>
          <cell r="Y65">
            <v>990.81600000000003</v>
          </cell>
        </row>
        <row r="66">
          <cell r="B66">
            <v>2127.0940000000001</v>
          </cell>
          <cell r="C66">
            <v>2015.9490000000001</v>
          </cell>
          <cell r="D66">
            <v>1943.635</v>
          </cell>
          <cell r="E66">
            <v>1909.9939999999999</v>
          </cell>
          <cell r="F66">
            <v>2011.2290000000003</v>
          </cell>
          <cell r="G66">
            <v>2266.8890000000001</v>
          </cell>
          <cell r="H66">
            <v>2686.9249999999997</v>
          </cell>
          <cell r="I66">
            <v>3014.6559999999999</v>
          </cell>
          <cell r="J66">
            <v>3329.0090000000005</v>
          </cell>
          <cell r="K66">
            <v>3506.6850000000004</v>
          </cell>
          <cell r="L66">
            <v>3659.48</v>
          </cell>
          <cell r="M66">
            <v>3700.3160000000003</v>
          </cell>
          <cell r="N66">
            <v>3651.4250000000002</v>
          </cell>
          <cell r="O66">
            <v>3446.3560000000002</v>
          </cell>
          <cell r="P66">
            <v>3254.4229999999993</v>
          </cell>
          <cell r="Q66">
            <v>3166.8020000000006</v>
          </cell>
          <cell r="R66">
            <v>3377.2829999999999</v>
          </cell>
          <cell r="S66">
            <v>3721.0140000000001</v>
          </cell>
          <cell r="T66">
            <v>3860.5440000000008</v>
          </cell>
          <cell r="U66">
            <v>3844.4380000000001</v>
          </cell>
          <cell r="V66">
            <v>3580.21</v>
          </cell>
          <cell r="W66">
            <v>3106.4610000000007</v>
          </cell>
          <cell r="X66">
            <v>2912.5349999999994</v>
          </cell>
          <cell r="Y66">
            <v>2383.0659999999998</v>
          </cell>
        </row>
        <row r="68">
          <cell r="B68">
            <v>116.5</v>
          </cell>
          <cell r="C68">
            <v>116.5</v>
          </cell>
          <cell r="D68">
            <v>114.5</v>
          </cell>
          <cell r="E68">
            <v>114</v>
          </cell>
          <cell r="F68">
            <v>115.5</v>
          </cell>
          <cell r="G68">
            <v>120</v>
          </cell>
          <cell r="H68">
            <v>123</v>
          </cell>
          <cell r="I68">
            <v>123</v>
          </cell>
          <cell r="J68">
            <v>123</v>
          </cell>
          <cell r="K68">
            <v>122</v>
          </cell>
          <cell r="L68">
            <v>122</v>
          </cell>
          <cell r="M68">
            <v>122.5</v>
          </cell>
          <cell r="N68">
            <v>123</v>
          </cell>
          <cell r="O68">
            <v>123</v>
          </cell>
          <cell r="P68">
            <v>123.5</v>
          </cell>
          <cell r="Q68">
            <v>129.5</v>
          </cell>
          <cell r="R68">
            <v>141</v>
          </cell>
          <cell r="S68">
            <v>149.5</v>
          </cell>
          <cell r="T68">
            <v>151</v>
          </cell>
          <cell r="U68">
            <v>149</v>
          </cell>
          <cell r="V68">
            <v>141</v>
          </cell>
          <cell r="W68">
            <v>128</v>
          </cell>
          <cell r="X68">
            <v>123</v>
          </cell>
          <cell r="Y68">
            <v>120</v>
          </cell>
        </row>
        <row r="73">
          <cell r="J73">
            <v>2</v>
          </cell>
          <cell r="P73">
            <v>5</v>
          </cell>
          <cell r="U73">
            <v>3</v>
          </cell>
        </row>
        <row r="74">
          <cell r="I74">
            <v>10</v>
          </cell>
          <cell r="J74">
            <v>10</v>
          </cell>
          <cell r="K74">
            <v>10</v>
          </cell>
          <cell r="L74">
            <v>10</v>
          </cell>
          <cell r="M74">
            <v>10</v>
          </cell>
          <cell r="N74">
            <v>10</v>
          </cell>
          <cell r="O74">
            <v>10</v>
          </cell>
          <cell r="P74">
            <v>10</v>
          </cell>
          <cell r="Q74">
            <v>10</v>
          </cell>
          <cell r="R74">
            <v>8</v>
          </cell>
        </row>
        <row r="76">
          <cell r="B76">
            <v>143</v>
          </cell>
          <cell r="C76">
            <v>125</v>
          </cell>
          <cell r="D76">
            <v>160.245</v>
          </cell>
          <cell r="E76">
            <v>230</v>
          </cell>
          <cell r="F76">
            <v>138</v>
          </cell>
          <cell r="G76">
            <v>46</v>
          </cell>
          <cell r="J76">
            <v>81.897999999999996</v>
          </cell>
          <cell r="K76">
            <v>171</v>
          </cell>
          <cell r="L76">
            <v>272.37700000000001</v>
          </cell>
          <cell r="M76">
            <v>170.44800000000001</v>
          </cell>
          <cell r="N76">
            <v>105</v>
          </cell>
          <cell r="O76">
            <v>162.13900000000001</v>
          </cell>
          <cell r="P76">
            <v>67.442000000000007</v>
          </cell>
          <cell r="Q76">
            <v>25</v>
          </cell>
          <cell r="S76">
            <v>5</v>
          </cell>
          <cell r="T76">
            <v>5</v>
          </cell>
          <cell r="U76">
            <v>105</v>
          </cell>
          <cell r="V76">
            <v>200</v>
          </cell>
          <cell r="W76">
            <v>395</v>
          </cell>
          <cell r="X76">
            <v>218.292</v>
          </cell>
          <cell r="Y76">
            <v>505</v>
          </cell>
        </row>
      </sheetData>
      <sheetData sheetId="10">
        <row r="7">
          <cell r="B7">
            <v>42.17</v>
          </cell>
          <cell r="C7">
            <v>40</v>
          </cell>
          <cell r="D7">
            <v>38.950000000000003</v>
          </cell>
          <cell r="E7">
            <v>35.94</v>
          </cell>
          <cell r="F7">
            <v>40.15</v>
          </cell>
          <cell r="G7">
            <v>41.99</v>
          </cell>
          <cell r="H7">
            <v>52</v>
          </cell>
          <cell r="I7">
            <v>52</v>
          </cell>
          <cell r="J7">
            <v>49.45</v>
          </cell>
          <cell r="K7">
            <v>46.71</v>
          </cell>
          <cell r="L7">
            <v>42.38</v>
          </cell>
          <cell r="M7">
            <v>42.56</v>
          </cell>
          <cell r="N7">
            <v>43.02</v>
          </cell>
          <cell r="O7">
            <v>43.45</v>
          </cell>
          <cell r="P7">
            <v>46.45</v>
          </cell>
          <cell r="Q7">
            <v>52</v>
          </cell>
          <cell r="R7">
            <v>56.5</v>
          </cell>
          <cell r="S7">
            <v>70</v>
          </cell>
          <cell r="T7">
            <v>72</v>
          </cell>
          <cell r="U7">
            <v>61.39</v>
          </cell>
          <cell r="V7">
            <v>51.82</v>
          </cell>
          <cell r="W7">
            <v>43.48</v>
          </cell>
          <cell r="X7">
            <v>41.01</v>
          </cell>
          <cell r="Y7">
            <v>34.06</v>
          </cell>
        </row>
      </sheetData>
      <sheetData sheetId="11"/>
      <sheetData sheetId="12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83">
          <cell r="A83" t="str">
            <v>ADMIE</v>
          </cell>
        </row>
        <row r="84">
          <cell r="A84" t="str">
            <v>ALPIQ_ENERGY</v>
          </cell>
        </row>
        <row r="85">
          <cell r="A85" t="str">
            <v>ATTIKI_GSC</v>
          </cell>
        </row>
        <row r="86">
          <cell r="A86" t="str">
            <v>DANSKECOM</v>
          </cell>
        </row>
        <row r="87">
          <cell r="A87" t="str">
            <v>EGPH_SUPPLY</v>
          </cell>
        </row>
        <row r="88">
          <cell r="A88" t="str">
            <v>ELINOIL</v>
          </cell>
        </row>
        <row r="89">
          <cell r="A89" t="str">
            <v>ELPEDISON</v>
          </cell>
        </row>
        <row r="90">
          <cell r="A90" t="str">
            <v>ELTA</v>
          </cell>
        </row>
        <row r="91">
          <cell r="A91" t="str">
            <v>EPA_THESS</v>
          </cell>
        </row>
        <row r="92">
          <cell r="A92" t="str">
            <v>EUNICE_TRADING</v>
          </cell>
        </row>
        <row r="93">
          <cell r="A93" t="str">
            <v>GEN-I-ATHENS</v>
          </cell>
        </row>
        <row r="94">
          <cell r="A94" t="str">
            <v>GREENENV</v>
          </cell>
        </row>
        <row r="95">
          <cell r="A95" t="str">
            <v>HERON</v>
          </cell>
        </row>
        <row r="96">
          <cell r="A96" t="str">
            <v>HSE</v>
          </cell>
        </row>
        <row r="97">
          <cell r="A97" t="str">
            <v>INTERENERGO</v>
          </cell>
        </row>
        <row r="98">
          <cell r="A98" t="str">
            <v>KEN</v>
          </cell>
        </row>
        <row r="99">
          <cell r="A99" t="str">
            <v>KVMARKOUSA</v>
          </cell>
        </row>
        <row r="100">
          <cell r="A100" t="str">
            <v>LIG_MEGALOPOLIS</v>
          </cell>
        </row>
        <row r="101">
          <cell r="A101" t="str">
            <v>LIG_MELITIS</v>
          </cell>
        </row>
        <row r="102">
          <cell r="A102" t="str">
            <v>MYTILINEOS</v>
          </cell>
        </row>
        <row r="103">
          <cell r="A103" t="str">
            <v>NRG_TRADING_HOUS</v>
          </cell>
        </row>
        <row r="104">
          <cell r="A104" t="str">
            <v>OTEESTATE</v>
          </cell>
        </row>
        <row r="105">
          <cell r="A105" t="str">
            <v>PETROGAZ</v>
          </cell>
        </row>
        <row r="106">
          <cell r="A106" t="str">
            <v>PPC</v>
          </cell>
        </row>
        <row r="107">
          <cell r="A107" t="str">
            <v>SOLARENERGY</v>
          </cell>
        </row>
        <row r="108">
          <cell r="A108" t="str">
            <v>VIENER</v>
          </cell>
        </row>
        <row r="109">
          <cell r="A109" t="str">
            <v>VIOLAR</v>
          </cell>
        </row>
        <row r="110">
          <cell r="A110" t="str">
            <v>VOLTERRA</v>
          </cell>
        </row>
        <row r="111">
          <cell r="A111" t="str">
            <v>VOLTON</v>
          </cell>
        </row>
        <row r="112">
          <cell r="A112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44139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4346.8620000000001</v>
      </c>
      <c r="C4" s="18">
        <v>4214.402</v>
      </c>
      <c r="D4" s="18">
        <v>4174.9889999999996</v>
      </c>
      <c r="E4" s="18">
        <v>4210.6639999999998</v>
      </c>
      <c r="F4" s="18">
        <v>4251.8159999999998</v>
      </c>
      <c r="G4" s="18">
        <v>4517.17</v>
      </c>
      <c r="H4" s="18">
        <v>5020.0969999999998</v>
      </c>
      <c r="I4" s="18">
        <v>5459.9880000000003</v>
      </c>
      <c r="J4" s="18">
        <v>5905.067</v>
      </c>
      <c r="K4" s="18">
        <v>6170.1109999999999</v>
      </c>
      <c r="L4" s="18">
        <v>6346.4229999999998</v>
      </c>
      <c r="M4" s="18">
        <v>6262.1670000000004</v>
      </c>
      <c r="N4" s="18">
        <v>6129.3029999999999</v>
      </c>
      <c r="O4" s="18">
        <v>5937.7030000000004</v>
      </c>
      <c r="P4" s="18">
        <v>5646.5550000000003</v>
      </c>
      <c r="Q4" s="18">
        <v>5462.5640000000003</v>
      </c>
      <c r="R4" s="18">
        <v>5661.62</v>
      </c>
      <c r="S4" s="18">
        <v>6094.4129999999996</v>
      </c>
      <c r="T4" s="18">
        <v>6175.65</v>
      </c>
      <c r="U4" s="18">
        <v>6239.8459999999995</v>
      </c>
      <c r="V4" s="18">
        <v>5994.2539999999999</v>
      </c>
      <c r="W4" s="18">
        <v>5615.9179999999997</v>
      </c>
      <c r="X4" s="18">
        <v>5126.1130000000003</v>
      </c>
      <c r="Y4" s="18">
        <v>4969.0969999999998</v>
      </c>
      <c r="Z4" s="19"/>
      <c r="AA4" s="20">
        <f>SUM(B4:Z4)</f>
        <v>129932.792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42.17</v>
      </c>
      <c r="C7" s="28">
        <v>40</v>
      </c>
      <c r="D7" s="28">
        <v>38.950000000000003</v>
      </c>
      <c r="E7" s="28">
        <v>35.94</v>
      </c>
      <c r="F7" s="28">
        <v>40.15</v>
      </c>
      <c r="G7" s="28">
        <v>41.99</v>
      </c>
      <c r="H7" s="28">
        <v>52</v>
      </c>
      <c r="I7" s="28">
        <v>52</v>
      </c>
      <c r="J7" s="28">
        <v>49.45</v>
      </c>
      <c r="K7" s="28">
        <v>46.71</v>
      </c>
      <c r="L7" s="28">
        <v>42.38</v>
      </c>
      <c r="M7" s="28">
        <v>42.56</v>
      </c>
      <c r="N7" s="28">
        <v>43.02</v>
      </c>
      <c r="O7" s="28">
        <v>43.45</v>
      </c>
      <c r="P7" s="28">
        <v>46.45</v>
      </c>
      <c r="Q7" s="28">
        <v>52</v>
      </c>
      <c r="R7" s="28">
        <v>56.5</v>
      </c>
      <c r="S7" s="28">
        <v>70</v>
      </c>
      <c r="T7" s="28">
        <v>72</v>
      </c>
      <c r="U7" s="28">
        <v>61.39</v>
      </c>
      <c r="V7" s="28">
        <v>51.82</v>
      </c>
      <c r="W7" s="28">
        <v>43.48</v>
      </c>
      <c r="X7" s="28">
        <v>41.01</v>
      </c>
      <c r="Y7" s="28">
        <v>34.06</v>
      </c>
      <c r="Z7" s="29"/>
      <c r="AA7" s="30">
        <f>IF(SUM(GR_MAINLAND_MCP_SUM_SELL)&lt;&gt;0,AVERAGEIF(GR_MAINLAND_MCP_SUM_SELL,"&lt;&gt;"""),"")</f>
        <v>47.478333333333332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504</v>
      </c>
      <c r="C10" s="42">
        <v>504</v>
      </c>
      <c r="D10" s="42">
        <v>504</v>
      </c>
      <c r="E10" s="42">
        <v>504</v>
      </c>
      <c r="F10" s="42">
        <v>504</v>
      </c>
      <c r="G10" s="42">
        <v>504</v>
      </c>
      <c r="H10" s="42">
        <v>504</v>
      </c>
      <c r="I10" s="42">
        <v>504</v>
      </c>
      <c r="J10" s="42">
        <v>504</v>
      </c>
      <c r="K10" s="42">
        <v>504</v>
      </c>
      <c r="L10" s="42">
        <v>504</v>
      </c>
      <c r="M10" s="42">
        <v>504</v>
      </c>
      <c r="N10" s="42">
        <v>504</v>
      </c>
      <c r="O10" s="42">
        <v>504</v>
      </c>
      <c r="P10" s="42">
        <v>504</v>
      </c>
      <c r="Q10" s="42">
        <v>504</v>
      </c>
      <c r="R10" s="42">
        <v>504</v>
      </c>
      <c r="S10" s="42">
        <v>539</v>
      </c>
      <c r="T10" s="42">
        <v>539</v>
      </c>
      <c r="U10" s="42">
        <v>534.99800000000005</v>
      </c>
      <c r="V10" s="42">
        <v>504</v>
      </c>
      <c r="W10" s="42">
        <v>504</v>
      </c>
      <c r="X10" s="42">
        <v>504</v>
      </c>
      <c r="Y10" s="42">
        <v>504</v>
      </c>
      <c r="Z10" s="43"/>
      <c r="AA10" s="44">
        <f>SUM(B10:Z10)</f>
        <v>12196.998</v>
      </c>
    </row>
    <row r="11" spans="1:27" ht="24.95" customHeight="1" x14ac:dyDescent="0.2">
      <c r="A11" s="45" t="s">
        <v>7</v>
      </c>
      <c r="B11" s="46">
        <v>1883.1889999999999</v>
      </c>
      <c r="C11" s="47">
        <v>1663.9</v>
      </c>
      <c r="D11" s="47">
        <v>1653.9</v>
      </c>
      <c r="E11" s="47">
        <v>1653.9</v>
      </c>
      <c r="F11" s="47">
        <v>1656.65</v>
      </c>
      <c r="G11" s="47">
        <v>1835.9009999999998</v>
      </c>
      <c r="H11" s="47">
        <v>2180.0990000000002</v>
      </c>
      <c r="I11" s="47">
        <v>2246.703</v>
      </c>
      <c r="J11" s="47">
        <v>2378.3609999999999</v>
      </c>
      <c r="K11" s="47">
        <v>2499.5860000000002</v>
      </c>
      <c r="L11" s="47">
        <v>2583.2469999999998</v>
      </c>
      <c r="M11" s="47">
        <v>2508.9499999999998</v>
      </c>
      <c r="N11" s="47">
        <v>2466.7629999999999</v>
      </c>
      <c r="O11" s="47">
        <v>2557.77</v>
      </c>
      <c r="P11" s="47">
        <v>2480.306</v>
      </c>
      <c r="Q11" s="47">
        <v>2518.9499999999998</v>
      </c>
      <c r="R11" s="47">
        <v>2795.57</v>
      </c>
      <c r="S11" s="47">
        <v>2969.76</v>
      </c>
      <c r="T11" s="47">
        <v>2888.1149999999998</v>
      </c>
      <c r="U11" s="47">
        <v>2932.2750000000001</v>
      </c>
      <c r="V11" s="47">
        <v>2591.4929999999999</v>
      </c>
      <c r="W11" s="47">
        <v>2576.9670000000001</v>
      </c>
      <c r="X11" s="47">
        <v>2196.8829999999998</v>
      </c>
      <c r="Y11" s="47">
        <v>2109.9</v>
      </c>
      <c r="Z11" s="48"/>
      <c r="AA11" s="49">
        <f>SUM(B11:Z11)</f>
        <v>55829.137999999999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41</v>
      </c>
      <c r="I12" s="47">
        <v>83</v>
      </c>
      <c r="J12" s="47">
        <v>153</v>
      </c>
      <c r="K12" s="47">
        <v>103</v>
      </c>
      <c r="L12" s="47">
        <v>84</v>
      </c>
      <c r="M12" s="47">
        <v>80</v>
      </c>
      <c r="N12" s="47">
        <v>96</v>
      </c>
      <c r="O12" s="47">
        <v>61</v>
      </c>
      <c r="P12" s="47">
        <v>35</v>
      </c>
      <c r="Q12" s="47">
        <v>35</v>
      </c>
      <c r="R12" s="47">
        <v>35</v>
      </c>
      <c r="S12" s="47">
        <v>168</v>
      </c>
      <c r="T12" s="47">
        <v>220</v>
      </c>
      <c r="U12" s="47">
        <v>330</v>
      </c>
      <c r="V12" s="47">
        <v>528</v>
      </c>
      <c r="W12" s="47">
        <v>186</v>
      </c>
      <c r="X12" s="47">
        <v>76</v>
      </c>
      <c r="Y12" s="47"/>
      <c r="Z12" s="48"/>
      <c r="AA12" s="49">
        <f>SUM(B12:Z12)</f>
        <v>2340</v>
      </c>
    </row>
    <row r="13" spans="1:27" ht="24.95" customHeight="1" x14ac:dyDescent="0.2">
      <c r="A13" s="50" t="s">
        <v>9</v>
      </c>
      <c r="B13" s="51">
        <v>516.673</v>
      </c>
      <c r="C13" s="52">
        <v>568.00500000000011</v>
      </c>
      <c r="D13" s="52">
        <v>602.08899999999983</v>
      </c>
      <c r="E13" s="52">
        <v>620.67899999999997</v>
      </c>
      <c r="F13" s="52">
        <v>646.16600000000005</v>
      </c>
      <c r="G13" s="52">
        <v>671.26899999999989</v>
      </c>
      <c r="H13" s="52">
        <v>789.99799999999993</v>
      </c>
      <c r="I13" s="52">
        <v>1206.2850000000001</v>
      </c>
      <c r="J13" s="52">
        <v>1664.7060000000001</v>
      </c>
      <c r="K13" s="52">
        <v>1988.2469999999998</v>
      </c>
      <c r="L13" s="52">
        <v>2106.2990000000004</v>
      </c>
      <c r="M13" s="52">
        <v>2092.2990000000004</v>
      </c>
      <c r="N13" s="52">
        <v>1991.5400000000002</v>
      </c>
      <c r="O13" s="52">
        <v>1812.933</v>
      </c>
      <c r="P13" s="52">
        <v>1524.8739999999998</v>
      </c>
      <c r="Q13" s="52">
        <v>1142.5140000000001</v>
      </c>
      <c r="R13" s="52">
        <v>950.46500000000003</v>
      </c>
      <c r="S13" s="52">
        <v>1020.607</v>
      </c>
      <c r="T13" s="52">
        <v>1118.4749999999999</v>
      </c>
      <c r="U13" s="52">
        <v>1190.5729999999999</v>
      </c>
      <c r="V13" s="52">
        <v>1260.5129999999999</v>
      </c>
      <c r="W13" s="52">
        <v>1321.6309999999999</v>
      </c>
      <c r="X13" s="52">
        <v>1371.2300000000002</v>
      </c>
      <c r="Y13" s="52">
        <v>1397.9649999999999</v>
      </c>
      <c r="Z13" s="53"/>
      <c r="AA13" s="54">
        <f>SUM(B13:Z13)</f>
        <v>29576.035</v>
      </c>
    </row>
    <row r="14" spans="1:27" ht="30" customHeight="1" thickBot="1" x14ac:dyDescent="0.25">
      <c r="A14" s="55" t="s">
        <v>10</v>
      </c>
      <c r="B14" s="56">
        <f>IF(LEN(B$2)&gt;0,SUM(B10:B13),"")</f>
        <v>2903.8620000000001</v>
      </c>
      <c r="C14" s="57">
        <f t="shared" ref="C14:Z14" si="0">IF(LEN(C$2)&gt;0,SUM(C10:C13),"")</f>
        <v>2735.9050000000002</v>
      </c>
      <c r="D14" s="57">
        <f t="shared" si="0"/>
        <v>2759.989</v>
      </c>
      <c r="E14" s="57">
        <f t="shared" si="0"/>
        <v>2778.5790000000002</v>
      </c>
      <c r="F14" s="57">
        <f t="shared" si="0"/>
        <v>2806.8160000000003</v>
      </c>
      <c r="G14" s="57">
        <f t="shared" si="0"/>
        <v>3037.1699999999996</v>
      </c>
      <c r="H14" s="57">
        <f t="shared" si="0"/>
        <v>3515.0970000000002</v>
      </c>
      <c r="I14" s="57">
        <f t="shared" si="0"/>
        <v>4039.9880000000003</v>
      </c>
      <c r="J14" s="57">
        <f t="shared" si="0"/>
        <v>4700.067</v>
      </c>
      <c r="K14" s="57">
        <f t="shared" si="0"/>
        <v>5094.8330000000005</v>
      </c>
      <c r="L14" s="57">
        <f t="shared" si="0"/>
        <v>5277.5460000000003</v>
      </c>
      <c r="M14" s="57">
        <f t="shared" si="0"/>
        <v>5185.2489999999998</v>
      </c>
      <c r="N14" s="57">
        <f t="shared" si="0"/>
        <v>5058.3029999999999</v>
      </c>
      <c r="O14" s="57">
        <f t="shared" si="0"/>
        <v>4935.7029999999995</v>
      </c>
      <c r="P14" s="57">
        <f t="shared" si="0"/>
        <v>4544.18</v>
      </c>
      <c r="Q14" s="57">
        <f t="shared" si="0"/>
        <v>4200.4639999999999</v>
      </c>
      <c r="R14" s="57">
        <f t="shared" si="0"/>
        <v>4285.0349999999999</v>
      </c>
      <c r="S14" s="57">
        <f t="shared" si="0"/>
        <v>4697.3670000000002</v>
      </c>
      <c r="T14" s="57">
        <f t="shared" si="0"/>
        <v>4765.59</v>
      </c>
      <c r="U14" s="57">
        <f t="shared" si="0"/>
        <v>4987.8459999999995</v>
      </c>
      <c r="V14" s="57">
        <f t="shared" si="0"/>
        <v>4884.0059999999994</v>
      </c>
      <c r="W14" s="57">
        <f t="shared" si="0"/>
        <v>4588.598</v>
      </c>
      <c r="X14" s="57">
        <f t="shared" si="0"/>
        <v>4148.1130000000003</v>
      </c>
      <c r="Y14" s="57">
        <f t="shared" si="0"/>
        <v>4011.8649999999998</v>
      </c>
      <c r="Z14" s="58" t="str">
        <f t="shared" si="0"/>
        <v/>
      </c>
      <c r="AA14" s="59">
        <f>SUM(AA9:AA13)</f>
        <v>99942.171000000002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1226.9000000000001</v>
      </c>
      <c r="C25" s="67">
        <v>1257.9000000000001</v>
      </c>
      <c r="D25" s="67">
        <v>1240.9000000000001</v>
      </c>
      <c r="E25" s="67">
        <v>1257.9000000000001</v>
      </c>
      <c r="F25" s="67">
        <v>1280.9000000000001</v>
      </c>
      <c r="G25" s="67">
        <v>1329.9</v>
      </c>
      <c r="H25" s="67">
        <v>1460.9</v>
      </c>
      <c r="I25" s="67">
        <v>1861.9</v>
      </c>
      <c r="J25" s="67">
        <v>2333.9</v>
      </c>
      <c r="K25" s="67">
        <v>2558.9</v>
      </c>
      <c r="L25" s="67">
        <v>2635.9</v>
      </c>
      <c r="M25" s="67">
        <v>2619.9</v>
      </c>
      <c r="N25" s="67">
        <v>2562.9</v>
      </c>
      <c r="O25" s="67">
        <v>2351.9</v>
      </c>
      <c r="P25" s="67">
        <v>2065.9</v>
      </c>
      <c r="Q25" s="67">
        <v>1723.9</v>
      </c>
      <c r="R25" s="67">
        <v>1582.9</v>
      </c>
      <c r="S25" s="67">
        <v>1753.9</v>
      </c>
      <c r="T25" s="67">
        <v>1870.9</v>
      </c>
      <c r="U25" s="67">
        <v>2029.9</v>
      </c>
      <c r="V25" s="67">
        <v>2218.9</v>
      </c>
      <c r="W25" s="67">
        <v>1927.9</v>
      </c>
      <c r="X25" s="67">
        <v>1849.9</v>
      </c>
      <c r="Y25" s="67">
        <v>1788.9</v>
      </c>
      <c r="Z25" s="68"/>
      <c r="AA25" s="69">
        <f>SUM(B25:Z25)</f>
        <v>44793.600000000013</v>
      </c>
    </row>
    <row r="26" spans="1:27" ht="24.95" customHeight="1" x14ac:dyDescent="0.2">
      <c r="A26" s="70" t="s">
        <v>20</v>
      </c>
      <c r="B26" s="71">
        <v>1357.962</v>
      </c>
      <c r="C26" s="72">
        <v>1225.502</v>
      </c>
      <c r="D26" s="72">
        <v>1213.0889999999999</v>
      </c>
      <c r="E26" s="72">
        <v>1231.7639999999999</v>
      </c>
      <c r="F26" s="72">
        <v>1249.9159999999999</v>
      </c>
      <c r="G26" s="72">
        <v>1460.27</v>
      </c>
      <c r="H26" s="72">
        <v>1710.1969999999999</v>
      </c>
      <c r="I26" s="72">
        <v>1535.088</v>
      </c>
      <c r="J26" s="72">
        <v>1309.1669999999999</v>
      </c>
      <c r="K26" s="72">
        <v>1184.211</v>
      </c>
      <c r="L26" s="72">
        <v>1168.5229999999999</v>
      </c>
      <c r="M26" s="72">
        <v>1178.2670000000001</v>
      </c>
      <c r="N26" s="72">
        <v>1129.403</v>
      </c>
      <c r="O26" s="72">
        <v>1105.8030000000001</v>
      </c>
      <c r="P26" s="72">
        <v>1246.655</v>
      </c>
      <c r="Q26" s="72">
        <v>1393.664</v>
      </c>
      <c r="R26" s="72">
        <v>1715.72</v>
      </c>
      <c r="S26" s="72">
        <v>1740.5129999999999</v>
      </c>
      <c r="T26" s="72">
        <v>1786.75</v>
      </c>
      <c r="U26" s="72">
        <v>1688.9459999999999</v>
      </c>
      <c r="V26" s="72">
        <v>1282.354</v>
      </c>
      <c r="W26" s="72">
        <v>1178.018</v>
      </c>
      <c r="X26" s="72">
        <v>1059.213</v>
      </c>
      <c r="Y26" s="72">
        <v>1003.197</v>
      </c>
      <c r="Z26" s="73"/>
      <c r="AA26" s="74">
        <f>SUM(B26:Z26)</f>
        <v>32154.191999999995</v>
      </c>
    </row>
    <row r="27" spans="1:27" ht="24.95" customHeight="1" x14ac:dyDescent="0.2">
      <c r="A27" s="77" t="s">
        <v>21</v>
      </c>
      <c r="B27" s="75">
        <v>1762</v>
      </c>
      <c r="C27" s="76">
        <v>1731</v>
      </c>
      <c r="D27" s="76">
        <v>1721</v>
      </c>
      <c r="E27" s="76">
        <v>1721</v>
      </c>
      <c r="F27" s="76">
        <v>1721</v>
      </c>
      <c r="G27" s="76">
        <v>1727</v>
      </c>
      <c r="H27" s="76">
        <v>1849</v>
      </c>
      <c r="I27" s="76">
        <v>2063</v>
      </c>
      <c r="J27" s="76">
        <v>2262</v>
      </c>
      <c r="K27" s="76">
        <v>2427</v>
      </c>
      <c r="L27" s="76">
        <v>2542</v>
      </c>
      <c r="M27" s="76">
        <v>2464</v>
      </c>
      <c r="N27" s="76">
        <v>2437</v>
      </c>
      <c r="O27" s="76">
        <v>2480</v>
      </c>
      <c r="P27" s="76">
        <v>2334</v>
      </c>
      <c r="Q27" s="76">
        <v>2345</v>
      </c>
      <c r="R27" s="76">
        <v>2363</v>
      </c>
      <c r="S27" s="76">
        <v>2600</v>
      </c>
      <c r="T27" s="76">
        <v>2518</v>
      </c>
      <c r="U27" s="76">
        <v>2521</v>
      </c>
      <c r="V27" s="76">
        <v>2493</v>
      </c>
      <c r="W27" s="76">
        <v>2510</v>
      </c>
      <c r="X27" s="76">
        <v>2217</v>
      </c>
      <c r="Y27" s="76">
        <v>2177</v>
      </c>
      <c r="Z27" s="78"/>
      <c r="AA27" s="79">
        <f>SUM(B27:Z27)</f>
        <v>52985</v>
      </c>
    </row>
    <row r="28" spans="1:27" ht="30" customHeight="1" thickBot="1" x14ac:dyDescent="0.25">
      <c r="A28" s="55" t="s">
        <v>22</v>
      </c>
      <c r="B28" s="56">
        <f>IF(LEN(B$2)&gt;0,SUM(B25:B27),"")</f>
        <v>4346.8620000000001</v>
      </c>
      <c r="C28" s="57">
        <f t="shared" ref="C28:Z28" si="2">IF(LEN(C$2)&gt;0,SUM(C25:C27),"")</f>
        <v>4214.402</v>
      </c>
      <c r="D28" s="57">
        <f t="shared" si="2"/>
        <v>4174.9889999999996</v>
      </c>
      <c r="E28" s="57">
        <f t="shared" si="2"/>
        <v>4210.6639999999998</v>
      </c>
      <c r="F28" s="57">
        <f t="shared" si="2"/>
        <v>4251.8159999999998</v>
      </c>
      <c r="G28" s="57">
        <f t="shared" si="2"/>
        <v>4517.17</v>
      </c>
      <c r="H28" s="57">
        <f t="shared" si="2"/>
        <v>5020.0969999999998</v>
      </c>
      <c r="I28" s="57">
        <f t="shared" si="2"/>
        <v>5459.9880000000003</v>
      </c>
      <c r="J28" s="57">
        <f t="shared" si="2"/>
        <v>5905.067</v>
      </c>
      <c r="K28" s="57">
        <f t="shared" si="2"/>
        <v>6170.1109999999999</v>
      </c>
      <c r="L28" s="57">
        <f t="shared" si="2"/>
        <v>6346.4229999999998</v>
      </c>
      <c r="M28" s="57">
        <f t="shared" si="2"/>
        <v>6262.1670000000004</v>
      </c>
      <c r="N28" s="57">
        <f t="shared" si="2"/>
        <v>6129.3029999999999</v>
      </c>
      <c r="O28" s="57">
        <f t="shared" si="2"/>
        <v>5937.7030000000004</v>
      </c>
      <c r="P28" s="57">
        <f t="shared" si="2"/>
        <v>5646.5550000000003</v>
      </c>
      <c r="Q28" s="57">
        <f t="shared" si="2"/>
        <v>5462.5640000000003</v>
      </c>
      <c r="R28" s="57">
        <f t="shared" si="2"/>
        <v>5661.62</v>
      </c>
      <c r="S28" s="57">
        <f t="shared" si="2"/>
        <v>6094.4130000000005</v>
      </c>
      <c r="T28" s="57">
        <f t="shared" si="2"/>
        <v>6175.65</v>
      </c>
      <c r="U28" s="57">
        <f t="shared" si="2"/>
        <v>6239.8459999999995</v>
      </c>
      <c r="V28" s="57">
        <f t="shared" si="2"/>
        <v>5994.2539999999999</v>
      </c>
      <c r="W28" s="57">
        <f t="shared" si="2"/>
        <v>5615.9179999999997</v>
      </c>
      <c r="X28" s="57">
        <f t="shared" si="2"/>
        <v>5126.1130000000003</v>
      </c>
      <c r="Y28" s="57">
        <f t="shared" si="2"/>
        <v>4969.0969999999998</v>
      </c>
      <c r="Z28" s="58" t="str">
        <f t="shared" si="2"/>
        <v/>
      </c>
      <c r="AA28" s="59">
        <f>SUM(AA25:AA27)</f>
        <v>129932.79200000002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299</v>
      </c>
      <c r="C31" s="90">
        <v>299</v>
      </c>
      <c r="D31" s="90">
        <v>296</v>
      </c>
      <c r="E31" s="90">
        <v>300</v>
      </c>
      <c r="F31" s="90">
        <v>296</v>
      </c>
      <c r="G31" s="90">
        <v>295</v>
      </c>
      <c r="H31" s="90">
        <v>295</v>
      </c>
      <c r="I31" s="90">
        <v>295</v>
      </c>
      <c r="J31" s="90">
        <v>261</v>
      </c>
      <c r="K31" s="90">
        <v>236.27799999999999</v>
      </c>
      <c r="L31" s="90">
        <v>196</v>
      </c>
      <c r="M31" s="90">
        <v>202.91800000000001</v>
      </c>
      <c r="N31" s="90">
        <v>244</v>
      </c>
      <c r="O31" s="90">
        <v>195</v>
      </c>
      <c r="P31" s="90">
        <v>198</v>
      </c>
      <c r="Q31" s="90">
        <v>219</v>
      </c>
      <c r="R31" s="90">
        <v>263</v>
      </c>
      <c r="S31" s="90">
        <v>268</v>
      </c>
      <c r="T31" s="90">
        <v>268</v>
      </c>
      <c r="U31" s="90">
        <v>278</v>
      </c>
      <c r="V31" s="90">
        <v>185</v>
      </c>
      <c r="W31" s="90">
        <v>185</v>
      </c>
      <c r="X31" s="90">
        <v>175</v>
      </c>
      <c r="Y31" s="90">
        <v>163</v>
      </c>
      <c r="Z31" s="91"/>
      <c r="AA31" s="69">
        <f t="shared" ref="AA31:AA36" si="3">SUM(B31:Z31)</f>
        <v>5912.1959999999999</v>
      </c>
    </row>
    <row r="32" spans="1:27" ht="24.95" customHeight="1" x14ac:dyDescent="0.2">
      <c r="A32" s="92" t="s">
        <v>25</v>
      </c>
      <c r="B32" s="93">
        <v>150</v>
      </c>
      <c r="C32" s="94">
        <v>150</v>
      </c>
      <c r="D32" s="94">
        <v>150</v>
      </c>
      <c r="E32" s="94">
        <v>150</v>
      </c>
      <c r="F32" s="94">
        <v>150</v>
      </c>
      <c r="G32" s="94">
        <v>150</v>
      </c>
      <c r="H32" s="94">
        <v>150</v>
      </c>
      <c r="I32" s="94">
        <v>150</v>
      </c>
      <c r="J32" s="94">
        <v>150</v>
      </c>
      <c r="K32" s="94">
        <v>150</v>
      </c>
      <c r="L32" s="94">
        <v>148.87700000000001</v>
      </c>
      <c r="M32" s="94">
        <v>150</v>
      </c>
      <c r="N32" s="94">
        <v>150</v>
      </c>
      <c r="O32" s="94">
        <v>123</v>
      </c>
      <c r="P32" s="94">
        <v>131</v>
      </c>
      <c r="Q32" s="94">
        <v>130</v>
      </c>
      <c r="R32" s="94">
        <v>150</v>
      </c>
      <c r="S32" s="94">
        <v>150</v>
      </c>
      <c r="T32" s="94">
        <v>150</v>
      </c>
      <c r="U32" s="94">
        <v>150</v>
      </c>
      <c r="V32" s="94">
        <v>150</v>
      </c>
      <c r="W32" s="94">
        <v>150</v>
      </c>
      <c r="X32" s="94">
        <v>146</v>
      </c>
      <c r="Y32" s="94">
        <v>150</v>
      </c>
      <c r="Z32" s="95"/>
      <c r="AA32" s="74">
        <f t="shared" si="3"/>
        <v>3528.877</v>
      </c>
    </row>
    <row r="33" spans="1:27" ht="24.95" customHeight="1" x14ac:dyDescent="0.2">
      <c r="A33" s="92" t="s">
        <v>26</v>
      </c>
      <c r="B33" s="93">
        <v>600</v>
      </c>
      <c r="C33" s="94">
        <v>600</v>
      </c>
      <c r="D33" s="94">
        <v>600</v>
      </c>
      <c r="E33" s="94">
        <v>600</v>
      </c>
      <c r="F33" s="94">
        <v>600</v>
      </c>
      <c r="G33" s="94">
        <v>600</v>
      </c>
      <c r="H33" s="94">
        <v>600</v>
      </c>
      <c r="I33" s="94">
        <v>600</v>
      </c>
      <c r="J33" s="94">
        <v>600</v>
      </c>
      <c r="K33" s="94">
        <v>600</v>
      </c>
      <c r="L33" s="94">
        <v>600</v>
      </c>
      <c r="M33" s="94">
        <v>600</v>
      </c>
      <c r="N33" s="94">
        <v>600</v>
      </c>
      <c r="O33" s="94">
        <v>600</v>
      </c>
      <c r="P33" s="94">
        <v>580</v>
      </c>
      <c r="Q33" s="94">
        <v>600</v>
      </c>
      <c r="R33" s="94">
        <v>600</v>
      </c>
      <c r="S33" s="94">
        <v>600</v>
      </c>
      <c r="T33" s="94">
        <v>600</v>
      </c>
      <c r="U33" s="94">
        <v>600</v>
      </c>
      <c r="V33" s="94">
        <v>600</v>
      </c>
      <c r="W33" s="94">
        <v>600</v>
      </c>
      <c r="X33" s="94">
        <v>600</v>
      </c>
      <c r="Y33" s="94">
        <v>587.23199999999997</v>
      </c>
      <c r="Z33" s="95"/>
      <c r="AA33" s="74">
        <f t="shared" si="3"/>
        <v>14367.232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>
        <v>394</v>
      </c>
      <c r="C35" s="94">
        <v>429.49700000000001</v>
      </c>
      <c r="D35" s="94">
        <v>369</v>
      </c>
      <c r="E35" s="94">
        <v>382.08499999999998</v>
      </c>
      <c r="F35" s="94">
        <v>399</v>
      </c>
      <c r="G35" s="94">
        <v>435</v>
      </c>
      <c r="H35" s="94">
        <v>460</v>
      </c>
      <c r="I35" s="94">
        <v>375</v>
      </c>
      <c r="J35" s="94">
        <v>194</v>
      </c>
      <c r="K35" s="94">
        <v>89</v>
      </c>
      <c r="L35" s="94">
        <v>124</v>
      </c>
      <c r="M35" s="94">
        <v>124</v>
      </c>
      <c r="N35" s="94">
        <v>77</v>
      </c>
      <c r="O35" s="94">
        <v>84</v>
      </c>
      <c r="P35" s="94">
        <v>193.375</v>
      </c>
      <c r="Q35" s="94">
        <v>313.10000000000002</v>
      </c>
      <c r="R35" s="94">
        <v>363.58499999999998</v>
      </c>
      <c r="S35" s="94">
        <v>379.04599999999999</v>
      </c>
      <c r="T35" s="94">
        <v>392.06</v>
      </c>
      <c r="U35" s="94">
        <v>224</v>
      </c>
      <c r="V35" s="94">
        <v>175.24799999999999</v>
      </c>
      <c r="W35" s="94">
        <v>92.32</v>
      </c>
      <c r="X35" s="94">
        <v>57</v>
      </c>
      <c r="Y35" s="94">
        <v>57</v>
      </c>
      <c r="Z35" s="95"/>
      <c r="AA35" s="74">
        <f t="shared" si="3"/>
        <v>6182.3160000000007</v>
      </c>
    </row>
    <row r="36" spans="1:27" ht="30" customHeight="1" thickBot="1" x14ac:dyDescent="0.25">
      <c r="A36" s="81" t="s">
        <v>29</v>
      </c>
      <c r="B36" s="82">
        <f>IF(LEN(B$2)&gt;0,SUM(B31:B35),"")</f>
        <v>1443</v>
      </c>
      <c r="C36" s="83">
        <f t="shared" ref="C36:Z36" si="4">IF(LEN(C$2)&gt;0,SUM(C31:C35),"")</f>
        <v>1478.4970000000001</v>
      </c>
      <c r="D36" s="83">
        <f t="shared" si="4"/>
        <v>1415</v>
      </c>
      <c r="E36" s="83">
        <f t="shared" si="4"/>
        <v>1432.085</v>
      </c>
      <c r="F36" s="83">
        <f t="shared" si="4"/>
        <v>1445</v>
      </c>
      <c r="G36" s="83">
        <f t="shared" si="4"/>
        <v>1480</v>
      </c>
      <c r="H36" s="83">
        <f t="shared" si="4"/>
        <v>1505</v>
      </c>
      <c r="I36" s="83">
        <f t="shared" si="4"/>
        <v>1420</v>
      </c>
      <c r="J36" s="83">
        <f t="shared" si="4"/>
        <v>1205</v>
      </c>
      <c r="K36" s="83">
        <f t="shared" si="4"/>
        <v>1075.278</v>
      </c>
      <c r="L36" s="83">
        <f t="shared" si="4"/>
        <v>1068.877</v>
      </c>
      <c r="M36" s="83">
        <f t="shared" si="4"/>
        <v>1076.9180000000001</v>
      </c>
      <c r="N36" s="83">
        <f t="shared" si="4"/>
        <v>1071</v>
      </c>
      <c r="O36" s="83">
        <f t="shared" si="4"/>
        <v>1002</v>
      </c>
      <c r="P36" s="83">
        <f t="shared" si="4"/>
        <v>1102.375</v>
      </c>
      <c r="Q36" s="83">
        <f t="shared" si="4"/>
        <v>1262.0999999999999</v>
      </c>
      <c r="R36" s="83">
        <f t="shared" si="4"/>
        <v>1376.585</v>
      </c>
      <c r="S36" s="83">
        <f t="shared" si="4"/>
        <v>1397.046</v>
      </c>
      <c r="T36" s="83">
        <f t="shared" si="4"/>
        <v>1410.06</v>
      </c>
      <c r="U36" s="83">
        <f t="shared" si="4"/>
        <v>1252</v>
      </c>
      <c r="V36" s="83">
        <f t="shared" si="4"/>
        <v>1110.248</v>
      </c>
      <c r="W36" s="83">
        <f t="shared" si="4"/>
        <v>1027.32</v>
      </c>
      <c r="X36" s="83">
        <f t="shared" si="4"/>
        <v>978</v>
      </c>
      <c r="Y36" s="83">
        <f t="shared" si="4"/>
        <v>957.23199999999997</v>
      </c>
      <c r="Z36" s="84" t="str">
        <f t="shared" si="4"/>
        <v/>
      </c>
      <c r="AA36" s="85">
        <f t="shared" si="3"/>
        <v>29990.620999999996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4346.8620000000001</v>
      </c>
      <c r="C39" s="83">
        <f t="shared" ref="C39:Z39" si="6">IF(LEN(C$2)&gt;0,C14+C22+C36,"")</f>
        <v>4214.402</v>
      </c>
      <c r="D39" s="83">
        <f t="shared" si="6"/>
        <v>4174.9889999999996</v>
      </c>
      <c r="E39" s="83">
        <f t="shared" si="6"/>
        <v>4210.6640000000007</v>
      </c>
      <c r="F39" s="83">
        <f t="shared" si="6"/>
        <v>4251.8160000000007</v>
      </c>
      <c r="G39" s="83">
        <f t="shared" si="6"/>
        <v>4517.17</v>
      </c>
      <c r="H39" s="83">
        <f t="shared" si="6"/>
        <v>5020.0969999999998</v>
      </c>
      <c r="I39" s="83">
        <f t="shared" si="6"/>
        <v>5459.9880000000003</v>
      </c>
      <c r="J39" s="83">
        <f t="shared" si="6"/>
        <v>5905.067</v>
      </c>
      <c r="K39" s="83">
        <f t="shared" si="6"/>
        <v>6170.1110000000008</v>
      </c>
      <c r="L39" s="83">
        <f t="shared" si="6"/>
        <v>6346.4230000000007</v>
      </c>
      <c r="M39" s="83">
        <f t="shared" si="6"/>
        <v>6262.1669999999995</v>
      </c>
      <c r="N39" s="83">
        <f t="shared" si="6"/>
        <v>6129.3029999999999</v>
      </c>
      <c r="O39" s="83">
        <f t="shared" si="6"/>
        <v>5937.7029999999995</v>
      </c>
      <c r="P39" s="83">
        <f t="shared" si="6"/>
        <v>5646.5550000000003</v>
      </c>
      <c r="Q39" s="83">
        <f t="shared" si="6"/>
        <v>5462.5640000000003</v>
      </c>
      <c r="R39" s="83">
        <f t="shared" si="6"/>
        <v>5661.62</v>
      </c>
      <c r="S39" s="83">
        <f t="shared" si="6"/>
        <v>6094.4130000000005</v>
      </c>
      <c r="T39" s="83">
        <f t="shared" si="6"/>
        <v>6175.65</v>
      </c>
      <c r="U39" s="83">
        <f t="shared" si="6"/>
        <v>6239.8459999999995</v>
      </c>
      <c r="V39" s="83">
        <f t="shared" si="6"/>
        <v>5994.253999999999</v>
      </c>
      <c r="W39" s="83">
        <f t="shared" si="6"/>
        <v>5615.9179999999997</v>
      </c>
      <c r="X39" s="83">
        <f t="shared" si="6"/>
        <v>5126.1130000000003</v>
      </c>
      <c r="Y39" s="83">
        <f t="shared" si="6"/>
        <v>4969.0969999999998</v>
      </c>
      <c r="Z39" s="84" t="str">
        <f t="shared" si="6"/>
        <v/>
      </c>
      <c r="AA39" s="96">
        <f>SUM(B39:Z39)</f>
        <v>129932.792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4346.8620000000001</v>
      </c>
      <c r="C4" s="18">
        <v>4214.402</v>
      </c>
      <c r="D4" s="18">
        <v>4174.9889999999996</v>
      </c>
      <c r="E4" s="18">
        <v>4210.6639999999998</v>
      </c>
      <c r="F4" s="18">
        <v>4251.8159999999998</v>
      </c>
      <c r="G4" s="18">
        <v>4517.17</v>
      </c>
      <c r="H4" s="18">
        <v>5020.0969999999998</v>
      </c>
      <c r="I4" s="18">
        <v>5459.9880000000003</v>
      </c>
      <c r="J4" s="18">
        <v>5905.067</v>
      </c>
      <c r="K4" s="18">
        <v>6170.1109999999999</v>
      </c>
      <c r="L4" s="18">
        <v>6346.4229999999998</v>
      </c>
      <c r="M4" s="18">
        <v>6262.1670000000004</v>
      </c>
      <c r="N4" s="18">
        <v>6129.3029999999999</v>
      </c>
      <c r="O4" s="18">
        <v>5937.7030000000004</v>
      </c>
      <c r="P4" s="18">
        <v>5646.5550000000003</v>
      </c>
      <c r="Q4" s="18">
        <v>5462.5640000000003</v>
      </c>
      <c r="R4" s="18">
        <v>5661.62</v>
      </c>
      <c r="S4" s="18">
        <v>6094.4129999999996</v>
      </c>
      <c r="T4" s="18">
        <v>6175.65</v>
      </c>
      <c r="U4" s="18">
        <v>6239.8459999999995</v>
      </c>
      <c r="V4" s="18">
        <v>5994.2539999999999</v>
      </c>
      <c r="W4" s="18">
        <v>5615.9179999999997</v>
      </c>
      <c r="X4" s="18">
        <v>5126.1130000000003</v>
      </c>
      <c r="Y4" s="18">
        <v>4969.0969999999998</v>
      </c>
      <c r="Z4" s="19"/>
      <c r="AA4" s="20">
        <f>SUM(B4:Z4)</f>
        <v>129932.792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42.17</v>
      </c>
      <c r="C7" s="28">
        <v>40</v>
      </c>
      <c r="D7" s="28">
        <v>38.950000000000003</v>
      </c>
      <c r="E7" s="28">
        <v>35.94</v>
      </c>
      <c r="F7" s="28">
        <v>40.15</v>
      </c>
      <c r="G7" s="28">
        <v>41.99</v>
      </c>
      <c r="H7" s="28">
        <v>52</v>
      </c>
      <c r="I7" s="28">
        <v>52</v>
      </c>
      <c r="J7" s="28">
        <v>49.45</v>
      </c>
      <c r="K7" s="28">
        <v>46.71</v>
      </c>
      <c r="L7" s="28">
        <v>42.38</v>
      </c>
      <c r="M7" s="28">
        <v>42.56</v>
      </c>
      <c r="N7" s="28">
        <v>43.02</v>
      </c>
      <c r="O7" s="28">
        <v>43.45</v>
      </c>
      <c r="P7" s="28">
        <v>46.45</v>
      </c>
      <c r="Q7" s="28">
        <v>52</v>
      </c>
      <c r="R7" s="28">
        <v>56.5</v>
      </c>
      <c r="S7" s="28">
        <v>70</v>
      </c>
      <c r="T7" s="28">
        <v>72</v>
      </c>
      <c r="U7" s="28">
        <v>61.39</v>
      </c>
      <c r="V7" s="28">
        <v>51.82</v>
      </c>
      <c r="W7" s="28">
        <v>43.48</v>
      </c>
      <c r="X7" s="28">
        <v>41.01</v>
      </c>
      <c r="Y7" s="28">
        <v>34.06</v>
      </c>
      <c r="Z7" s="29"/>
      <c r="AA7" s="30">
        <v>47.478333333333332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991.22</v>
      </c>
      <c r="C17" s="67">
        <v>1007.852</v>
      </c>
      <c r="D17" s="67">
        <v>1017.784</v>
      </c>
      <c r="E17" s="67">
        <v>1018.2430000000001</v>
      </c>
      <c r="F17" s="67">
        <v>1018.749</v>
      </c>
      <c r="G17" s="67">
        <v>1015.816</v>
      </c>
      <c r="H17" s="67">
        <v>992.07100000000003</v>
      </c>
      <c r="I17" s="67">
        <v>972.55</v>
      </c>
      <c r="J17" s="67">
        <v>943.72900000000004</v>
      </c>
      <c r="K17" s="67">
        <v>906.31100000000004</v>
      </c>
      <c r="L17" s="67">
        <v>809.09299999999996</v>
      </c>
      <c r="M17" s="67">
        <v>782.59900000000005</v>
      </c>
      <c r="N17" s="67">
        <v>772.85699999999997</v>
      </c>
      <c r="O17" s="67">
        <v>767.322</v>
      </c>
      <c r="P17" s="67">
        <v>825.55499999999995</v>
      </c>
      <c r="Q17" s="67">
        <v>826.23400000000004</v>
      </c>
      <c r="R17" s="67">
        <v>842.47299999999996</v>
      </c>
      <c r="S17" s="67">
        <v>914.57799999999997</v>
      </c>
      <c r="T17" s="67">
        <v>849.66</v>
      </c>
      <c r="U17" s="67">
        <v>851.20900000000006</v>
      </c>
      <c r="V17" s="67">
        <v>853.65200000000004</v>
      </c>
      <c r="W17" s="67">
        <v>879.55600000000004</v>
      </c>
      <c r="X17" s="67">
        <v>805.50300000000004</v>
      </c>
      <c r="Y17" s="67">
        <v>970.21500000000003</v>
      </c>
      <c r="Z17" s="68"/>
      <c r="AA17" s="69">
        <f>SUM(B17:Z17)</f>
        <v>21634.831000000002</v>
      </c>
    </row>
    <row r="18" spans="1:27" ht="24.95" customHeight="1" x14ac:dyDescent="0.2">
      <c r="A18" s="70" t="s">
        <v>13</v>
      </c>
      <c r="B18" s="71">
        <v>969.04799999999989</v>
      </c>
      <c r="C18" s="72">
        <v>949.10100000000011</v>
      </c>
      <c r="D18" s="72">
        <v>938.82500000000005</v>
      </c>
      <c r="E18" s="72">
        <v>938.42699999999991</v>
      </c>
      <c r="F18" s="72">
        <v>968.33800000000008</v>
      </c>
      <c r="G18" s="72">
        <v>1068.4649999999999</v>
      </c>
      <c r="H18" s="72">
        <v>1218.1010000000001</v>
      </c>
      <c r="I18" s="72">
        <v>1339.7819999999999</v>
      </c>
      <c r="J18" s="72">
        <v>1415.4309999999998</v>
      </c>
      <c r="K18" s="72">
        <v>1454.1150000000002</v>
      </c>
      <c r="L18" s="72">
        <v>1473.4729999999997</v>
      </c>
      <c r="M18" s="72">
        <v>1476.3040000000001</v>
      </c>
      <c r="N18" s="72">
        <v>1467.021</v>
      </c>
      <c r="O18" s="72">
        <v>1428.8860000000004</v>
      </c>
      <c r="P18" s="72">
        <v>1360.6349999999998</v>
      </c>
      <c r="Q18" s="72">
        <v>1305.028</v>
      </c>
      <c r="R18" s="72">
        <v>1292.8640000000003</v>
      </c>
      <c r="S18" s="72">
        <v>1304.3209999999999</v>
      </c>
      <c r="T18" s="72">
        <v>1309.4459999999997</v>
      </c>
      <c r="U18" s="72">
        <v>1287.1990000000001</v>
      </c>
      <c r="V18" s="72">
        <v>1219.3920000000001</v>
      </c>
      <c r="W18" s="72">
        <v>1106.9010000000001</v>
      </c>
      <c r="X18" s="72">
        <v>1066.7830000000001</v>
      </c>
      <c r="Y18" s="72">
        <v>990.81600000000003</v>
      </c>
      <c r="Z18" s="73"/>
      <c r="AA18" s="74">
        <f>SUM(B18:Z18)</f>
        <v>29348.702000000001</v>
      </c>
    </row>
    <row r="19" spans="1:27" ht="24.95" customHeight="1" x14ac:dyDescent="0.2">
      <c r="A19" s="70" t="s">
        <v>14</v>
      </c>
      <c r="B19" s="75">
        <v>2127.0940000000001</v>
      </c>
      <c r="C19" s="76">
        <v>2015.9490000000001</v>
      </c>
      <c r="D19" s="76">
        <v>1943.635</v>
      </c>
      <c r="E19" s="76">
        <v>1909.9939999999999</v>
      </c>
      <c r="F19" s="76">
        <v>2011.2290000000003</v>
      </c>
      <c r="G19" s="76">
        <v>2266.8890000000001</v>
      </c>
      <c r="H19" s="76">
        <v>2686.9249999999997</v>
      </c>
      <c r="I19" s="76">
        <v>3014.6559999999999</v>
      </c>
      <c r="J19" s="76">
        <v>3329.0090000000005</v>
      </c>
      <c r="K19" s="76">
        <v>3506.6850000000004</v>
      </c>
      <c r="L19" s="76">
        <v>3659.48</v>
      </c>
      <c r="M19" s="76">
        <v>3700.3160000000003</v>
      </c>
      <c r="N19" s="76">
        <v>3651.4250000000002</v>
      </c>
      <c r="O19" s="76">
        <v>3446.3560000000002</v>
      </c>
      <c r="P19" s="76">
        <v>3254.4229999999993</v>
      </c>
      <c r="Q19" s="76">
        <v>3166.8020000000006</v>
      </c>
      <c r="R19" s="76">
        <v>3377.2829999999999</v>
      </c>
      <c r="S19" s="76">
        <v>3721.0140000000001</v>
      </c>
      <c r="T19" s="76">
        <v>3860.5440000000008</v>
      </c>
      <c r="U19" s="76">
        <v>3844.4380000000001</v>
      </c>
      <c r="V19" s="76">
        <v>3580.21</v>
      </c>
      <c r="W19" s="76">
        <v>3106.4610000000007</v>
      </c>
      <c r="X19" s="76">
        <v>2912.5349999999994</v>
      </c>
      <c r="Y19" s="76">
        <v>2383.0659999999998</v>
      </c>
      <c r="Z19" s="73"/>
      <c r="AA19" s="74">
        <f>SUM(B19:Z19)</f>
        <v>72476.41800000002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116.5</v>
      </c>
      <c r="C21" s="72">
        <v>116.5</v>
      </c>
      <c r="D21" s="72">
        <v>114.5</v>
      </c>
      <c r="E21" s="72">
        <v>114</v>
      </c>
      <c r="F21" s="72">
        <v>115.5</v>
      </c>
      <c r="G21" s="72">
        <v>120</v>
      </c>
      <c r="H21" s="72">
        <v>123</v>
      </c>
      <c r="I21" s="72">
        <v>123</v>
      </c>
      <c r="J21" s="72">
        <v>123</v>
      </c>
      <c r="K21" s="72">
        <v>122</v>
      </c>
      <c r="L21" s="72">
        <v>122</v>
      </c>
      <c r="M21" s="72">
        <v>122.5</v>
      </c>
      <c r="N21" s="72">
        <v>123</v>
      </c>
      <c r="O21" s="72">
        <v>123</v>
      </c>
      <c r="P21" s="72">
        <v>123.5</v>
      </c>
      <c r="Q21" s="72">
        <v>129.5</v>
      </c>
      <c r="R21" s="72">
        <v>141</v>
      </c>
      <c r="S21" s="72">
        <v>149.5</v>
      </c>
      <c r="T21" s="72">
        <v>151</v>
      </c>
      <c r="U21" s="72">
        <v>149</v>
      </c>
      <c r="V21" s="72">
        <v>141</v>
      </c>
      <c r="W21" s="72">
        <v>128</v>
      </c>
      <c r="X21" s="72">
        <v>123</v>
      </c>
      <c r="Y21" s="72">
        <v>120</v>
      </c>
      <c r="Z21" s="72"/>
      <c r="AA21" s="74">
        <f>SUM(B21:Z21)</f>
        <v>3034</v>
      </c>
    </row>
    <row r="22" spans="1:27" ht="30" customHeight="1" thickBot="1" x14ac:dyDescent="0.25">
      <c r="A22" s="81" t="s">
        <v>17</v>
      </c>
      <c r="B22" s="82">
        <f t="shared" ref="B22:AA22" si="1">SUM(B17:B21)</f>
        <v>4203.8620000000001</v>
      </c>
      <c r="C22" s="83">
        <f t="shared" si="1"/>
        <v>4089.402</v>
      </c>
      <c r="D22" s="83">
        <f t="shared" si="1"/>
        <v>4014.7439999999997</v>
      </c>
      <c r="E22" s="83">
        <f t="shared" si="1"/>
        <v>3980.6639999999998</v>
      </c>
      <c r="F22" s="83">
        <f t="shared" si="1"/>
        <v>4113.8160000000007</v>
      </c>
      <c r="G22" s="83">
        <f t="shared" si="1"/>
        <v>4471.17</v>
      </c>
      <c r="H22" s="83">
        <f t="shared" si="1"/>
        <v>5020.0969999999998</v>
      </c>
      <c r="I22" s="83">
        <f t="shared" si="1"/>
        <v>5449.9879999999994</v>
      </c>
      <c r="J22" s="83">
        <f t="shared" si="1"/>
        <v>5811.1689999999999</v>
      </c>
      <c r="K22" s="83">
        <f t="shared" si="1"/>
        <v>5989.1110000000008</v>
      </c>
      <c r="L22" s="83">
        <f t="shared" si="1"/>
        <v>6064.0460000000003</v>
      </c>
      <c r="M22" s="83">
        <f t="shared" si="1"/>
        <v>6081.719000000001</v>
      </c>
      <c r="N22" s="83">
        <f t="shared" si="1"/>
        <v>6014.3029999999999</v>
      </c>
      <c r="O22" s="83">
        <f t="shared" si="1"/>
        <v>5765.5640000000003</v>
      </c>
      <c r="P22" s="83">
        <f t="shared" si="1"/>
        <v>5564.1129999999994</v>
      </c>
      <c r="Q22" s="83">
        <f t="shared" si="1"/>
        <v>5427.5640000000003</v>
      </c>
      <c r="R22" s="83">
        <f t="shared" si="1"/>
        <v>5653.6200000000008</v>
      </c>
      <c r="S22" s="83">
        <f t="shared" si="1"/>
        <v>6089.4130000000005</v>
      </c>
      <c r="T22" s="83">
        <f t="shared" si="1"/>
        <v>6170.6500000000005</v>
      </c>
      <c r="U22" s="83">
        <f t="shared" si="1"/>
        <v>6131.8460000000005</v>
      </c>
      <c r="V22" s="83">
        <f t="shared" si="1"/>
        <v>5794.2539999999999</v>
      </c>
      <c r="W22" s="83">
        <f t="shared" si="1"/>
        <v>5220.9180000000006</v>
      </c>
      <c r="X22" s="83">
        <f t="shared" si="1"/>
        <v>4907.8209999999999</v>
      </c>
      <c r="Y22" s="83">
        <f t="shared" si="1"/>
        <v>4464.0969999999998</v>
      </c>
      <c r="Z22" s="84">
        <f t="shared" si="1"/>
        <v>0</v>
      </c>
      <c r="AA22" s="85">
        <f t="shared" si="1"/>
        <v>126493.95100000003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425.5</v>
      </c>
      <c r="C25" s="67">
        <v>425.5</v>
      </c>
      <c r="D25" s="67">
        <v>423.5</v>
      </c>
      <c r="E25" s="67">
        <v>423</v>
      </c>
      <c r="F25" s="67">
        <v>424.5</v>
      </c>
      <c r="G25" s="67">
        <v>429</v>
      </c>
      <c r="H25" s="67">
        <v>432</v>
      </c>
      <c r="I25" s="67">
        <v>432</v>
      </c>
      <c r="J25" s="67">
        <v>432</v>
      </c>
      <c r="K25" s="67">
        <v>431</v>
      </c>
      <c r="L25" s="67">
        <v>431</v>
      </c>
      <c r="M25" s="67">
        <v>431.5</v>
      </c>
      <c r="N25" s="67">
        <v>432</v>
      </c>
      <c r="O25" s="67">
        <v>432</v>
      </c>
      <c r="P25" s="67">
        <v>432.5</v>
      </c>
      <c r="Q25" s="67">
        <v>438.5</v>
      </c>
      <c r="R25" s="67">
        <v>450</v>
      </c>
      <c r="S25" s="67">
        <v>458.5</v>
      </c>
      <c r="T25" s="67">
        <v>460</v>
      </c>
      <c r="U25" s="67">
        <v>458</v>
      </c>
      <c r="V25" s="67">
        <v>450</v>
      </c>
      <c r="W25" s="67">
        <v>437</v>
      </c>
      <c r="X25" s="67">
        <v>432</v>
      </c>
      <c r="Y25" s="67">
        <v>429</v>
      </c>
      <c r="Z25" s="68"/>
      <c r="AA25" s="69">
        <f>SUM(B25:Z25)</f>
        <v>10450</v>
      </c>
    </row>
    <row r="26" spans="1:27" ht="24.95" customHeight="1" x14ac:dyDescent="0.2">
      <c r="A26" s="70" t="s">
        <v>20</v>
      </c>
      <c r="B26" s="71">
        <v>3921.3620000000001</v>
      </c>
      <c r="C26" s="72">
        <v>3788.902</v>
      </c>
      <c r="D26" s="72">
        <v>3751.489</v>
      </c>
      <c r="E26" s="72">
        <v>3787.6640000000002</v>
      </c>
      <c r="F26" s="72">
        <v>3827.3159999999998</v>
      </c>
      <c r="G26" s="72">
        <v>4088.17</v>
      </c>
      <c r="H26" s="72">
        <v>4588.0969999999998</v>
      </c>
      <c r="I26" s="72">
        <v>5027.9880000000003</v>
      </c>
      <c r="J26" s="72">
        <v>5473.067</v>
      </c>
      <c r="K26" s="72">
        <v>5739.1109999999999</v>
      </c>
      <c r="L26" s="72">
        <v>5915.4229999999998</v>
      </c>
      <c r="M26" s="72">
        <v>5830.6670000000004</v>
      </c>
      <c r="N26" s="72">
        <v>5697.3029999999999</v>
      </c>
      <c r="O26" s="72">
        <v>5505.7030000000004</v>
      </c>
      <c r="P26" s="72">
        <v>5214.0550000000003</v>
      </c>
      <c r="Q26" s="72">
        <v>5024.0640000000003</v>
      </c>
      <c r="R26" s="72">
        <v>5211.62</v>
      </c>
      <c r="S26" s="72">
        <v>5635.9129999999996</v>
      </c>
      <c r="T26" s="72">
        <v>5715.65</v>
      </c>
      <c r="U26" s="72">
        <v>5781.8459999999995</v>
      </c>
      <c r="V26" s="72">
        <v>5544.2539999999999</v>
      </c>
      <c r="W26" s="72">
        <v>5178.9179999999997</v>
      </c>
      <c r="X26" s="72">
        <v>4694.1130000000003</v>
      </c>
      <c r="Y26" s="72">
        <v>4540.0969999999998</v>
      </c>
      <c r="Z26" s="73"/>
      <c r="AA26" s="74">
        <f>SUM(B26:Z26)</f>
        <v>119482.792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4346.8620000000001</v>
      </c>
      <c r="C28" s="57">
        <f t="shared" si="2"/>
        <v>4214.402</v>
      </c>
      <c r="D28" s="57">
        <f t="shared" si="2"/>
        <v>4174.9889999999996</v>
      </c>
      <c r="E28" s="57">
        <f t="shared" si="2"/>
        <v>4210.6640000000007</v>
      </c>
      <c r="F28" s="57">
        <f t="shared" si="2"/>
        <v>4251.8159999999998</v>
      </c>
      <c r="G28" s="57">
        <f t="shared" si="2"/>
        <v>4517.17</v>
      </c>
      <c r="H28" s="57">
        <f t="shared" si="2"/>
        <v>5020.0969999999998</v>
      </c>
      <c r="I28" s="57">
        <f t="shared" si="2"/>
        <v>5459.9880000000003</v>
      </c>
      <c r="J28" s="57">
        <f t="shared" si="2"/>
        <v>5905.067</v>
      </c>
      <c r="K28" s="57">
        <f t="shared" si="2"/>
        <v>6170.1109999999999</v>
      </c>
      <c r="L28" s="57">
        <f t="shared" si="2"/>
        <v>6346.4229999999998</v>
      </c>
      <c r="M28" s="57">
        <f t="shared" si="2"/>
        <v>6262.1670000000004</v>
      </c>
      <c r="N28" s="57">
        <f t="shared" si="2"/>
        <v>6129.3029999999999</v>
      </c>
      <c r="O28" s="57">
        <f t="shared" si="2"/>
        <v>5937.7030000000004</v>
      </c>
      <c r="P28" s="57">
        <f t="shared" si="2"/>
        <v>5646.5550000000003</v>
      </c>
      <c r="Q28" s="57">
        <f t="shared" si="2"/>
        <v>5462.5640000000003</v>
      </c>
      <c r="R28" s="57">
        <f t="shared" si="2"/>
        <v>5661.62</v>
      </c>
      <c r="S28" s="57">
        <f t="shared" si="2"/>
        <v>6094.4129999999996</v>
      </c>
      <c r="T28" s="57">
        <f t="shared" si="2"/>
        <v>6175.65</v>
      </c>
      <c r="U28" s="57">
        <f t="shared" si="2"/>
        <v>6239.8459999999995</v>
      </c>
      <c r="V28" s="57">
        <f t="shared" si="2"/>
        <v>5994.2539999999999</v>
      </c>
      <c r="W28" s="57">
        <f t="shared" si="2"/>
        <v>5615.9179999999997</v>
      </c>
      <c r="X28" s="57">
        <f t="shared" si="2"/>
        <v>5126.1130000000003</v>
      </c>
      <c r="Y28" s="57">
        <f t="shared" si="2"/>
        <v>4969.0969999999998</v>
      </c>
      <c r="Z28" s="58">
        <f t="shared" si="2"/>
        <v>0</v>
      </c>
      <c r="AA28" s="59">
        <f t="shared" si="2"/>
        <v>129932.792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>
        <v>2</v>
      </c>
      <c r="K32" s="94"/>
      <c r="L32" s="94"/>
      <c r="M32" s="94"/>
      <c r="N32" s="94"/>
      <c r="O32" s="94"/>
      <c r="P32" s="94">
        <v>5</v>
      </c>
      <c r="Q32" s="94"/>
      <c r="R32" s="94"/>
      <c r="S32" s="94"/>
      <c r="T32" s="94"/>
      <c r="U32" s="94">
        <v>3</v>
      </c>
      <c r="V32" s="94"/>
      <c r="W32" s="94"/>
      <c r="X32" s="94"/>
      <c r="Y32" s="94"/>
      <c r="Z32" s="95"/>
      <c r="AA32" s="74">
        <f t="shared" si="3"/>
        <v>10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>
        <v>10</v>
      </c>
      <c r="J33" s="94">
        <v>10</v>
      </c>
      <c r="K33" s="94">
        <v>10</v>
      </c>
      <c r="L33" s="94">
        <v>10</v>
      </c>
      <c r="M33" s="94">
        <v>10</v>
      </c>
      <c r="N33" s="94">
        <v>10</v>
      </c>
      <c r="O33" s="94">
        <v>10</v>
      </c>
      <c r="P33" s="94">
        <v>10</v>
      </c>
      <c r="Q33" s="94">
        <v>10</v>
      </c>
      <c r="R33" s="94">
        <v>8</v>
      </c>
      <c r="S33" s="94"/>
      <c r="T33" s="94"/>
      <c r="U33" s="94"/>
      <c r="V33" s="94"/>
      <c r="W33" s="94"/>
      <c r="X33" s="94"/>
      <c r="Y33" s="94"/>
      <c r="Z33" s="95"/>
      <c r="AA33" s="74">
        <f t="shared" si="3"/>
        <v>98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143</v>
      </c>
      <c r="C35" s="94">
        <v>125</v>
      </c>
      <c r="D35" s="94">
        <v>160.245</v>
      </c>
      <c r="E35" s="94">
        <v>230</v>
      </c>
      <c r="F35" s="94">
        <v>138</v>
      </c>
      <c r="G35" s="94">
        <v>46</v>
      </c>
      <c r="H35" s="94"/>
      <c r="I35" s="94"/>
      <c r="J35" s="94">
        <v>81.897999999999996</v>
      </c>
      <c r="K35" s="94">
        <v>171</v>
      </c>
      <c r="L35" s="94">
        <v>272.37700000000001</v>
      </c>
      <c r="M35" s="94">
        <v>170.44800000000001</v>
      </c>
      <c r="N35" s="94">
        <v>105</v>
      </c>
      <c r="O35" s="94">
        <v>162.13900000000001</v>
      </c>
      <c r="P35" s="94">
        <v>67.442000000000007</v>
      </c>
      <c r="Q35" s="94">
        <v>25</v>
      </c>
      <c r="R35" s="94"/>
      <c r="S35" s="94">
        <v>5</v>
      </c>
      <c r="T35" s="94">
        <v>5</v>
      </c>
      <c r="U35" s="94">
        <v>105</v>
      </c>
      <c r="V35" s="94">
        <v>200</v>
      </c>
      <c r="W35" s="94">
        <v>395</v>
      </c>
      <c r="X35" s="94">
        <v>218.292</v>
      </c>
      <c r="Y35" s="94">
        <v>505</v>
      </c>
      <c r="Z35" s="95"/>
      <c r="AA35" s="74">
        <f t="shared" si="3"/>
        <v>3330.8409999999999</v>
      </c>
    </row>
    <row r="36" spans="1:27" ht="30" customHeight="1" thickBot="1" x14ac:dyDescent="0.25">
      <c r="A36" s="81" t="s">
        <v>39</v>
      </c>
      <c r="B36" s="82">
        <f>SUM(B31:B35)</f>
        <v>143</v>
      </c>
      <c r="C36" s="83">
        <f t="shared" ref="C36:Z36" si="4">SUM(C31:C35)</f>
        <v>125</v>
      </c>
      <c r="D36" s="83">
        <f t="shared" si="4"/>
        <v>160.245</v>
      </c>
      <c r="E36" s="83">
        <f t="shared" si="4"/>
        <v>230</v>
      </c>
      <c r="F36" s="83">
        <f t="shared" si="4"/>
        <v>138</v>
      </c>
      <c r="G36" s="83">
        <f t="shared" si="4"/>
        <v>46</v>
      </c>
      <c r="H36" s="83">
        <f t="shared" si="4"/>
        <v>0</v>
      </c>
      <c r="I36" s="83">
        <f t="shared" si="4"/>
        <v>10</v>
      </c>
      <c r="J36" s="83">
        <f t="shared" si="4"/>
        <v>93.897999999999996</v>
      </c>
      <c r="K36" s="83">
        <f t="shared" si="4"/>
        <v>181</v>
      </c>
      <c r="L36" s="83">
        <f t="shared" si="4"/>
        <v>282.37700000000001</v>
      </c>
      <c r="M36" s="83">
        <f t="shared" si="4"/>
        <v>180.44800000000001</v>
      </c>
      <c r="N36" s="83">
        <f t="shared" si="4"/>
        <v>115</v>
      </c>
      <c r="O36" s="83">
        <f t="shared" si="4"/>
        <v>172.13900000000001</v>
      </c>
      <c r="P36" s="83">
        <f t="shared" si="4"/>
        <v>82.442000000000007</v>
      </c>
      <c r="Q36" s="83">
        <f t="shared" si="4"/>
        <v>35</v>
      </c>
      <c r="R36" s="83">
        <f t="shared" si="4"/>
        <v>8</v>
      </c>
      <c r="S36" s="83">
        <f t="shared" si="4"/>
        <v>5</v>
      </c>
      <c r="T36" s="83">
        <f t="shared" si="4"/>
        <v>5</v>
      </c>
      <c r="U36" s="83">
        <f t="shared" si="4"/>
        <v>108</v>
      </c>
      <c r="V36" s="83">
        <f t="shared" si="4"/>
        <v>200</v>
      </c>
      <c r="W36" s="83">
        <f t="shared" si="4"/>
        <v>395</v>
      </c>
      <c r="X36" s="83">
        <f t="shared" si="4"/>
        <v>218.292</v>
      </c>
      <c r="Y36" s="83">
        <f t="shared" si="4"/>
        <v>505</v>
      </c>
      <c r="Z36" s="84">
        <f t="shared" si="4"/>
        <v>0</v>
      </c>
      <c r="AA36" s="85">
        <f t="shared" si="3"/>
        <v>3438.8409999999999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4346.8620000000001</v>
      </c>
      <c r="C39" s="83">
        <f t="shared" ref="C39:Z39" si="6">SUM(C10:C13)+C22+C36</f>
        <v>4214.402</v>
      </c>
      <c r="D39" s="83">
        <f t="shared" si="6"/>
        <v>4174.9889999999996</v>
      </c>
      <c r="E39" s="83">
        <f t="shared" si="6"/>
        <v>4210.6639999999998</v>
      </c>
      <c r="F39" s="83">
        <f t="shared" si="6"/>
        <v>4251.8160000000007</v>
      </c>
      <c r="G39" s="83">
        <f t="shared" si="6"/>
        <v>4517.17</v>
      </c>
      <c r="H39" s="83">
        <f t="shared" si="6"/>
        <v>5020.0969999999998</v>
      </c>
      <c r="I39" s="83">
        <f t="shared" si="6"/>
        <v>5459.9879999999994</v>
      </c>
      <c r="J39" s="83">
        <f t="shared" si="6"/>
        <v>5905.067</v>
      </c>
      <c r="K39" s="83">
        <f t="shared" si="6"/>
        <v>6170.1110000000008</v>
      </c>
      <c r="L39" s="83">
        <f t="shared" si="6"/>
        <v>6346.4230000000007</v>
      </c>
      <c r="M39" s="83">
        <f t="shared" si="6"/>
        <v>6262.1670000000013</v>
      </c>
      <c r="N39" s="83">
        <f t="shared" si="6"/>
        <v>6129.3029999999999</v>
      </c>
      <c r="O39" s="83">
        <f t="shared" si="6"/>
        <v>5937.7030000000004</v>
      </c>
      <c r="P39" s="83">
        <f t="shared" si="6"/>
        <v>5646.5549999999994</v>
      </c>
      <c r="Q39" s="83">
        <f t="shared" si="6"/>
        <v>5462.5640000000003</v>
      </c>
      <c r="R39" s="83">
        <f t="shared" si="6"/>
        <v>5661.6200000000008</v>
      </c>
      <c r="S39" s="83">
        <f t="shared" si="6"/>
        <v>6094.4130000000005</v>
      </c>
      <c r="T39" s="83">
        <f t="shared" si="6"/>
        <v>6175.6500000000005</v>
      </c>
      <c r="U39" s="83">
        <f t="shared" si="6"/>
        <v>6239.8460000000005</v>
      </c>
      <c r="V39" s="83">
        <f t="shared" si="6"/>
        <v>5994.2539999999999</v>
      </c>
      <c r="W39" s="83">
        <f t="shared" si="6"/>
        <v>5615.9180000000006</v>
      </c>
      <c r="X39" s="83">
        <f t="shared" si="6"/>
        <v>5126.1130000000003</v>
      </c>
      <c r="Y39" s="83">
        <f t="shared" si="6"/>
        <v>4969.0969999999998</v>
      </c>
      <c r="Z39" s="84">
        <f t="shared" si="6"/>
        <v>0</v>
      </c>
      <c r="AA39" s="96">
        <f>SUM(B39:Z39)</f>
        <v>129932.79199999999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2020-11-03T12:22:16Z</dcterms:created>
  <dcterms:modified xsi:type="dcterms:W3CDTF">2020-11-03T12:22:18Z</dcterms:modified>
</cp:coreProperties>
</file>