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[1]Parameters!$B$95</definedName>
    <definedName name="eMail_Addresses_DAS_Malfunctions_ADMIE_FWD">[1]Parameters!$B$96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[1]Parameters!$B$82:$B$90</definedName>
    <definedName name="MKT_OVW_PARTICIPANTS_B">[1]SPOT_Orders_OverView_01!$A$77:$A$131</definedName>
    <definedName name="MKT_OVW_PARTICIPANTS_S">[1]SPOT_Orders_OverView_01!$A$5:$A$73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[1]Parameters!$B$53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9" i="5" l="1"/>
  <c r="W39" i="5"/>
  <c r="U39" i="5"/>
  <c r="S39" i="5"/>
  <c r="Q39" i="5"/>
  <c r="O39" i="5"/>
  <c r="M39" i="5"/>
  <c r="K39" i="5"/>
  <c r="I39" i="5"/>
  <c r="G39" i="5"/>
  <c r="E39" i="5"/>
  <c r="C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X22" i="5"/>
  <c r="X39" i="5" s="1"/>
  <c r="W22" i="5"/>
  <c r="V22" i="5"/>
  <c r="V39" i="5" s="1"/>
  <c r="U22" i="5"/>
  <c r="T22" i="5"/>
  <c r="T39" i="5" s="1"/>
  <c r="S22" i="5"/>
  <c r="R22" i="5"/>
  <c r="R39" i="5" s="1"/>
  <c r="Q22" i="5"/>
  <c r="P22" i="5"/>
  <c r="P39" i="5" s="1"/>
  <c r="O22" i="5"/>
  <c r="N22" i="5"/>
  <c r="N39" i="5" s="1"/>
  <c r="M22" i="5"/>
  <c r="L22" i="5"/>
  <c r="L39" i="5" s="1"/>
  <c r="K22" i="5"/>
  <c r="J22" i="5"/>
  <c r="J39" i="5" s="1"/>
  <c r="I22" i="5"/>
  <c r="H22" i="5"/>
  <c r="H39" i="5" s="1"/>
  <c r="G22" i="5"/>
  <c r="F22" i="5"/>
  <c r="F39" i="5" s="1"/>
  <c r="E22" i="5"/>
  <c r="D22" i="5"/>
  <c r="D39" i="5" s="1"/>
  <c r="C22" i="5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<sst xmlns="http://schemas.openxmlformats.org/spreadsheetml/2006/main" count="74" uniqueCount="41">
  <si>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02/11/2020 14:22:36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</si>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</sst>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504</c:v>
                </c:pt>
                <c:pt idx="1">
                  <c:v>504</c:v>
                </c:pt>
                <c:pt idx="2">
                  <c:v>504</c:v>
                </c:pt>
                <c:pt idx="3">
                  <c:v>504</c:v>
                </c:pt>
                <c:pt idx="4">
                  <c:v>504</c:v>
                </c:pt>
                <c:pt idx="5">
                  <c:v>504</c:v>
                </c:pt>
                <c:pt idx="6">
                  <c:v>504</c:v>
                </c:pt>
                <c:pt idx="7">
                  <c:v>521</c:v>
                </c:pt>
                <c:pt idx="8">
                  <c:v>514.65800000000002</c:v>
                </c:pt>
                <c:pt idx="9">
                  <c:v>504</c:v>
                </c:pt>
                <c:pt idx="10">
                  <c:v>517.73099999999999</c:v>
                </c:pt>
                <c:pt idx="11">
                  <c:v>521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521</c:v>
                </c:pt>
                <c:pt idx="17">
                  <c:v>748</c:v>
                </c:pt>
                <c:pt idx="18">
                  <c:v>620.36400000000003</c:v>
                </c:pt>
                <c:pt idx="19">
                  <c:v>521</c:v>
                </c:pt>
                <c:pt idx="20">
                  <c:v>521</c:v>
                </c:pt>
                <c:pt idx="21">
                  <c:v>504</c:v>
                </c:pt>
                <c:pt idx="22">
                  <c:v>504</c:v>
                </c:pt>
                <c:pt idx="23">
                  <c:v>504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2254.7250000000004</c:v>
                </c:pt>
                <c:pt idx="1">
                  <c:v>2129.261</c:v>
                </c:pt>
                <c:pt idx="2">
                  <c:v>2020.9549999999999</c:v>
                </c:pt>
                <c:pt idx="3">
                  <c:v>1983.5810000000001</c:v>
                </c:pt>
                <c:pt idx="4">
                  <c:v>2034.4680000000001</c:v>
                </c:pt>
                <c:pt idx="5">
                  <c:v>2380.7219999999998</c:v>
                </c:pt>
                <c:pt idx="6">
                  <c:v>2831.9520000000002</c:v>
                </c:pt>
                <c:pt idx="7">
                  <c:v>3007.0430000000001</c:v>
                </c:pt>
                <c:pt idx="8">
                  <c:v>3083.473</c:v>
                </c:pt>
                <c:pt idx="9">
                  <c:v>3021.9740000000002</c:v>
                </c:pt>
                <c:pt idx="10">
                  <c:v>3014.473</c:v>
                </c:pt>
                <c:pt idx="11">
                  <c:v>2983.6309999999999</c:v>
                </c:pt>
                <c:pt idx="12">
                  <c:v>2924.0610000000001</c:v>
                </c:pt>
                <c:pt idx="13">
                  <c:v>2873.038</c:v>
                </c:pt>
                <c:pt idx="14">
                  <c:v>2880.7849999999999</c:v>
                </c:pt>
                <c:pt idx="15">
                  <c:v>2991.2910000000002</c:v>
                </c:pt>
                <c:pt idx="16">
                  <c:v>3130.6860000000001</c:v>
                </c:pt>
                <c:pt idx="17">
                  <c:v>3222.2309999999998</c:v>
                </c:pt>
                <c:pt idx="18">
                  <c:v>3154.9570000000003</c:v>
                </c:pt>
                <c:pt idx="19">
                  <c:v>3200.8870000000002</c:v>
                </c:pt>
                <c:pt idx="20">
                  <c:v>3129.0709999999999</c:v>
                </c:pt>
                <c:pt idx="21">
                  <c:v>2969.41</c:v>
                </c:pt>
                <c:pt idx="22">
                  <c:v>2825.7719999999999</c:v>
                </c:pt>
                <c:pt idx="23">
                  <c:v>2252.0860000000002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1030</c:v>
                </c:pt>
                <c:pt idx="1">
                  <c:v>1034</c:v>
                </c:pt>
                <c:pt idx="2">
                  <c:v>1034</c:v>
                </c:pt>
                <c:pt idx="3">
                  <c:v>1033</c:v>
                </c:pt>
                <c:pt idx="4">
                  <c:v>1034</c:v>
                </c:pt>
                <c:pt idx="5">
                  <c:v>1034</c:v>
                </c:pt>
                <c:pt idx="6">
                  <c:v>1050</c:v>
                </c:pt>
                <c:pt idx="7">
                  <c:v>1043</c:v>
                </c:pt>
                <c:pt idx="8">
                  <c:v>1022</c:v>
                </c:pt>
                <c:pt idx="9">
                  <c:v>1033</c:v>
                </c:pt>
                <c:pt idx="10">
                  <c:v>1021</c:v>
                </c:pt>
                <c:pt idx="11">
                  <c:v>1020</c:v>
                </c:pt>
                <c:pt idx="12">
                  <c:v>1023</c:v>
                </c:pt>
                <c:pt idx="13">
                  <c:v>950.46900000000005</c:v>
                </c:pt>
                <c:pt idx="14">
                  <c:v>1042.6790000000001</c:v>
                </c:pt>
                <c:pt idx="15">
                  <c:v>1169.9740000000002</c:v>
                </c:pt>
                <c:pt idx="16">
                  <c:v>1312.71</c:v>
                </c:pt>
                <c:pt idx="17">
                  <c:v>1547.2049999999999</c:v>
                </c:pt>
                <c:pt idx="18">
                  <c:v>1434.808</c:v>
                </c:pt>
                <c:pt idx="19">
                  <c:v>1403.325</c:v>
                </c:pt>
                <c:pt idx="20">
                  <c:v>1342.6390000000001</c:v>
                </c:pt>
                <c:pt idx="21">
                  <c:v>1265.9639999999999</c:v>
                </c:pt>
                <c:pt idx="22">
                  <c:v>1035</c:v>
                </c:pt>
                <c:pt idx="23">
                  <c:v>1095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344.81200000000001</c:v>
                </c:pt>
                <c:pt idx="1">
                  <c:v>357.68799999999993</c:v>
                </c:pt>
                <c:pt idx="2">
                  <c:v>373.77600000000001</c:v>
                </c:pt>
                <c:pt idx="3">
                  <c:v>393.38899999999995</c:v>
                </c:pt>
                <c:pt idx="4">
                  <c:v>395.95700000000005</c:v>
                </c:pt>
                <c:pt idx="5">
                  <c:v>408.81700000000012</c:v>
                </c:pt>
                <c:pt idx="6">
                  <c:v>482.46600000000007</c:v>
                </c:pt>
                <c:pt idx="7">
                  <c:v>742.04100000000017</c:v>
                </c:pt>
                <c:pt idx="8">
                  <c:v>991.41499999999974</c:v>
                </c:pt>
                <c:pt idx="9">
                  <c:v>1139.8969999999999</c:v>
                </c:pt>
                <c:pt idx="10">
                  <c:v>1225.2549999999997</c:v>
                </c:pt>
                <c:pt idx="11">
                  <c:v>1248.1089999999995</c:v>
                </c:pt>
                <c:pt idx="12">
                  <c:v>1214.4610000000002</c:v>
                </c:pt>
                <c:pt idx="13">
                  <c:v>1097.6840000000002</c:v>
                </c:pt>
                <c:pt idx="14">
                  <c:v>872.245</c:v>
                </c:pt>
                <c:pt idx="15">
                  <c:v>583.45299999999986</c:v>
                </c:pt>
                <c:pt idx="16">
                  <c:v>430.82500000000005</c:v>
                </c:pt>
                <c:pt idx="17">
                  <c:v>441.01599999999996</c:v>
                </c:pt>
                <c:pt idx="18">
                  <c:v>443.84200000000004</c:v>
                </c:pt>
                <c:pt idx="19">
                  <c:v>440.03999999999996</c:v>
                </c:pt>
                <c:pt idx="20">
                  <c:v>453.85500000000002</c:v>
                </c:pt>
                <c:pt idx="21">
                  <c:v>482.50200000000001</c:v>
                </c:pt>
                <c:pt idx="22">
                  <c:v>507.43399999999997</c:v>
                </c:pt>
                <c:pt idx="23">
                  <c:v>520.149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41</c:v>
                </c:pt>
                <c:pt idx="7">
                  <c:v>46</c:v>
                </c:pt>
                <c:pt idx="8">
                  <c:v>50</c:v>
                </c:pt>
                <c:pt idx="9">
                  <c:v>90</c:v>
                </c:pt>
                <c:pt idx="10">
                  <c:v>65</c:v>
                </c:pt>
                <c:pt idx="11">
                  <c:v>45</c:v>
                </c:pt>
                <c:pt idx="12">
                  <c:v>65</c:v>
                </c:pt>
                <c:pt idx="13">
                  <c:v>81</c:v>
                </c:pt>
                <c:pt idx="14">
                  <c:v>46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365</c:v>
                </c:pt>
                <c:pt idx="19">
                  <c:v>532</c:v>
                </c:pt>
                <c:pt idx="20">
                  <c:v>323</c:v>
                </c:pt>
                <c:pt idx="21">
                  <c:v>136</c:v>
                </c:pt>
                <c:pt idx="22">
                  <c:v>76</c:v>
                </c:pt>
                <c:pt idx="23">
                  <c:v>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1982816"/>
        <c:axId val="4119832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4148.5370000000003</c:v>
                </c:pt>
                <c:pt idx="1">
                  <c:v>4039.9490000000001</c:v>
                </c:pt>
                <c:pt idx="2">
                  <c:v>3947.7310000000002</c:v>
                </c:pt>
                <c:pt idx="3">
                  <c:v>3928.97</c:v>
                </c:pt>
                <c:pt idx="4">
                  <c:v>3983.4250000000002</c:v>
                </c:pt>
                <c:pt idx="5">
                  <c:v>4342.5389999999998</c:v>
                </c:pt>
                <c:pt idx="6">
                  <c:v>4909.4179999999997</c:v>
                </c:pt>
                <c:pt idx="7">
                  <c:v>5359.0839999999998</c:v>
                </c:pt>
                <c:pt idx="8">
                  <c:v>5661.5460000000003</c:v>
                </c:pt>
                <c:pt idx="9">
                  <c:v>5788.8710000000001</c:v>
                </c:pt>
                <c:pt idx="10">
                  <c:v>5843.4589999999998</c:v>
                </c:pt>
                <c:pt idx="11">
                  <c:v>5817.74</c:v>
                </c:pt>
                <c:pt idx="12">
                  <c:v>5730.5219999999999</c:v>
                </c:pt>
                <c:pt idx="13">
                  <c:v>5506.1909999999998</c:v>
                </c:pt>
                <c:pt idx="14">
                  <c:v>5345.7089999999998</c:v>
                </c:pt>
                <c:pt idx="15">
                  <c:v>5268.7179999999998</c:v>
                </c:pt>
                <c:pt idx="16">
                  <c:v>5415.2209999999995</c:v>
                </c:pt>
                <c:pt idx="17">
                  <c:v>5978.4520000000002</c:v>
                </c:pt>
                <c:pt idx="18">
                  <c:v>6018.9709999999995</c:v>
                </c:pt>
                <c:pt idx="19">
                  <c:v>6097.2520000000004</c:v>
                </c:pt>
                <c:pt idx="20">
                  <c:v>5769.5649999999996</c:v>
                </c:pt>
                <c:pt idx="21">
                  <c:v>5357.8760000000002</c:v>
                </c:pt>
                <c:pt idx="22">
                  <c:v>4948.2060000000001</c:v>
                </c:pt>
                <c:pt idx="23">
                  <c:v>4447.2349999999997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982816"/>
        <c:axId val="4119832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40.85</c:v>
                </c:pt>
                <c:pt idx="1">
                  <c:v>40.85</c:v>
                </c:pt>
                <c:pt idx="2">
                  <c:v>40.85</c:v>
                </c:pt>
                <c:pt idx="3">
                  <c:v>40.85</c:v>
                </c:pt>
                <c:pt idx="4">
                  <c:v>40.85</c:v>
                </c:pt>
                <c:pt idx="5">
                  <c:v>41.84</c:v>
                </c:pt>
                <c:pt idx="6">
                  <c:v>60.8</c:v>
                </c:pt>
                <c:pt idx="7">
                  <c:v>68.25</c:v>
                </c:pt>
                <c:pt idx="8">
                  <c:v>61.39</c:v>
                </c:pt>
                <c:pt idx="9">
                  <c:v>60.8</c:v>
                </c:pt>
                <c:pt idx="10">
                  <c:v>61.39</c:v>
                </c:pt>
                <c:pt idx="11">
                  <c:v>69.239999999999995</c:v>
                </c:pt>
                <c:pt idx="12">
                  <c:v>54.34</c:v>
                </c:pt>
                <c:pt idx="13">
                  <c:v>43.95</c:v>
                </c:pt>
                <c:pt idx="14">
                  <c:v>46.95</c:v>
                </c:pt>
                <c:pt idx="15">
                  <c:v>51.05</c:v>
                </c:pt>
                <c:pt idx="16">
                  <c:v>61.95</c:v>
                </c:pt>
                <c:pt idx="17">
                  <c:v>87.7</c:v>
                </c:pt>
                <c:pt idx="18">
                  <c:v>85.9</c:v>
                </c:pt>
                <c:pt idx="19">
                  <c:v>76.95</c:v>
                </c:pt>
                <c:pt idx="20">
                  <c:v>69.95</c:v>
                </c:pt>
                <c:pt idx="21">
                  <c:v>54.59</c:v>
                </c:pt>
                <c:pt idx="22">
                  <c:v>42.8</c:v>
                </c:pt>
                <c:pt idx="23">
                  <c:v>40.25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983992"/>
        <c:axId val="411983600"/>
      </c:lineChart>
      <c:catAx>
        <c:axId val="411982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983208"/>
        <c:crosses val="autoZero"/>
        <c:auto val="1"/>
        <c:lblAlgn val="ctr"/>
        <c:lblOffset val="100"/>
        <c:noMultiLvlLbl val="0"/>
      </c:catAx>
      <c:valAx>
        <c:axId val="411983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982816"/>
        <c:crosses val="autoZero"/>
        <c:crossBetween val="between"/>
      </c:valAx>
      <c:valAx>
        <c:axId val="411983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983992"/>
        <c:crosses val="max"/>
        <c:crossBetween val="between"/>
      </c:valAx>
      <c:catAx>
        <c:axId val="411983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1983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a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44138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44138</v>
          </cell>
        </row>
        <row r="4">
          <cell r="C4" t="str">
            <v>DAM</v>
          </cell>
        </row>
        <row r="19">
          <cell r="C19">
            <v>12565.752999999999</v>
          </cell>
        </row>
        <row r="20">
          <cell r="C20">
            <v>66300.533000000039</v>
          </cell>
        </row>
        <row r="21">
          <cell r="C21">
            <v>2187</v>
          </cell>
        </row>
        <row r="22">
          <cell r="C22">
            <v>27010.773000000001</v>
          </cell>
        </row>
        <row r="23">
          <cell r="C23">
            <v>15591.128000000001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21562.62</v>
          </cell>
        </row>
        <row r="32">
          <cell r="C32">
            <v>27952.745000000003</v>
          </cell>
        </row>
        <row r="33">
          <cell r="C33">
            <v>70957.321999999986</v>
          </cell>
        </row>
        <row r="34">
          <cell r="C34">
            <v>0</v>
          </cell>
        </row>
        <row r="35">
          <cell r="C35">
            <v>175</v>
          </cell>
        </row>
        <row r="36">
          <cell r="C36">
            <v>3007.5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</sheetData>
      <sheetData sheetId="4"/>
      <sheetData sheetId="5"/>
      <sheetData sheetId="6"/>
      <sheetData sheetId="7"/>
      <sheetData sheetId="8">
        <row r="7">
          <cell r="B7">
            <v>40.85</v>
          </cell>
          <cell r="C7">
            <v>40.85</v>
          </cell>
          <cell r="D7">
            <v>40.85</v>
          </cell>
          <cell r="E7">
            <v>40.85</v>
          </cell>
          <cell r="F7">
            <v>40.85</v>
          </cell>
          <cell r="G7">
            <v>41.84</v>
          </cell>
          <cell r="H7">
            <v>60.8</v>
          </cell>
          <cell r="I7">
            <v>68.25</v>
          </cell>
          <cell r="J7">
            <v>61.39</v>
          </cell>
          <cell r="K7">
            <v>60.8</v>
          </cell>
          <cell r="L7">
            <v>61.39</v>
          </cell>
          <cell r="M7">
            <v>69.239999999999995</v>
          </cell>
          <cell r="N7">
            <v>54.34</v>
          </cell>
          <cell r="O7">
            <v>43.95</v>
          </cell>
          <cell r="P7">
            <v>46.95</v>
          </cell>
          <cell r="Q7">
            <v>51.05</v>
          </cell>
          <cell r="R7">
            <v>61.95</v>
          </cell>
          <cell r="S7">
            <v>87.7</v>
          </cell>
          <cell r="T7">
            <v>85.9</v>
          </cell>
          <cell r="U7">
            <v>76.95</v>
          </cell>
          <cell r="V7">
            <v>69.95</v>
          </cell>
          <cell r="W7">
            <v>54.59</v>
          </cell>
          <cell r="X7">
            <v>42.8</v>
          </cell>
          <cell r="Y7">
            <v>40.25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256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280</v>
          </cell>
          <cell r="T17">
            <v>253.364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212</v>
          </cell>
          <cell r="J20">
            <v>205.65799999999999</v>
          </cell>
          <cell r="K20">
            <v>195</v>
          </cell>
          <cell r="L20">
            <v>208.73099999999999</v>
          </cell>
          <cell r="M20">
            <v>212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212</v>
          </cell>
          <cell r="S20">
            <v>212</v>
          </cell>
          <cell r="T20">
            <v>212</v>
          </cell>
          <cell r="U20">
            <v>212</v>
          </cell>
          <cell r="V20">
            <v>212</v>
          </cell>
          <cell r="W20">
            <v>195</v>
          </cell>
          <cell r="X20">
            <v>195</v>
          </cell>
          <cell r="Y20">
            <v>195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414</v>
          </cell>
          <cell r="I25">
            <v>410</v>
          </cell>
          <cell r="J25">
            <v>407</v>
          </cell>
          <cell r="K25">
            <v>400</v>
          </cell>
          <cell r="L25">
            <v>400</v>
          </cell>
          <cell r="M25">
            <v>400</v>
          </cell>
          <cell r="N25">
            <v>398</v>
          </cell>
          <cell r="O25">
            <v>400</v>
          </cell>
          <cell r="P25">
            <v>400</v>
          </cell>
          <cell r="Q25">
            <v>400</v>
          </cell>
          <cell r="R25">
            <v>403</v>
          </cell>
          <cell r="S25">
            <v>407</v>
          </cell>
          <cell r="T25">
            <v>407</v>
          </cell>
          <cell r="U25">
            <v>407</v>
          </cell>
          <cell r="V25">
            <v>410</v>
          </cell>
          <cell r="W25">
            <v>410</v>
          </cell>
          <cell r="X25">
            <v>410</v>
          </cell>
          <cell r="Y25">
            <v>410</v>
          </cell>
        </row>
        <row r="27">
          <cell r="B27">
            <v>250</v>
          </cell>
          <cell r="C27">
            <v>250</v>
          </cell>
          <cell r="D27">
            <v>250</v>
          </cell>
          <cell r="E27">
            <v>250</v>
          </cell>
          <cell r="F27">
            <v>250</v>
          </cell>
          <cell r="G27">
            <v>250</v>
          </cell>
          <cell r="H27">
            <v>348</v>
          </cell>
          <cell r="I27">
            <v>346</v>
          </cell>
          <cell r="J27">
            <v>346</v>
          </cell>
          <cell r="K27">
            <v>344</v>
          </cell>
          <cell r="L27">
            <v>343</v>
          </cell>
          <cell r="M27">
            <v>342</v>
          </cell>
          <cell r="N27">
            <v>342</v>
          </cell>
          <cell r="O27">
            <v>343</v>
          </cell>
          <cell r="P27">
            <v>344</v>
          </cell>
          <cell r="Q27">
            <v>345</v>
          </cell>
          <cell r="R27">
            <v>345</v>
          </cell>
          <cell r="S27">
            <v>348</v>
          </cell>
          <cell r="T27">
            <v>348</v>
          </cell>
          <cell r="U27">
            <v>348</v>
          </cell>
          <cell r="V27">
            <v>348</v>
          </cell>
          <cell r="W27">
            <v>348</v>
          </cell>
          <cell r="X27">
            <v>301.45400000000001</v>
          </cell>
          <cell r="Y27">
            <v>250</v>
          </cell>
        </row>
        <row r="28">
          <cell r="B28">
            <v>130</v>
          </cell>
          <cell r="H28">
            <v>188.87200000000001</v>
          </cell>
          <cell r="I28">
            <v>405</v>
          </cell>
          <cell r="J28">
            <v>449</v>
          </cell>
          <cell r="K28">
            <v>440.89400000000001</v>
          </cell>
          <cell r="L28">
            <v>447</v>
          </cell>
          <cell r="M28">
            <v>445</v>
          </cell>
          <cell r="N28">
            <v>352</v>
          </cell>
          <cell r="O28">
            <v>352</v>
          </cell>
          <cell r="P28">
            <v>352</v>
          </cell>
          <cell r="Q28">
            <v>352</v>
          </cell>
          <cell r="R28">
            <v>445</v>
          </cell>
          <cell r="S28">
            <v>447</v>
          </cell>
          <cell r="T28">
            <v>449</v>
          </cell>
          <cell r="U28">
            <v>449</v>
          </cell>
          <cell r="V28">
            <v>448</v>
          </cell>
          <cell r="W28">
            <v>352</v>
          </cell>
          <cell r="X28">
            <v>352</v>
          </cell>
          <cell r="Y28">
            <v>352</v>
          </cell>
        </row>
        <row r="29">
          <cell r="B29">
            <v>629.82500000000005</v>
          </cell>
          <cell r="C29">
            <v>702.36099999999999</v>
          </cell>
          <cell r="D29">
            <v>594.05499999999995</v>
          </cell>
          <cell r="E29">
            <v>556.68100000000004</v>
          </cell>
          <cell r="F29">
            <v>607.56799999999998</v>
          </cell>
          <cell r="G29">
            <v>811</v>
          </cell>
          <cell r="H29">
            <v>811</v>
          </cell>
          <cell r="I29">
            <v>811</v>
          </cell>
          <cell r="J29">
            <v>811</v>
          </cell>
          <cell r="K29">
            <v>807</v>
          </cell>
          <cell r="L29">
            <v>801</v>
          </cell>
          <cell r="M29">
            <v>801</v>
          </cell>
          <cell r="N29">
            <v>801</v>
          </cell>
          <cell r="O29">
            <v>801</v>
          </cell>
          <cell r="P29">
            <v>807</v>
          </cell>
          <cell r="Q29">
            <v>811</v>
          </cell>
          <cell r="R29">
            <v>811</v>
          </cell>
          <cell r="S29">
            <v>811</v>
          </cell>
          <cell r="T29">
            <v>811</v>
          </cell>
          <cell r="U29">
            <v>811</v>
          </cell>
          <cell r="V29">
            <v>811</v>
          </cell>
          <cell r="W29">
            <v>811</v>
          </cell>
          <cell r="X29">
            <v>811</v>
          </cell>
          <cell r="Y29">
            <v>500</v>
          </cell>
        </row>
        <row r="30">
          <cell r="T30">
            <v>10</v>
          </cell>
          <cell r="U30">
            <v>10</v>
          </cell>
          <cell r="V30">
            <v>10</v>
          </cell>
        </row>
        <row r="35">
          <cell r="B35">
            <v>290</v>
          </cell>
          <cell r="C35">
            <v>290</v>
          </cell>
          <cell r="D35">
            <v>290</v>
          </cell>
          <cell r="E35">
            <v>290</v>
          </cell>
          <cell r="F35">
            <v>290</v>
          </cell>
          <cell r="G35">
            <v>290</v>
          </cell>
          <cell r="H35">
            <v>341.18</v>
          </cell>
          <cell r="I35">
            <v>346.14299999999997</v>
          </cell>
          <cell r="J35">
            <v>341.57299999999998</v>
          </cell>
          <cell r="K35">
            <v>341.18</v>
          </cell>
          <cell r="L35">
            <v>341.57299999999998</v>
          </cell>
          <cell r="M35">
            <v>346.73099999999999</v>
          </cell>
          <cell r="N35">
            <v>317.161</v>
          </cell>
          <cell r="O35">
            <v>290</v>
          </cell>
          <cell r="P35">
            <v>290</v>
          </cell>
          <cell r="Q35">
            <v>297.97399999999999</v>
          </cell>
          <cell r="R35">
            <v>318.786</v>
          </cell>
          <cell r="S35">
            <v>335.58300000000003</v>
          </cell>
          <cell r="T35">
            <v>325.97500000000002</v>
          </cell>
          <cell r="U35">
            <v>347.98700000000002</v>
          </cell>
          <cell r="V35">
            <v>344.17099999999999</v>
          </cell>
          <cell r="W35">
            <v>330.51</v>
          </cell>
          <cell r="X35">
            <v>290</v>
          </cell>
          <cell r="Y35">
            <v>270.18599999999998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204.84800000000001</v>
          </cell>
          <cell r="H37">
            <v>299</v>
          </cell>
          <cell r="I37">
            <v>250</v>
          </cell>
          <cell r="J37">
            <v>246</v>
          </cell>
          <cell r="K37">
            <v>244</v>
          </cell>
          <cell r="L37">
            <v>266</v>
          </cell>
          <cell r="M37">
            <v>249</v>
          </cell>
          <cell r="N37">
            <v>291</v>
          </cell>
          <cell r="O37">
            <v>269.255</v>
          </cell>
          <cell r="P37">
            <v>281.10599999999999</v>
          </cell>
          <cell r="Q37">
            <v>328.00799999999998</v>
          </cell>
          <cell r="R37">
            <v>334</v>
          </cell>
          <cell r="S37">
            <v>385.51400000000001</v>
          </cell>
          <cell r="T37">
            <v>358.03500000000003</v>
          </cell>
          <cell r="U37">
            <v>307</v>
          </cell>
          <cell r="V37">
            <v>237</v>
          </cell>
          <cell r="W37">
            <v>257</v>
          </cell>
          <cell r="X37">
            <v>265.02</v>
          </cell>
          <cell r="Y37">
            <v>160</v>
          </cell>
        </row>
        <row r="38">
          <cell r="B38">
            <v>250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279.97399999999999</v>
          </cell>
          <cell r="H38">
            <v>302</v>
          </cell>
          <cell r="I38">
            <v>311</v>
          </cell>
          <cell r="J38">
            <v>355</v>
          </cell>
          <cell r="K38">
            <v>317</v>
          </cell>
          <cell r="L38">
            <v>288</v>
          </cell>
          <cell r="M38">
            <v>272</v>
          </cell>
          <cell r="N38">
            <v>295</v>
          </cell>
          <cell r="O38">
            <v>289.88299999999998</v>
          </cell>
          <cell r="P38">
            <v>278.779</v>
          </cell>
          <cell r="Q38">
            <v>329.40899999999999</v>
          </cell>
          <cell r="R38">
            <v>346</v>
          </cell>
          <cell r="S38">
            <v>360.23399999999998</v>
          </cell>
          <cell r="T38">
            <v>318.04700000000003</v>
          </cell>
          <cell r="U38">
            <v>393</v>
          </cell>
          <cell r="V38">
            <v>393</v>
          </cell>
          <cell r="W38">
            <v>333</v>
          </cell>
          <cell r="X38">
            <v>268.39800000000002</v>
          </cell>
          <cell r="Y38">
            <v>182</v>
          </cell>
        </row>
        <row r="40">
          <cell r="I40">
            <v>20</v>
          </cell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20</v>
          </cell>
          <cell r="S40">
            <v>20</v>
          </cell>
          <cell r="T40">
            <v>91</v>
          </cell>
          <cell r="U40">
            <v>91</v>
          </cell>
          <cell r="V40">
            <v>90</v>
          </cell>
        </row>
        <row r="41">
          <cell r="B41">
            <v>15</v>
          </cell>
          <cell r="C41">
            <v>15</v>
          </cell>
          <cell r="D41">
            <v>15</v>
          </cell>
          <cell r="E41">
            <v>15</v>
          </cell>
          <cell r="F41">
            <v>15</v>
          </cell>
          <cell r="G41">
            <v>15</v>
          </cell>
          <cell r="H41">
            <v>15</v>
          </cell>
          <cell r="T41">
            <v>80</v>
          </cell>
          <cell r="U41">
            <v>80</v>
          </cell>
          <cell r="V41">
            <v>58</v>
          </cell>
        </row>
        <row r="42">
          <cell r="K42">
            <v>50</v>
          </cell>
          <cell r="X42">
            <v>50</v>
          </cell>
          <cell r="Y42">
            <v>50</v>
          </cell>
        </row>
        <row r="43">
          <cell r="T43">
            <v>55</v>
          </cell>
          <cell r="U43">
            <v>51</v>
          </cell>
          <cell r="V43">
            <v>40</v>
          </cell>
        </row>
        <row r="44">
          <cell r="T44">
            <v>79</v>
          </cell>
          <cell r="U44">
            <v>115</v>
          </cell>
        </row>
        <row r="45">
          <cell r="U45">
            <v>90</v>
          </cell>
        </row>
        <row r="46">
          <cell r="N46">
            <v>35</v>
          </cell>
          <cell r="O46">
            <v>35</v>
          </cell>
        </row>
        <row r="47">
          <cell r="U47">
            <v>30</v>
          </cell>
          <cell r="V47">
            <v>110</v>
          </cell>
          <cell r="W47">
            <v>110</v>
          </cell>
        </row>
        <row r="50">
          <cell r="H50">
            <v>26</v>
          </cell>
          <cell r="I50">
            <v>26</v>
          </cell>
          <cell r="O50">
            <v>26</v>
          </cell>
          <cell r="P50">
            <v>26</v>
          </cell>
          <cell r="W50">
            <v>26</v>
          </cell>
          <cell r="X50">
            <v>26</v>
          </cell>
          <cell r="Y50">
            <v>26</v>
          </cell>
        </row>
        <row r="53">
          <cell r="T53">
            <v>50</v>
          </cell>
          <cell r="U53">
            <v>50</v>
          </cell>
        </row>
        <row r="54">
          <cell r="J54">
            <v>30</v>
          </cell>
          <cell r="K54">
            <v>20</v>
          </cell>
          <cell r="L54">
            <v>20</v>
          </cell>
        </row>
        <row r="56">
          <cell r="L56">
            <v>15</v>
          </cell>
          <cell r="M56">
            <v>15</v>
          </cell>
          <cell r="U56">
            <v>15</v>
          </cell>
          <cell r="V56">
            <v>15</v>
          </cell>
        </row>
        <row r="57">
          <cell r="L57">
            <v>10</v>
          </cell>
          <cell r="M57">
            <v>10</v>
          </cell>
          <cell r="N57">
            <v>10</v>
          </cell>
          <cell r="T57">
            <v>10</v>
          </cell>
          <cell r="U57">
            <v>10</v>
          </cell>
          <cell r="V57">
            <v>10</v>
          </cell>
        </row>
        <row r="59">
          <cell r="B59">
            <v>344.81200000000001</v>
          </cell>
          <cell r="C59">
            <v>357.68799999999993</v>
          </cell>
          <cell r="D59">
            <v>373.77600000000001</v>
          </cell>
          <cell r="E59">
            <v>393.38899999999995</v>
          </cell>
          <cell r="F59">
            <v>395.95700000000005</v>
          </cell>
          <cell r="G59">
            <v>408.81700000000012</v>
          </cell>
          <cell r="H59">
            <v>482.46600000000007</v>
          </cell>
          <cell r="I59">
            <v>742.04100000000017</v>
          </cell>
          <cell r="J59">
            <v>991.41499999999974</v>
          </cell>
          <cell r="K59">
            <v>1139.8969999999999</v>
          </cell>
          <cell r="L59">
            <v>1225.2549999999997</v>
          </cell>
          <cell r="M59">
            <v>1248.1089999999995</v>
          </cell>
          <cell r="N59">
            <v>1214.4610000000002</v>
          </cell>
          <cell r="O59">
            <v>1097.6840000000002</v>
          </cell>
          <cell r="P59">
            <v>872.245</v>
          </cell>
          <cell r="Q59">
            <v>583.45299999999986</v>
          </cell>
          <cell r="R59">
            <v>430.82500000000005</v>
          </cell>
          <cell r="S59">
            <v>441.01599999999996</v>
          </cell>
          <cell r="T59">
            <v>443.84200000000004</v>
          </cell>
          <cell r="U59">
            <v>440.03999999999996</v>
          </cell>
          <cell r="V59">
            <v>453.85500000000002</v>
          </cell>
          <cell r="W59">
            <v>482.50200000000001</v>
          </cell>
          <cell r="X59">
            <v>507.43399999999997</v>
          </cell>
          <cell r="Y59">
            <v>520.149</v>
          </cell>
        </row>
        <row r="72">
          <cell r="B72">
            <v>284</v>
          </cell>
          <cell r="C72">
            <v>284</v>
          </cell>
          <cell r="D72">
            <v>284</v>
          </cell>
          <cell r="E72">
            <v>283</v>
          </cell>
          <cell r="F72">
            <v>284</v>
          </cell>
          <cell r="G72">
            <v>284</v>
          </cell>
          <cell r="H72">
            <v>300</v>
          </cell>
          <cell r="I72">
            <v>300</v>
          </cell>
          <cell r="J72">
            <v>286</v>
          </cell>
          <cell r="K72">
            <v>287</v>
          </cell>
          <cell r="L72">
            <v>280</v>
          </cell>
          <cell r="M72">
            <v>274</v>
          </cell>
          <cell r="N72">
            <v>273</v>
          </cell>
          <cell r="O72">
            <v>274</v>
          </cell>
          <cell r="P72">
            <v>273</v>
          </cell>
          <cell r="Q72">
            <v>300</v>
          </cell>
          <cell r="R72">
            <v>300</v>
          </cell>
          <cell r="S72">
            <v>300</v>
          </cell>
          <cell r="T72">
            <v>270</v>
          </cell>
          <cell r="U72">
            <v>270</v>
          </cell>
          <cell r="V72">
            <v>259</v>
          </cell>
          <cell r="W72">
            <v>281</v>
          </cell>
          <cell r="X72">
            <v>245</v>
          </cell>
          <cell r="Y72">
            <v>300</v>
          </cell>
        </row>
        <row r="73">
          <cell r="B73">
            <v>146</v>
          </cell>
          <cell r="C73">
            <v>150</v>
          </cell>
          <cell r="D73">
            <v>150</v>
          </cell>
          <cell r="E73">
            <v>150</v>
          </cell>
          <cell r="F73">
            <v>150</v>
          </cell>
          <cell r="G73">
            <v>150</v>
          </cell>
          <cell r="H73">
            <v>150</v>
          </cell>
          <cell r="I73">
            <v>143</v>
          </cell>
          <cell r="J73">
            <v>136</v>
          </cell>
          <cell r="K73">
            <v>146</v>
          </cell>
          <cell r="L73">
            <v>141</v>
          </cell>
          <cell r="M73">
            <v>146</v>
          </cell>
          <cell r="N73">
            <v>150</v>
          </cell>
          <cell r="O73">
            <v>117</v>
          </cell>
          <cell r="P73">
            <v>123</v>
          </cell>
          <cell r="Q73">
            <v>139.59</v>
          </cell>
          <cell r="R73">
            <v>150</v>
          </cell>
          <cell r="S73">
            <v>150</v>
          </cell>
          <cell r="T73">
            <v>150</v>
          </cell>
          <cell r="U73">
            <v>150</v>
          </cell>
          <cell r="V73">
            <v>150</v>
          </cell>
          <cell r="W73">
            <v>150</v>
          </cell>
          <cell r="X73">
            <v>150</v>
          </cell>
          <cell r="Y73">
            <v>150</v>
          </cell>
        </row>
        <row r="74">
          <cell r="B74">
            <v>600</v>
          </cell>
          <cell r="C74">
            <v>600</v>
          </cell>
          <cell r="D74">
            <v>600</v>
          </cell>
          <cell r="E74">
            <v>600</v>
          </cell>
          <cell r="F74">
            <v>600</v>
          </cell>
          <cell r="G74">
            <v>600</v>
          </cell>
          <cell r="H74">
            <v>600</v>
          </cell>
          <cell r="I74">
            <v>600</v>
          </cell>
          <cell r="J74">
            <v>600</v>
          </cell>
          <cell r="K74">
            <v>600</v>
          </cell>
          <cell r="L74">
            <v>600</v>
          </cell>
          <cell r="M74">
            <v>600</v>
          </cell>
          <cell r="N74">
            <v>600</v>
          </cell>
          <cell r="O74">
            <v>494.46899999999999</v>
          </cell>
          <cell r="P74">
            <v>560</v>
          </cell>
          <cell r="Q74">
            <v>584.38400000000001</v>
          </cell>
          <cell r="R74">
            <v>600</v>
          </cell>
          <cell r="S74">
            <v>600</v>
          </cell>
          <cell r="T74">
            <v>600</v>
          </cell>
          <cell r="U74">
            <v>600</v>
          </cell>
          <cell r="V74">
            <v>600</v>
          </cell>
          <cell r="W74">
            <v>590</v>
          </cell>
          <cell r="X74">
            <v>590</v>
          </cell>
          <cell r="Y74">
            <v>590</v>
          </cell>
        </row>
        <row r="76">
          <cell r="O76">
            <v>65</v>
          </cell>
          <cell r="P76">
            <v>86.679000000000002</v>
          </cell>
          <cell r="Q76">
            <v>146</v>
          </cell>
          <cell r="R76">
            <v>262.71000000000004</v>
          </cell>
          <cell r="S76">
            <v>497.20500000000004</v>
          </cell>
          <cell r="T76">
            <v>414.80799999999999</v>
          </cell>
          <cell r="U76">
            <v>383.32499999999999</v>
          </cell>
          <cell r="V76">
            <v>333.63900000000001</v>
          </cell>
          <cell r="W76">
            <v>244.964</v>
          </cell>
          <cell r="X76">
            <v>50</v>
          </cell>
          <cell r="Y76">
            <v>55</v>
          </cell>
        </row>
      </sheetData>
      <sheetData sheetId="9">
        <row r="64">
          <cell r="B64">
            <v>987.17100000000005</v>
          </cell>
          <cell r="C64">
            <v>1003.059</v>
          </cell>
          <cell r="D64">
            <v>1012.617</v>
          </cell>
          <cell r="E64">
            <v>1013.107</v>
          </cell>
          <cell r="F64">
            <v>1013.498</v>
          </cell>
          <cell r="G64">
            <v>1010.564</v>
          </cell>
          <cell r="H64">
            <v>993.19799999999998</v>
          </cell>
          <cell r="I64">
            <v>967.65800000000002</v>
          </cell>
          <cell r="J64">
            <v>938.64099999999996</v>
          </cell>
          <cell r="K64">
            <v>900.64</v>
          </cell>
          <cell r="L64">
            <v>802.98299999999995</v>
          </cell>
          <cell r="M64">
            <v>777.16599999999994</v>
          </cell>
          <cell r="N64">
            <v>760.33699999999999</v>
          </cell>
          <cell r="O64">
            <v>765.92700000000002</v>
          </cell>
          <cell r="P64">
            <v>824.48699999999997</v>
          </cell>
          <cell r="Q64">
            <v>825.45</v>
          </cell>
          <cell r="R64">
            <v>840.98800000000006</v>
          </cell>
          <cell r="S64">
            <v>915.72699999999998</v>
          </cell>
          <cell r="T64">
            <v>850.13499999999999</v>
          </cell>
          <cell r="U64">
            <v>852.41099999999994</v>
          </cell>
          <cell r="V64">
            <v>854.59799999999996</v>
          </cell>
          <cell r="W64">
            <v>879.81899999999996</v>
          </cell>
          <cell r="X64">
            <v>804.30100000000004</v>
          </cell>
          <cell r="Y64">
            <v>968.13800000000003</v>
          </cell>
        </row>
        <row r="65">
          <cell r="B65">
            <v>899.74600000000009</v>
          </cell>
          <cell r="C65">
            <v>881.31800000000021</v>
          </cell>
          <cell r="D65">
            <v>867.28300000000013</v>
          </cell>
          <cell r="E65">
            <v>869.00700000000018</v>
          </cell>
          <cell r="F65">
            <v>893.81999999999982</v>
          </cell>
          <cell r="G65">
            <v>994.66599999999994</v>
          </cell>
          <cell r="H65">
            <v>1157.8439999999998</v>
          </cell>
          <cell r="I65">
            <v>1289.8110000000001</v>
          </cell>
          <cell r="J65">
            <v>1360.098</v>
          </cell>
          <cell r="K65">
            <v>1389.0290000000002</v>
          </cell>
          <cell r="L65">
            <v>1412.7470000000001</v>
          </cell>
          <cell r="M65">
            <v>1403.1319999999998</v>
          </cell>
          <cell r="N65">
            <v>1399.6109999999999</v>
          </cell>
          <cell r="O65">
            <v>1359.075</v>
          </cell>
          <cell r="P65">
            <v>1295.337</v>
          </cell>
          <cell r="Q65">
            <v>1252.8389999999999</v>
          </cell>
          <cell r="R65">
            <v>1231.3240000000001</v>
          </cell>
          <cell r="S65">
            <v>1252.9670000000001</v>
          </cell>
          <cell r="T65">
            <v>1249.0410000000002</v>
          </cell>
          <cell r="U65">
            <v>1250.6769999999999</v>
          </cell>
          <cell r="V65">
            <v>1182.3900000000001</v>
          </cell>
          <cell r="W65">
            <v>1092.1309999999999</v>
          </cell>
          <cell r="X65">
            <v>1037.6550000000002</v>
          </cell>
          <cell r="Y65">
            <v>931.19699999999978</v>
          </cell>
        </row>
        <row r="66">
          <cell r="B66">
            <v>2130.1200000000003</v>
          </cell>
          <cell r="C66">
            <v>2011.0720000000001</v>
          </cell>
          <cell r="D66">
            <v>1924.3310000000001</v>
          </cell>
          <cell r="E66">
            <v>1917.8559999999998</v>
          </cell>
          <cell r="F66">
            <v>1960.1070000000002</v>
          </cell>
          <cell r="G66">
            <v>2212.3090000000002</v>
          </cell>
          <cell r="H66">
            <v>2636.8760000000002</v>
          </cell>
          <cell r="I66">
            <v>2980.1150000000002</v>
          </cell>
          <cell r="J66">
            <v>3240.8069999999998</v>
          </cell>
          <cell r="K66">
            <v>3378.2020000000007</v>
          </cell>
          <cell r="L66">
            <v>3506.7290000000003</v>
          </cell>
          <cell r="M66">
            <v>3514.9420000000005</v>
          </cell>
          <cell r="N66">
            <v>3447.5740000000001</v>
          </cell>
          <cell r="O66">
            <v>3260.1889999999994</v>
          </cell>
          <cell r="P66">
            <v>3085.8850000000002</v>
          </cell>
          <cell r="Q66">
            <v>3064.9289999999996</v>
          </cell>
          <cell r="R66">
            <v>3205.4090000000001</v>
          </cell>
          <cell r="S66">
            <v>3664.7579999999994</v>
          </cell>
          <cell r="T66">
            <v>3768.7949999999996</v>
          </cell>
          <cell r="U66">
            <v>3831.6640000000002</v>
          </cell>
          <cell r="V66">
            <v>3591.5769999999998</v>
          </cell>
          <cell r="W66">
            <v>3257.9259999999999</v>
          </cell>
          <cell r="X66">
            <v>2935.2500000000005</v>
          </cell>
          <cell r="Y66">
            <v>2429.9</v>
          </cell>
        </row>
        <row r="68">
          <cell r="B68">
            <v>118.5</v>
          </cell>
          <cell r="C68">
            <v>114.5</v>
          </cell>
          <cell r="D68">
            <v>113.5</v>
          </cell>
          <cell r="E68">
            <v>119</v>
          </cell>
          <cell r="F68">
            <v>116</v>
          </cell>
          <cell r="G68">
            <v>117</v>
          </cell>
          <cell r="H68">
            <v>121.5</v>
          </cell>
          <cell r="I68">
            <v>121.5</v>
          </cell>
          <cell r="J68">
            <v>122</v>
          </cell>
          <cell r="K68">
            <v>121</v>
          </cell>
          <cell r="L68">
            <v>121</v>
          </cell>
          <cell r="M68">
            <v>122.5</v>
          </cell>
          <cell r="N68">
            <v>123</v>
          </cell>
          <cell r="O68">
            <v>121</v>
          </cell>
          <cell r="P68">
            <v>123</v>
          </cell>
          <cell r="Q68">
            <v>125.5</v>
          </cell>
          <cell r="R68">
            <v>137.5</v>
          </cell>
          <cell r="S68">
            <v>145</v>
          </cell>
          <cell r="T68">
            <v>151</v>
          </cell>
          <cell r="U68">
            <v>145.5</v>
          </cell>
          <cell r="V68">
            <v>141</v>
          </cell>
          <cell r="W68">
            <v>128</v>
          </cell>
          <cell r="X68">
            <v>121</v>
          </cell>
          <cell r="Y68">
            <v>118</v>
          </cell>
        </row>
        <row r="72">
          <cell r="B72">
            <v>13</v>
          </cell>
          <cell r="C72">
            <v>30</v>
          </cell>
          <cell r="D72">
            <v>30</v>
          </cell>
          <cell r="E72">
            <v>10</v>
          </cell>
          <cell r="G72">
            <v>8</v>
          </cell>
        </row>
        <row r="73">
          <cell r="P73">
            <v>17</v>
          </cell>
          <cell r="U73">
            <v>17</v>
          </cell>
        </row>
        <row r="76">
          <cell r="X76">
            <v>50</v>
          </cell>
        </row>
      </sheetData>
      <sheetData sheetId="10">
        <row r="7">
          <cell r="B7">
            <v>40.85</v>
          </cell>
          <cell r="C7">
            <v>40.85</v>
          </cell>
          <cell r="D7">
            <v>40.85</v>
          </cell>
          <cell r="E7">
            <v>40.85</v>
          </cell>
          <cell r="F7">
            <v>40.85</v>
          </cell>
          <cell r="G7">
            <v>41.84</v>
          </cell>
          <cell r="H7">
            <v>60.8</v>
          </cell>
          <cell r="I7">
            <v>68.25</v>
          </cell>
          <cell r="J7">
            <v>61.39</v>
          </cell>
          <cell r="K7">
            <v>60.8</v>
          </cell>
          <cell r="L7">
            <v>61.39</v>
          </cell>
          <cell r="M7">
            <v>69.239999999999995</v>
          </cell>
          <cell r="N7">
            <v>54.34</v>
          </cell>
          <cell r="O7">
            <v>43.95</v>
          </cell>
          <cell r="P7">
            <v>46.95</v>
          </cell>
          <cell r="Q7">
            <v>51.05</v>
          </cell>
          <cell r="R7">
            <v>61.95</v>
          </cell>
          <cell r="S7">
            <v>87.7</v>
          </cell>
          <cell r="T7">
            <v>85.9</v>
          </cell>
          <cell r="U7">
            <v>76.95</v>
          </cell>
          <cell r="V7">
            <v>69.95</v>
          </cell>
          <cell r="W7">
            <v>54.59</v>
          </cell>
          <cell r="X7">
            <v>42.8</v>
          </cell>
          <cell r="Y7">
            <v>40.25</v>
          </cell>
        </row>
      </sheetData>
      <sheetData sheetId="11"/>
      <sheetData sheetId="12">
        <row r="5">
          <cell r="A5" t="str">
            <v>ALPIQ_ENERGY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77">
          <cell r="A77" t="str">
            <v>ADMIE</v>
          </cell>
        </row>
        <row r="78">
          <cell r="A78" t="str">
            <v>DANSKECOM</v>
          </cell>
        </row>
        <row r="79">
          <cell r="A79" t="str">
            <v>EGPH_SUPPLY</v>
          </cell>
        </row>
        <row r="80">
          <cell r="A80" t="str">
            <v>ELINOIL</v>
          </cell>
        </row>
        <row r="81">
          <cell r="A81" t="str">
            <v>ELPEDISON</v>
          </cell>
        </row>
        <row r="82">
          <cell r="A82" t="str">
            <v>ELTA</v>
          </cell>
        </row>
        <row r="83">
          <cell r="A83" t="str">
            <v>EPA_THESS</v>
          </cell>
        </row>
        <row r="84">
          <cell r="A84" t="str">
            <v>EUNICE_TRADING</v>
          </cell>
        </row>
        <row r="85">
          <cell r="A85" t="str">
            <v>GEN-I-ATHENS</v>
          </cell>
        </row>
        <row r="86">
          <cell r="A86" t="str">
            <v>GREENENV</v>
          </cell>
        </row>
        <row r="87">
          <cell r="A87" t="str">
            <v>HERON</v>
          </cell>
        </row>
        <row r="88">
          <cell r="A88" t="str">
            <v>HSE</v>
          </cell>
        </row>
        <row r="89">
          <cell r="A89" t="str">
            <v>INTERENERGO</v>
          </cell>
        </row>
        <row r="90">
          <cell r="A90" t="str">
            <v>KEN</v>
          </cell>
        </row>
        <row r="91">
          <cell r="A91" t="str">
            <v>KVMARKOUSA</v>
          </cell>
        </row>
        <row r="92">
          <cell r="A92" t="str">
            <v>LIG_MELITIS</v>
          </cell>
        </row>
        <row r="93">
          <cell r="A93" t="str">
            <v>MYTILINEOS</v>
          </cell>
        </row>
        <row r="94">
          <cell r="A94" t="str">
            <v>NRG_TRADING_HOUS</v>
          </cell>
        </row>
        <row r="95">
          <cell r="A95" t="str">
            <v>OTEESTATE</v>
          </cell>
        </row>
        <row r="96">
          <cell r="A96" t="str">
            <v>PETROGAZ</v>
          </cell>
        </row>
        <row r="97">
          <cell r="A97" t="str">
            <v>PPC</v>
          </cell>
        </row>
        <row r="98">
          <cell r="A98" t="str">
            <v>SOLARENERGY</v>
          </cell>
        </row>
        <row r="99">
          <cell r="A99" t="str">
            <v>VIENER</v>
          </cell>
        </row>
        <row r="100">
          <cell r="A100" t="str">
            <v>VIOLAR</v>
          </cell>
        </row>
        <row r="101">
          <cell r="A101" t="str">
            <v>VOLTERRA</v>
          </cell>
        </row>
        <row r="102">
          <cell r="A102" t="str">
            <v>VOLTON</v>
          </cell>
        </row>
        <row r="103">
          <cell r="A103" t="str">
            <v>WATT_AND_VOLT</v>
          </cell>
        </row>
      </sheetData>
      <sheetData sheetId="13"/>
      <sheetData sheetId="14"/>
      <sheetData sheetId="15"/>
      <sheetData sheetId="16"/>
      <sheetData sheetId="20"/>
      <sheetData sheetId="21"/>
      <sheetData sheetId="22"/>
      <sheetData sheetId="23"/>
      <sheetData sheetId="24"/>
      <sheetData sheetId="25"/>
      <sheetData sheetId="26">
        <row r="4">
          <cell r="B4">
            <v>44138</v>
          </cell>
        </row>
      </sheetData>
      <sheetData sheetId="27"/>
      <sheetData sheetId="28"/>
      <sheetData sheetId="29"/>
      <sheetData sheetId="30"/>
      <sheetData sheetId="31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2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3">
        <row r="2">
          <cell r="C2">
            <v>44139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NO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alz@danskecommodities.com;kla@danskecomrnodities.com;nbu@danskeconimodities.com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itsupport@danskecomrnodities.com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kostantinos.fatolas@mytilineos.gr;dimosthenis.exarchos@mytilineos.gr;evagelos.kapareliotis@mytilineos.gr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v.larissi@nrg.gr</v>
          </cell>
          <cell r="O40" t="str">
            <v>v.larissi@nrg.gr;etzamalis@nrg.gr</v>
          </cell>
          <cell r="P40" t="str">
            <v>v.larissi@nrg.gr;etzamalis@nrg.gr</v>
          </cell>
          <cell r="S40" t="str">
            <v>vlarissi@nrg.gr;etzamalis@nrg.gr</v>
          </cell>
          <cell r="T40" t="str">
            <v>it-support@nrg;it@nrg.gr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4"/>
      <sheetData sheetId="45"/>
      <sheetData sheetId="46"/>
      <sheetData sheetId="4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49"/>
      <sheetData sheetId="50"/>
      <sheetData sheetId="5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3">
          <cell r="B53" t="str">
            <v>B:\</v>
          </cell>
        </row>
        <row r="83">
          <cell r="B83" t="str">
            <v>Παπαθανασίου Αθανάσιος</v>
          </cell>
        </row>
        <row r="84">
          <cell r="B84" t="str">
            <v>Τασούλης Αναστάσης</v>
          </cell>
        </row>
        <row r="85">
          <cell r="B85" t="str">
            <v>Ζήσιμος Δημήτριος</v>
          </cell>
        </row>
        <row r="86">
          <cell r="B86" t="str">
            <v>Ταγκίρης Δημήτριος</v>
          </cell>
        </row>
        <row r="87">
          <cell r="B87" t="str">
            <v>Σεμερτζίδου Ελένη</v>
          </cell>
        </row>
        <row r="88">
          <cell r="B88" t="str">
            <v>Καλλιγερος Ιωάννης</v>
          </cell>
        </row>
        <row r="89">
          <cell r="B89" t="str">
            <v>Τόλιας Αθανάσιος</v>
          </cell>
        </row>
        <row r="90">
          <cell r="B90" t="str">
            <v>Φαλιέρος Φίλιππος</v>
          </cell>
        </row>
        <row r="95">
          <cell r="B95" t="str">
            <v>ar.tasoulis@enexgroup.gr;c.zoumas@enexgroup.gr</v>
          </cell>
        </row>
        <row r="96">
          <cell r="B96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4148.5370000000003</v>
      </c>
      <c r="C4" s="18">
        <v>4039.9490000000001</v>
      </c>
      <c r="D4" s="18">
        <v>3947.7310000000002</v>
      </c>
      <c r="E4" s="18">
        <v>3928.97</v>
      </c>
      <c r="F4" s="18">
        <v>3983.4250000000002</v>
      </c>
      <c r="G4" s="18">
        <v>4342.5389999999998</v>
      </c>
      <c r="H4" s="18">
        <v>4909.4179999999997</v>
      </c>
      <c r="I4" s="18">
        <v>5359.0839999999998</v>
      </c>
      <c r="J4" s="18">
        <v>5661.5460000000003</v>
      </c>
      <c r="K4" s="18">
        <v>5788.8710000000001</v>
      </c>
      <c r="L4" s="18">
        <v>5843.4589999999998</v>
      </c>
      <c r="M4" s="18">
        <v>5817.74</v>
      </c>
      <c r="N4" s="18">
        <v>5730.5219999999999</v>
      </c>
      <c r="O4" s="18">
        <v>5506.1909999999998</v>
      </c>
      <c r="P4" s="18">
        <v>5345.7089999999998</v>
      </c>
      <c r="Q4" s="18">
        <v>5268.7179999999998</v>
      </c>
      <c r="R4" s="18">
        <v>5415.2209999999995</v>
      </c>
      <c r="S4" s="18">
        <v>5978.4520000000002</v>
      </c>
      <c r="T4" s="18">
        <v>6018.9709999999995</v>
      </c>
      <c r="U4" s="18">
        <v>6097.2520000000004</v>
      </c>
      <c r="V4" s="18">
        <v>5769.5649999999996</v>
      </c>
      <c r="W4" s="18">
        <v>5357.8760000000002</v>
      </c>
      <c r="X4" s="18">
        <v>4948.2060000000001</v>
      </c>
      <c r="Y4" s="18">
        <v>4447.2349999999997</v>
      </c>
      <c r="Z4" s="19"/>
      <c r="AA4" s="20">
        <f>SUM(B4:Z4)</f>
        <v>123655.18700000003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40.85</v>
      </c>
      <c r="C7" s="28">
        <v>40.85</v>
      </c>
      <c r="D7" s="28">
        <v>40.85</v>
      </c>
      <c r="E7" s="28">
        <v>40.85</v>
      </c>
      <c r="F7" s="28">
        <v>40.85</v>
      </c>
      <c r="G7" s="28">
        <v>41.84</v>
      </c>
      <c r="H7" s="28">
        <v>60.8</v>
      </c>
      <c r="I7" s="28">
        <v>68.25</v>
      </c>
      <c r="J7" s="28">
        <v>61.39</v>
      </c>
      <c r="K7" s="28">
        <v>60.8</v>
      </c>
      <c r="L7" s="28">
        <v>61.39</v>
      </c>
      <c r="M7" s="28">
        <v>69.239999999999995</v>
      </c>
      <c r="N7" s="28">
        <v>54.34</v>
      </c>
      <c r="O7" s="28">
        <v>43.95</v>
      </c>
      <c r="P7" s="28">
        <v>46.95</v>
      </c>
      <c r="Q7" s="28">
        <v>51.05</v>
      </c>
      <c r="R7" s="28">
        <v>61.95</v>
      </c>
      <c r="S7" s="28">
        <v>87.7</v>
      </c>
      <c r="T7" s="28">
        <v>85.9</v>
      </c>
      <c r="U7" s="28">
        <v>76.95</v>
      </c>
      <c r="V7" s="28">
        <v>69.95</v>
      </c>
      <c r="W7" s="28">
        <v>54.59</v>
      </c>
      <c r="X7" s="28">
        <v>42.8</v>
      </c>
      <c r="Y7" s="28">
        <v>40.25</v>
      </c>
      <c r="Z7" s="29"/>
      <c r="AA7" s="30">
        <f>IF(SUM(GR_MAINLAND_MCP_SUM_SELL)&lt;&gt;0,AVERAGEIF(GR_MAINLAND_MCP_SUM_SELL,"&lt;&gt;"""),"")</f>
        <v>56.014166666666675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504</v>
      </c>
      <c r="C10" s="42">
        <v>504</v>
      </c>
      <c r="D10" s="42">
        <v>504</v>
      </c>
      <c r="E10" s="42">
        <v>504</v>
      </c>
      <c r="F10" s="42">
        <v>504</v>
      </c>
      <c r="G10" s="42">
        <v>504</v>
      </c>
      <c r="H10" s="42">
        <v>504</v>
      </c>
      <c r="I10" s="42">
        <v>521</v>
      </c>
      <c r="J10" s="42">
        <v>514.65800000000002</v>
      </c>
      <c r="K10" s="42">
        <v>504</v>
      </c>
      <c r="L10" s="42">
        <v>517.73099999999999</v>
      </c>
      <c r="M10" s="42">
        <v>521</v>
      </c>
      <c r="N10" s="42">
        <v>504</v>
      </c>
      <c r="O10" s="42">
        <v>504</v>
      </c>
      <c r="P10" s="42">
        <v>504</v>
      </c>
      <c r="Q10" s="42">
        <v>504</v>
      </c>
      <c r="R10" s="42">
        <v>521</v>
      </c>
      <c r="S10" s="42">
        <v>748</v>
      </c>
      <c r="T10" s="42">
        <v>620.36400000000003</v>
      </c>
      <c r="U10" s="42">
        <v>521</v>
      </c>
      <c r="V10" s="42">
        <v>521</v>
      </c>
      <c r="W10" s="42">
        <v>504</v>
      </c>
      <c r="X10" s="42">
        <v>504</v>
      </c>
      <c r="Y10" s="42">
        <v>504</v>
      </c>
      <c r="Z10" s="43"/>
      <c r="AA10" s="44">
        <f>SUM(B10:Z10)</f>
        <v>12565.752999999999</v>
      </c>
    </row>
    <row r="11" spans="1:27" ht="24.95" customHeight="1" x14ac:dyDescent="0.2">
      <c r="A11" s="45" t="s">
        <v>7</v>
      </c>
      <c r="B11" s="46">
        <v>2254.7250000000004</v>
      </c>
      <c r="C11" s="47">
        <v>2129.261</v>
      </c>
      <c r="D11" s="47">
        <v>2020.9549999999999</v>
      </c>
      <c r="E11" s="47">
        <v>1983.5810000000001</v>
      </c>
      <c r="F11" s="47">
        <v>2034.4680000000001</v>
      </c>
      <c r="G11" s="47">
        <v>2380.7219999999998</v>
      </c>
      <c r="H11" s="47">
        <v>2831.9520000000002</v>
      </c>
      <c r="I11" s="47">
        <v>3007.0430000000001</v>
      </c>
      <c r="J11" s="47">
        <v>3083.473</v>
      </c>
      <c r="K11" s="47">
        <v>3021.9740000000002</v>
      </c>
      <c r="L11" s="47">
        <v>3014.473</v>
      </c>
      <c r="M11" s="47">
        <v>2983.6309999999999</v>
      </c>
      <c r="N11" s="47">
        <v>2924.0610000000001</v>
      </c>
      <c r="O11" s="47">
        <v>2873.038</v>
      </c>
      <c r="P11" s="47">
        <v>2880.7849999999999</v>
      </c>
      <c r="Q11" s="47">
        <v>2991.2910000000002</v>
      </c>
      <c r="R11" s="47">
        <v>3130.6860000000001</v>
      </c>
      <c r="S11" s="47">
        <v>3222.2309999999998</v>
      </c>
      <c r="T11" s="47">
        <v>3154.9570000000003</v>
      </c>
      <c r="U11" s="47">
        <v>3200.8870000000002</v>
      </c>
      <c r="V11" s="47">
        <v>3129.0709999999999</v>
      </c>
      <c r="W11" s="47">
        <v>2969.41</v>
      </c>
      <c r="X11" s="47">
        <v>2825.7719999999999</v>
      </c>
      <c r="Y11" s="47">
        <v>2252.0860000000002</v>
      </c>
      <c r="Z11" s="48"/>
      <c r="AA11" s="49">
        <f>SUM(B11:Z11)</f>
        <v>66300.53300000001</v>
      </c>
    </row>
    <row r="12" spans="1:27" ht="24.95" customHeight="1" x14ac:dyDescent="0.2">
      <c r="A12" s="45" t="s">
        <v>8</v>
      </c>
      <c r="B12" s="46">
        <v>15</v>
      </c>
      <c r="C12" s="47">
        <v>15</v>
      </c>
      <c r="D12" s="47">
        <v>15</v>
      </c>
      <c r="E12" s="47">
        <v>15</v>
      </c>
      <c r="F12" s="47">
        <v>15</v>
      </c>
      <c r="G12" s="47">
        <v>15</v>
      </c>
      <c r="H12" s="47">
        <v>41</v>
      </c>
      <c r="I12" s="47">
        <v>46</v>
      </c>
      <c r="J12" s="47">
        <v>50</v>
      </c>
      <c r="K12" s="47">
        <v>90</v>
      </c>
      <c r="L12" s="47">
        <v>65</v>
      </c>
      <c r="M12" s="47">
        <v>45</v>
      </c>
      <c r="N12" s="47">
        <v>65</v>
      </c>
      <c r="O12" s="47">
        <v>81</v>
      </c>
      <c r="P12" s="47">
        <v>46</v>
      </c>
      <c r="Q12" s="47">
        <v>20</v>
      </c>
      <c r="R12" s="47">
        <v>20</v>
      </c>
      <c r="S12" s="47">
        <v>20</v>
      </c>
      <c r="T12" s="47">
        <v>365</v>
      </c>
      <c r="U12" s="47">
        <v>532</v>
      </c>
      <c r="V12" s="47">
        <v>323</v>
      </c>
      <c r="W12" s="47">
        <v>136</v>
      </c>
      <c r="X12" s="47">
        <v>76</v>
      </c>
      <c r="Y12" s="47">
        <v>76</v>
      </c>
      <c r="Z12" s="48"/>
      <c r="AA12" s="49">
        <f>SUM(B12:Z12)</f>
        <v>2187</v>
      </c>
    </row>
    <row r="13" spans="1:27" ht="24.95" customHeight="1" x14ac:dyDescent="0.2">
      <c r="A13" s="50" t="s">
        <v>9</v>
      </c>
      <c r="B13" s="51">
        <v>344.81200000000001</v>
      </c>
      <c r="C13" s="52">
        <v>357.68799999999993</v>
      </c>
      <c r="D13" s="52">
        <v>373.77600000000001</v>
      </c>
      <c r="E13" s="52">
        <v>393.38899999999995</v>
      </c>
      <c r="F13" s="52">
        <v>395.95700000000005</v>
      </c>
      <c r="G13" s="52">
        <v>408.81700000000012</v>
      </c>
      <c r="H13" s="52">
        <v>482.46600000000007</v>
      </c>
      <c r="I13" s="52">
        <v>742.04100000000017</v>
      </c>
      <c r="J13" s="52">
        <v>991.41499999999974</v>
      </c>
      <c r="K13" s="52">
        <v>1139.8969999999999</v>
      </c>
      <c r="L13" s="52">
        <v>1225.2549999999997</v>
      </c>
      <c r="M13" s="52">
        <v>1248.1089999999995</v>
      </c>
      <c r="N13" s="52">
        <v>1214.4610000000002</v>
      </c>
      <c r="O13" s="52">
        <v>1097.6840000000002</v>
      </c>
      <c r="P13" s="52">
        <v>872.245</v>
      </c>
      <c r="Q13" s="52">
        <v>583.45299999999986</v>
      </c>
      <c r="R13" s="52">
        <v>430.82500000000005</v>
      </c>
      <c r="S13" s="52">
        <v>441.01599999999996</v>
      </c>
      <c r="T13" s="52">
        <v>443.84200000000004</v>
      </c>
      <c r="U13" s="52">
        <v>440.03999999999996</v>
      </c>
      <c r="V13" s="52">
        <v>453.85500000000002</v>
      </c>
      <c r="W13" s="52">
        <v>482.50200000000001</v>
      </c>
      <c r="X13" s="52">
        <v>507.43399999999997</v>
      </c>
      <c r="Y13" s="52">
        <v>520.149</v>
      </c>
      <c r="Z13" s="53"/>
      <c r="AA13" s="54">
        <f>SUM(B13:Z13)</f>
        <v>15591.128000000001</v>
      </c>
    </row>
    <row r="14" spans="1:27" ht="30" customHeight="1" thickBot="1" x14ac:dyDescent="0.25">
      <c r="A14" s="55" t="s">
        <v>10</v>
      </c>
      <c r="B14" s="56">
        <f>IF(LEN(B$2)&gt;0,SUM(B10:B13),"")</f>
        <v>3118.5370000000003</v>
      </c>
      <c r="C14" s="57">
        <f t="shared" ref="C14:Z14" si="0">IF(LEN(C$2)&gt;0,SUM(C10:C13),"")</f>
        <v>3005.9490000000001</v>
      </c>
      <c r="D14" s="57">
        <f t="shared" si="0"/>
        <v>2913.7309999999998</v>
      </c>
      <c r="E14" s="57">
        <f t="shared" si="0"/>
        <v>2895.9700000000003</v>
      </c>
      <c r="F14" s="57">
        <f t="shared" si="0"/>
        <v>2949.4249999999997</v>
      </c>
      <c r="G14" s="57">
        <f t="shared" si="0"/>
        <v>3308.5389999999998</v>
      </c>
      <c r="H14" s="57">
        <f t="shared" si="0"/>
        <v>3859.4180000000001</v>
      </c>
      <c r="I14" s="57">
        <f t="shared" si="0"/>
        <v>4316.0840000000007</v>
      </c>
      <c r="J14" s="57">
        <f t="shared" si="0"/>
        <v>4639.5459999999994</v>
      </c>
      <c r="K14" s="57">
        <f t="shared" si="0"/>
        <v>4755.8710000000001</v>
      </c>
      <c r="L14" s="57">
        <f t="shared" si="0"/>
        <v>4822.4589999999989</v>
      </c>
      <c r="M14" s="57">
        <f t="shared" si="0"/>
        <v>4797.74</v>
      </c>
      <c r="N14" s="57">
        <f t="shared" si="0"/>
        <v>4707.5220000000008</v>
      </c>
      <c r="O14" s="57">
        <f t="shared" si="0"/>
        <v>4555.7219999999998</v>
      </c>
      <c r="P14" s="57">
        <f t="shared" si="0"/>
        <v>4303.03</v>
      </c>
      <c r="Q14" s="57">
        <f t="shared" si="0"/>
        <v>4098.7439999999997</v>
      </c>
      <c r="R14" s="57">
        <f t="shared" si="0"/>
        <v>4102.5110000000004</v>
      </c>
      <c r="S14" s="57">
        <f t="shared" si="0"/>
        <v>4431.2469999999994</v>
      </c>
      <c r="T14" s="57">
        <f t="shared" si="0"/>
        <v>4584.1629999999996</v>
      </c>
      <c r="U14" s="57">
        <f t="shared" si="0"/>
        <v>4693.9270000000006</v>
      </c>
      <c r="V14" s="57">
        <f t="shared" si="0"/>
        <v>4426.9259999999995</v>
      </c>
      <c r="W14" s="57">
        <f t="shared" si="0"/>
        <v>4091.9119999999998</v>
      </c>
      <c r="X14" s="57">
        <f t="shared" si="0"/>
        <v>3913.2060000000001</v>
      </c>
      <c r="Y14" s="57">
        <f t="shared" si="0"/>
        <v>3352.2350000000001</v>
      </c>
      <c r="Z14" s="58" t="str">
        <f t="shared" si="0"/>
        <v/>
      </c>
      <c r="AA14" s="59">
        <f>SUM(AA9:AA13)</f>
        <v>96644.414000000004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1043.9000000000001</v>
      </c>
      <c r="C25" s="67">
        <v>1050.9000000000001</v>
      </c>
      <c r="D25" s="67">
        <v>1045.9000000000001</v>
      </c>
      <c r="E25" s="67">
        <v>1061.9000000000001</v>
      </c>
      <c r="F25" s="67">
        <v>1061.9000000000001</v>
      </c>
      <c r="G25" s="67">
        <v>1073.9000000000001</v>
      </c>
      <c r="H25" s="67">
        <v>1199.9000000000001</v>
      </c>
      <c r="I25" s="67">
        <v>1451.9</v>
      </c>
      <c r="J25" s="67">
        <v>1708.9</v>
      </c>
      <c r="K25" s="67">
        <v>1890.9</v>
      </c>
      <c r="L25" s="67">
        <v>1946.9</v>
      </c>
      <c r="M25" s="67">
        <v>1934.9</v>
      </c>
      <c r="N25" s="67">
        <v>1908.9</v>
      </c>
      <c r="O25" s="67">
        <v>1791.9</v>
      </c>
      <c r="P25" s="67">
        <v>1544.9</v>
      </c>
      <c r="Q25" s="67">
        <v>1274.9000000000001</v>
      </c>
      <c r="R25" s="67">
        <v>1130.9000000000001</v>
      </c>
      <c r="S25" s="67">
        <v>1136.9000000000001</v>
      </c>
      <c r="T25" s="67">
        <v>1489.9</v>
      </c>
      <c r="U25" s="67">
        <v>1656.9</v>
      </c>
      <c r="V25" s="67">
        <v>1452.9</v>
      </c>
      <c r="W25" s="67">
        <v>1290.9000000000001</v>
      </c>
      <c r="X25" s="67">
        <v>1203.9000000000001</v>
      </c>
      <c r="Y25" s="67">
        <v>1218.9000000000001</v>
      </c>
      <c r="Z25" s="68"/>
      <c r="AA25" s="69">
        <f>SUM(B25:Z25)</f>
        <v>33573.600000000013</v>
      </c>
    </row>
    <row r="26" spans="1:27" ht="24.95" customHeight="1" x14ac:dyDescent="0.2">
      <c r="A26" s="70" t="s">
        <v>20</v>
      </c>
      <c r="B26" s="71">
        <v>952.63699999999994</v>
      </c>
      <c r="C26" s="72">
        <v>1035.049</v>
      </c>
      <c r="D26" s="72">
        <v>947.83100000000002</v>
      </c>
      <c r="E26" s="72">
        <v>913.07</v>
      </c>
      <c r="F26" s="72">
        <v>967.52499999999998</v>
      </c>
      <c r="G26" s="72">
        <v>1206.6389999999999</v>
      </c>
      <c r="H26" s="72">
        <v>1600.518</v>
      </c>
      <c r="I26" s="72">
        <v>1652.184</v>
      </c>
      <c r="J26" s="72">
        <v>1598.646</v>
      </c>
      <c r="K26" s="72">
        <v>1523.971</v>
      </c>
      <c r="L26" s="72">
        <v>1463.559</v>
      </c>
      <c r="M26" s="72">
        <v>1474.84</v>
      </c>
      <c r="N26" s="72">
        <v>1376.6220000000001</v>
      </c>
      <c r="O26" s="72">
        <v>1267.2909999999999</v>
      </c>
      <c r="P26" s="72">
        <v>1353.809</v>
      </c>
      <c r="Q26" s="72">
        <v>1546.818</v>
      </c>
      <c r="R26" s="72">
        <v>1784.3209999999999</v>
      </c>
      <c r="S26" s="72">
        <v>2287.5520000000001</v>
      </c>
      <c r="T26" s="72">
        <v>1965.0709999999999</v>
      </c>
      <c r="U26" s="72">
        <v>1906.3520000000001</v>
      </c>
      <c r="V26" s="72">
        <v>1842.665</v>
      </c>
      <c r="W26" s="72">
        <v>1582.9760000000001</v>
      </c>
      <c r="X26" s="72">
        <v>1287.306</v>
      </c>
      <c r="Y26" s="72">
        <v>929.33500000000004</v>
      </c>
      <c r="Z26" s="73"/>
      <c r="AA26" s="74">
        <f>SUM(B26:Z26)</f>
        <v>34466.587</v>
      </c>
    </row>
    <row r="27" spans="1:27" ht="24.95" customHeight="1" x14ac:dyDescent="0.2">
      <c r="A27" s="77" t="s">
        <v>21</v>
      </c>
      <c r="B27" s="75">
        <v>2152</v>
      </c>
      <c r="C27" s="76">
        <v>1954</v>
      </c>
      <c r="D27" s="76">
        <v>1954</v>
      </c>
      <c r="E27" s="76">
        <v>1954</v>
      </c>
      <c r="F27" s="76">
        <v>1954</v>
      </c>
      <c r="G27" s="76">
        <v>2062</v>
      </c>
      <c r="H27" s="76">
        <v>2109</v>
      </c>
      <c r="I27" s="76">
        <v>2255</v>
      </c>
      <c r="J27" s="76">
        <v>2354</v>
      </c>
      <c r="K27" s="76">
        <v>2374</v>
      </c>
      <c r="L27" s="76">
        <v>2433</v>
      </c>
      <c r="M27" s="76">
        <v>2408</v>
      </c>
      <c r="N27" s="76">
        <v>2445</v>
      </c>
      <c r="O27" s="76">
        <v>2447</v>
      </c>
      <c r="P27" s="76">
        <v>2447</v>
      </c>
      <c r="Q27" s="76">
        <v>2447</v>
      </c>
      <c r="R27" s="76">
        <v>2500</v>
      </c>
      <c r="S27" s="76">
        <v>2554</v>
      </c>
      <c r="T27" s="76">
        <v>2564</v>
      </c>
      <c r="U27" s="76">
        <v>2534</v>
      </c>
      <c r="V27" s="76">
        <v>2474</v>
      </c>
      <c r="W27" s="76">
        <v>2484</v>
      </c>
      <c r="X27" s="76">
        <v>2457</v>
      </c>
      <c r="Y27" s="76">
        <v>2299</v>
      </c>
      <c r="Z27" s="78"/>
      <c r="AA27" s="79">
        <f>SUM(B27:Z27)</f>
        <v>55615</v>
      </c>
    </row>
    <row r="28" spans="1:27" ht="30" customHeight="1" thickBot="1" x14ac:dyDescent="0.25">
      <c r="A28" s="55" t="s">
        <v>22</v>
      </c>
      <c r="B28" s="56">
        <f>IF(LEN(B$2)&gt;0,SUM(B25:B27),"")</f>
        <v>4148.5370000000003</v>
      </c>
      <c r="C28" s="57">
        <f t="shared" ref="C28:Z28" si="2">IF(LEN(C$2)&gt;0,SUM(C25:C27),"")</f>
        <v>4039.9490000000001</v>
      </c>
      <c r="D28" s="57">
        <f t="shared" si="2"/>
        <v>3947.7310000000002</v>
      </c>
      <c r="E28" s="57">
        <f t="shared" si="2"/>
        <v>3928.9700000000003</v>
      </c>
      <c r="F28" s="57">
        <f t="shared" si="2"/>
        <v>3983.4250000000002</v>
      </c>
      <c r="G28" s="57">
        <f t="shared" si="2"/>
        <v>4342.5389999999998</v>
      </c>
      <c r="H28" s="57">
        <f t="shared" si="2"/>
        <v>4909.4179999999997</v>
      </c>
      <c r="I28" s="57">
        <f t="shared" si="2"/>
        <v>5359.0839999999998</v>
      </c>
      <c r="J28" s="57">
        <f t="shared" si="2"/>
        <v>5661.5460000000003</v>
      </c>
      <c r="K28" s="57">
        <f t="shared" si="2"/>
        <v>5788.8710000000001</v>
      </c>
      <c r="L28" s="57">
        <f t="shared" si="2"/>
        <v>5843.4589999999998</v>
      </c>
      <c r="M28" s="57">
        <f t="shared" si="2"/>
        <v>5817.74</v>
      </c>
      <c r="N28" s="57">
        <f t="shared" si="2"/>
        <v>5730.5219999999999</v>
      </c>
      <c r="O28" s="57">
        <f t="shared" si="2"/>
        <v>5506.1909999999998</v>
      </c>
      <c r="P28" s="57">
        <f t="shared" si="2"/>
        <v>5345.7089999999998</v>
      </c>
      <c r="Q28" s="57">
        <f t="shared" si="2"/>
        <v>5268.7179999999998</v>
      </c>
      <c r="R28" s="57">
        <f t="shared" si="2"/>
        <v>5415.2209999999995</v>
      </c>
      <c r="S28" s="57">
        <f t="shared" si="2"/>
        <v>5978.4520000000002</v>
      </c>
      <c r="T28" s="57">
        <f t="shared" si="2"/>
        <v>6018.9709999999995</v>
      </c>
      <c r="U28" s="57">
        <f t="shared" si="2"/>
        <v>6097.2520000000004</v>
      </c>
      <c r="V28" s="57">
        <f t="shared" si="2"/>
        <v>5769.5650000000005</v>
      </c>
      <c r="W28" s="57">
        <f t="shared" si="2"/>
        <v>5357.8760000000002</v>
      </c>
      <c r="X28" s="57">
        <f t="shared" si="2"/>
        <v>4948.2060000000001</v>
      </c>
      <c r="Y28" s="57">
        <f t="shared" si="2"/>
        <v>4447.2350000000006</v>
      </c>
      <c r="Z28" s="58" t="str">
        <f t="shared" si="2"/>
        <v/>
      </c>
      <c r="AA28" s="59">
        <f>SUM(AA25:AA27)</f>
        <v>123655.18700000001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284</v>
      </c>
      <c r="C31" s="90">
        <v>284</v>
      </c>
      <c r="D31" s="90">
        <v>284</v>
      </c>
      <c r="E31" s="90">
        <v>283</v>
      </c>
      <c r="F31" s="90">
        <v>284</v>
      </c>
      <c r="G31" s="90">
        <v>284</v>
      </c>
      <c r="H31" s="90">
        <v>300</v>
      </c>
      <c r="I31" s="90">
        <v>300</v>
      </c>
      <c r="J31" s="90">
        <v>286</v>
      </c>
      <c r="K31" s="90">
        <v>287</v>
      </c>
      <c r="L31" s="90">
        <v>280</v>
      </c>
      <c r="M31" s="90">
        <v>274</v>
      </c>
      <c r="N31" s="90">
        <v>273</v>
      </c>
      <c r="O31" s="90">
        <v>274</v>
      </c>
      <c r="P31" s="90">
        <v>273</v>
      </c>
      <c r="Q31" s="90">
        <v>300</v>
      </c>
      <c r="R31" s="90">
        <v>300</v>
      </c>
      <c r="S31" s="90">
        <v>300</v>
      </c>
      <c r="T31" s="90">
        <v>270</v>
      </c>
      <c r="U31" s="90">
        <v>270</v>
      </c>
      <c r="V31" s="90">
        <v>259</v>
      </c>
      <c r="W31" s="90">
        <v>281</v>
      </c>
      <c r="X31" s="90">
        <v>245</v>
      </c>
      <c r="Y31" s="90">
        <v>300</v>
      </c>
      <c r="Z31" s="91"/>
      <c r="AA31" s="69">
        <f t="shared" ref="AA31:AA36" si="3">SUM(B31:Z31)</f>
        <v>6775</v>
      </c>
    </row>
    <row r="32" spans="1:27" ht="24.95" customHeight="1" x14ac:dyDescent="0.2">
      <c r="A32" s="92" t="s">
        <v>25</v>
      </c>
      <c r="B32" s="93">
        <v>146</v>
      </c>
      <c r="C32" s="94">
        <v>150</v>
      </c>
      <c r="D32" s="94">
        <v>150</v>
      </c>
      <c r="E32" s="94">
        <v>150</v>
      </c>
      <c r="F32" s="94">
        <v>150</v>
      </c>
      <c r="G32" s="94">
        <v>150</v>
      </c>
      <c r="H32" s="94">
        <v>150</v>
      </c>
      <c r="I32" s="94">
        <v>143</v>
      </c>
      <c r="J32" s="94">
        <v>136</v>
      </c>
      <c r="K32" s="94">
        <v>146</v>
      </c>
      <c r="L32" s="94">
        <v>141</v>
      </c>
      <c r="M32" s="94">
        <v>146</v>
      </c>
      <c r="N32" s="94">
        <v>150</v>
      </c>
      <c r="O32" s="94">
        <v>117</v>
      </c>
      <c r="P32" s="94">
        <v>123</v>
      </c>
      <c r="Q32" s="94">
        <v>139.59</v>
      </c>
      <c r="R32" s="94">
        <v>150</v>
      </c>
      <c r="S32" s="94">
        <v>150</v>
      </c>
      <c r="T32" s="94">
        <v>150</v>
      </c>
      <c r="U32" s="94">
        <v>150</v>
      </c>
      <c r="V32" s="94">
        <v>150</v>
      </c>
      <c r="W32" s="94">
        <v>150</v>
      </c>
      <c r="X32" s="94">
        <v>150</v>
      </c>
      <c r="Y32" s="94">
        <v>150</v>
      </c>
      <c r="Z32" s="95"/>
      <c r="AA32" s="74">
        <f t="shared" si="3"/>
        <v>3487.59</v>
      </c>
    </row>
    <row r="33" spans="1:27" ht="24.95" customHeight="1" x14ac:dyDescent="0.2">
      <c r="A33" s="92" t="s">
        <v>26</v>
      </c>
      <c r="B33" s="93">
        <v>600</v>
      </c>
      <c r="C33" s="94">
        <v>600</v>
      </c>
      <c r="D33" s="94">
        <v>600</v>
      </c>
      <c r="E33" s="94">
        <v>600</v>
      </c>
      <c r="F33" s="94">
        <v>600</v>
      </c>
      <c r="G33" s="94">
        <v>600</v>
      </c>
      <c r="H33" s="94">
        <v>600</v>
      </c>
      <c r="I33" s="94">
        <v>600</v>
      </c>
      <c r="J33" s="94">
        <v>600</v>
      </c>
      <c r="K33" s="94">
        <v>600</v>
      </c>
      <c r="L33" s="94">
        <v>600</v>
      </c>
      <c r="M33" s="94">
        <v>600</v>
      </c>
      <c r="N33" s="94">
        <v>600</v>
      </c>
      <c r="O33" s="94">
        <v>494.46899999999999</v>
      </c>
      <c r="P33" s="94">
        <v>560</v>
      </c>
      <c r="Q33" s="94">
        <v>584.38400000000001</v>
      </c>
      <c r="R33" s="94">
        <v>600</v>
      </c>
      <c r="S33" s="94">
        <v>600</v>
      </c>
      <c r="T33" s="94">
        <v>600</v>
      </c>
      <c r="U33" s="94">
        <v>600</v>
      </c>
      <c r="V33" s="94">
        <v>600</v>
      </c>
      <c r="W33" s="94">
        <v>590</v>
      </c>
      <c r="X33" s="94">
        <v>590</v>
      </c>
      <c r="Y33" s="94">
        <v>590</v>
      </c>
      <c r="Z33" s="95"/>
      <c r="AA33" s="74">
        <f t="shared" si="3"/>
        <v>14208.852999999999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>
        <v>65</v>
      </c>
      <c r="P35" s="94">
        <v>86.679000000000002</v>
      </c>
      <c r="Q35" s="94">
        <v>146</v>
      </c>
      <c r="R35" s="94">
        <v>262.71000000000004</v>
      </c>
      <c r="S35" s="94">
        <v>497.20500000000004</v>
      </c>
      <c r="T35" s="94">
        <v>414.80799999999999</v>
      </c>
      <c r="U35" s="94">
        <v>383.32499999999999</v>
      </c>
      <c r="V35" s="94">
        <v>333.63900000000001</v>
      </c>
      <c r="W35" s="94">
        <v>244.964</v>
      </c>
      <c r="X35" s="94">
        <v>50</v>
      </c>
      <c r="Y35" s="94">
        <v>55</v>
      </c>
      <c r="Z35" s="95"/>
      <c r="AA35" s="74">
        <f t="shared" si="3"/>
        <v>2539.33</v>
      </c>
    </row>
    <row r="36" spans="1:27" ht="30" customHeight="1" thickBot="1" x14ac:dyDescent="0.25">
      <c r="A36" s="81" t="s">
        <v>29</v>
      </c>
      <c r="B36" s="82">
        <f>IF(LEN(B$2)&gt;0,SUM(B31:B35),"")</f>
        <v>1030</v>
      </c>
      <c r="C36" s="83">
        <f t="shared" ref="C36:Z36" si="4">IF(LEN(C$2)&gt;0,SUM(C31:C35),"")</f>
        <v>1034</v>
      </c>
      <c r="D36" s="83">
        <f t="shared" si="4"/>
        <v>1034</v>
      </c>
      <c r="E36" s="83">
        <f t="shared" si="4"/>
        <v>1033</v>
      </c>
      <c r="F36" s="83">
        <f t="shared" si="4"/>
        <v>1034</v>
      </c>
      <c r="G36" s="83">
        <f t="shared" si="4"/>
        <v>1034</v>
      </c>
      <c r="H36" s="83">
        <f t="shared" si="4"/>
        <v>1050</v>
      </c>
      <c r="I36" s="83">
        <f t="shared" si="4"/>
        <v>1043</v>
      </c>
      <c r="J36" s="83">
        <f t="shared" si="4"/>
        <v>1022</v>
      </c>
      <c r="K36" s="83">
        <f t="shared" si="4"/>
        <v>1033</v>
      </c>
      <c r="L36" s="83">
        <f t="shared" si="4"/>
        <v>1021</v>
      </c>
      <c r="M36" s="83">
        <f t="shared" si="4"/>
        <v>1020</v>
      </c>
      <c r="N36" s="83">
        <f t="shared" si="4"/>
        <v>1023</v>
      </c>
      <c r="O36" s="83">
        <f t="shared" si="4"/>
        <v>950.46900000000005</v>
      </c>
      <c r="P36" s="83">
        <f t="shared" si="4"/>
        <v>1042.6790000000001</v>
      </c>
      <c r="Q36" s="83">
        <f t="shared" si="4"/>
        <v>1169.9740000000002</v>
      </c>
      <c r="R36" s="83">
        <f t="shared" si="4"/>
        <v>1312.71</v>
      </c>
      <c r="S36" s="83">
        <f t="shared" si="4"/>
        <v>1547.2049999999999</v>
      </c>
      <c r="T36" s="83">
        <f t="shared" si="4"/>
        <v>1434.808</v>
      </c>
      <c r="U36" s="83">
        <f t="shared" si="4"/>
        <v>1403.325</v>
      </c>
      <c r="V36" s="83">
        <f t="shared" si="4"/>
        <v>1342.6390000000001</v>
      </c>
      <c r="W36" s="83">
        <f t="shared" si="4"/>
        <v>1265.9639999999999</v>
      </c>
      <c r="X36" s="83">
        <f t="shared" si="4"/>
        <v>1035</v>
      </c>
      <c r="Y36" s="83">
        <f t="shared" si="4"/>
        <v>1095</v>
      </c>
      <c r="Z36" s="84" t="str">
        <f t="shared" si="4"/>
        <v/>
      </c>
      <c r="AA36" s="85">
        <f t="shared" si="3"/>
        <v>27010.773000000005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4148.5370000000003</v>
      </c>
      <c r="C39" s="83">
        <f t="shared" ref="C39:Z39" si="6">IF(LEN(C$2)&gt;0,C14+C22+C36,"")</f>
        <v>4039.9490000000001</v>
      </c>
      <c r="D39" s="83">
        <f t="shared" si="6"/>
        <v>3947.7309999999998</v>
      </c>
      <c r="E39" s="83">
        <f t="shared" si="6"/>
        <v>3928.9700000000003</v>
      </c>
      <c r="F39" s="83">
        <f t="shared" si="6"/>
        <v>3983.4249999999997</v>
      </c>
      <c r="G39" s="83">
        <f t="shared" si="6"/>
        <v>4342.5389999999998</v>
      </c>
      <c r="H39" s="83">
        <f t="shared" si="6"/>
        <v>4909.4179999999997</v>
      </c>
      <c r="I39" s="83">
        <f t="shared" si="6"/>
        <v>5359.0840000000007</v>
      </c>
      <c r="J39" s="83">
        <f t="shared" si="6"/>
        <v>5661.5459999999994</v>
      </c>
      <c r="K39" s="83">
        <f t="shared" si="6"/>
        <v>5788.8710000000001</v>
      </c>
      <c r="L39" s="83">
        <f t="shared" si="6"/>
        <v>5843.4589999999989</v>
      </c>
      <c r="M39" s="83">
        <f t="shared" si="6"/>
        <v>5817.74</v>
      </c>
      <c r="N39" s="83">
        <f t="shared" si="6"/>
        <v>5730.5220000000008</v>
      </c>
      <c r="O39" s="83">
        <f t="shared" si="6"/>
        <v>5506.1909999999998</v>
      </c>
      <c r="P39" s="83">
        <f t="shared" si="6"/>
        <v>5345.7089999999998</v>
      </c>
      <c r="Q39" s="83">
        <f t="shared" si="6"/>
        <v>5268.7179999999998</v>
      </c>
      <c r="R39" s="83">
        <f t="shared" si="6"/>
        <v>5415.2210000000005</v>
      </c>
      <c r="S39" s="83">
        <f t="shared" si="6"/>
        <v>5978.4519999999993</v>
      </c>
      <c r="T39" s="83">
        <f t="shared" si="6"/>
        <v>6018.9709999999995</v>
      </c>
      <c r="U39" s="83">
        <f t="shared" si="6"/>
        <v>6097.2520000000004</v>
      </c>
      <c r="V39" s="83">
        <f t="shared" si="6"/>
        <v>5769.5649999999996</v>
      </c>
      <c r="W39" s="83">
        <f t="shared" si="6"/>
        <v>5357.8760000000002</v>
      </c>
      <c r="X39" s="83">
        <f t="shared" si="6"/>
        <v>4948.2060000000001</v>
      </c>
      <c r="Y39" s="83">
        <f t="shared" si="6"/>
        <v>4447.2350000000006</v>
      </c>
      <c r="Z39" s="84" t="str">
        <f t="shared" si="6"/>
        <v/>
      </c>
      <c r="AA39" s="96">
        <f>SUM(B39:Z39)</f>
        <v>123655.18700000003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44138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4148.5370000000003</v>
      </c>
      <c r="C4" s="18">
        <v>4039.9490000000001</v>
      </c>
      <c r="D4" s="18">
        <v>3947.7310000000002</v>
      </c>
      <c r="E4" s="18">
        <v>3928.97</v>
      </c>
      <c r="F4" s="18">
        <v>3983.4250000000002</v>
      </c>
      <c r="G4" s="18">
        <v>4342.5389999999998</v>
      </c>
      <c r="H4" s="18">
        <v>4909.4179999999997</v>
      </c>
      <c r="I4" s="18">
        <v>5359.0839999999998</v>
      </c>
      <c r="J4" s="18">
        <v>5661.5460000000003</v>
      </c>
      <c r="K4" s="18">
        <v>5788.8710000000001</v>
      </c>
      <c r="L4" s="18">
        <v>5843.4589999999998</v>
      </c>
      <c r="M4" s="18">
        <v>5817.74</v>
      </c>
      <c r="N4" s="18">
        <v>5730.5219999999999</v>
      </c>
      <c r="O4" s="18">
        <v>5506.1909999999998</v>
      </c>
      <c r="P4" s="18">
        <v>5345.7089999999998</v>
      </c>
      <c r="Q4" s="18">
        <v>5268.7179999999998</v>
      </c>
      <c r="R4" s="18">
        <v>5415.2209999999995</v>
      </c>
      <c r="S4" s="18">
        <v>5978.4520000000002</v>
      </c>
      <c r="T4" s="18">
        <v>6018.9709999999995</v>
      </c>
      <c r="U4" s="18">
        <v>6097.2520000000004</v>
      </c>
      <c r="V4" s="18">
        <v>5769.5649999999996</v>
      </c>
      <c r="W4" s="18">
        <v>5357.8760000000002</v>
      </c>
      <c r="X4" s="18">
        <v>4948.2060000000001</v>
      </c>
      <c r="Y4" s="18">
        <v>4447.2349999999997</v>
      </c>
      <c r="Z4" s="19"/>
      <c r="AA4" s="20">
        <f>SUM(B4:Z4)</f>
        <v>123655.18700000003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40.85</v>
      </c>
      <c r="C7" s="28">
        <v>40.85</v>
      </c>
      <c r="D7" s="28">
        <v>40.85</v>
      </c>
      <c r="E7" s="28">
        <v>40.85</v>
      </c>
      <c r="F7" s="28">
        <v>40.85</v>
      </c>
      <c r="G7" s="28">
        <v>41.84</v>
      </c>
      <c r="H7" s="28">
        <v>60.8</v>
      </c>
      <c r="I7" s="28">
        <v>68.25</v>
      </c>
      <c r="J7" s="28">
        <v>61.39</v>
      </c>
      <c r="K7" s="28">
        <v>60.8</v>
      </c>
      <c r="L7" s="28">
        <v>61.39</v>
      </c>
      <c r="M7" s="28">
        <v>69.239999999999995</v>
      </c>
      <c r="N7" s="28">
        <v>54.34</v>
      </c>
      <c r="O7" s="28">
        <v>43.95</v>
      </c>
      <c r="P7" s="28">
        <v>46.95</v>
      </c>
      <c r="Q7" s="28">
        <v>51.05</v>
      </c>
      <c r="R7" s="28">
        <v>61.95</v>
      </c>
      <c r="S7" s="28">
        <v>87.7</v>
      </c>
      <c r="T7" s="28">
        <v>85.9</v>
      </c>
      <c r="U7" s="28">
        <v>76.95</v>
      </c>
      <c r="V7" s="28">
        <v>69.95</v>
      </c>
      <c r="W7" s="28">
        <v>54.59</v>
      </c>
      <c r="X7" s="28">
        <v>42.8</v>
      </c>
      <c r="Y7" s="28">
        <v>40.25</v>
      </c>
      <c r="Z7" s="29"/>
      <c r="AA7" s="30">
        <v>56.014166666666675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987.17100000000005</v>
      </c>
      <c r="C17" s="67">
        <v>1003.059</v>
      </c>
      <c r="D17" s="67">
        <v>1012.617</v>
      </c>
      <c r="E17" s="67">
        <v>1013.107</v>
      </c>
      <c r="F17" s="67">
        <v>1013.498</v>
      </c>
      <c r="G17" s="67">
        <v>1010.564</v>
      </c>
      <c r="H17" s="67">
        <v>993.19799999999998</v>
      </c>
      <c r="I17" s="67">
        <v>967.65800000000002</v>
      </c>
      <c r="J17" s="67">
        <v>938.64099999999996</v>
      </c>
      <c r="K17" s="67">
        <v>900.64</v>
      </c>
      <c r="L17" s="67">
        <v>802.98299999999995</v>
      </c>
      <c r="M17" s="67">
        <v>777.16599999999994</v>
      </c>
      <c r="N17" s="67">
        <v>760.33699999999999</v>
      </c>
      <c r="O17" s="67">
        <v>765.92700000000002</v>
      </c>
      <c r="P17" s="67">
        <v>824.48699999999997</v>
      </c>
      <c r="Q17" s="67">
        <v>825.45</v>
      </c>
      <c r="R17" s="67">
        <v>840.98800000000006</v>
      </c>
      <c r="S17" s="67">
        <v>915.72699999999998</v>
      </c>
      <c r="T17" s="67">
        <v>850.13499999999999</v>
      </c>
      <c r="U17" s="67">
        <v>852.41099999999994</v>
      </c>
      <c r="V17" s="67">
        <v>854.59799999999996</v>
      </c>
      <c r="W17" s="67">
        <v>879.81899999999996</v>
      </c>
      <c r="X17" s="67">
        <v>804.30100000000004</v>
      </c>
      <c r="Y17" s="67">
        <v>968.13800000000003</v>
      </c>
      <c r="Z17" s="68"/>
      <c r="AA17" s="69">
        <f>SUM(B17:Z17)</f>
        <v>21562.62</v>
      </c>
    </row>
    <row r="18" spans="1:27" ht="24.95" customHeight="1" x14ac:dyDescent="0.2">
      <c r="A18" s="70" t="s">
        <v>13</v>
      </c>
      <c r="B18" s="71">
        <v>899.74600000000009</v>
      </c>
      <c r="C18" s="72">
        <v>881.31800000000021</v>
      </c>
      <c r="D18" s="72">
        <v>867.28300000000013</v>
      </c>
      <c r="E18" s="72">
        <v>869.00700000000018</v>
      </c>
      <c r="F18" s="72">
        <v>893.81999999999982</v>
      </c>
      <c r="G18" s="72">
        <v>994.66599999999994</v>
      </c>
      <c r="H18" s="72">
        <v>1157.8439999999998</v>
      </c>
      <c r="I18" s="72">
        <v>1289.8110000000001</v>
      </c>
      <c r="J18" s="72">
        <v>1360.098</v>
      </c>
      <c r="K18" s="72">
        <v>1389.0290000000002</v>
      </c>
      <c r="L18" s="72">
        <v>1412.7470000000001</v>
      </c>
      <c r="M18" s="72">
        <v>1403.1319999999998</v>
      </c>
      <c r="N18" s="72">
        <v>1399.6109999999999</v>
      </c>
      <c r="O18" s="72">
        <v>1359.075</v>
      </c>
      <c r="P18" s="72">
        <v>1295.337</v>
      </c>
      <c r="Q18" s="72">
        <v>1252.8389999999999</v>
      </c>
      <c r="R18" s="72">
        <v>1231.3240000000001</v>
      </c>
      <c r="S18" s="72">
        <v>1252.9670000000001</v>
      </c>
      <c r="T18" s="72">
        <v>1249.0410000000002</v>
      </c>
      <c r="U18" s="72">
        <v>1250.6769999999999</v>
      </c>
      <c r="V18" s="72">
        <v>1182.3900000000001</v>
      </c>
      <c r="W18" s="72">
        <v>1092.1309999999999</v>
      </c>
      <c r="X18" s="72">
        <v>1037.6550000000002</v>
      </c>
      <c r="Y18" s="72">
        <v>931.19699999999978</v>
      </c>
      <c r="Z18" s="73"/>
      <c r="AA18" s="74">
        <f>SUM(B18:Z18)</f>
        <v>27952.745000000003</v>
      </c>
    </row>
    <row r="19" spans="1:27" ht="24.95" customHeight="1" x14ac:dyDescent="0.2">
      <c r="A19" s="70" t="s">
        <v>14</v>
      </c>
      <c r="B19" s="75">
        <v>2130.1200000000003</v>
      </c>
      <c r="C19" s="76">
        <v>2011.0720000000001</v>
      </c>
      <c r="D19" s="76">
        <v>1924.3310000000001</v>
      </c>
      <c r="E19" s="76">
        <v>1917.8559999999998</v>
      </c>
      <c r="F19" s="76">
        <v>1960.1070000000002</v>
      </c>
      <c r="G19" s="76">
        <v>2212.3090000000002</v>
      </c>
      <c r="H19" s="76">
        <v>2636.8760000000002</v>
      </c>
      <c r="I19" s="76">
        <v>2980.1150000000002</v>
      </c>
      <c r="J19" s="76">
        <v>3240.8069999999998</v>
      </c>
      <c r="K19" s="76">
        <v>3378.2020000000007</v>
      </c>
      <c r="L19" s="76">
        <v>3506.7290000000003</v>
      </c>
      <c r="M19" s="76">
        <v>3514.9420000000005</v>
      </c>
      <c r="N19" s="76">
        <v>3447.5740000000001</v>
      </c>
      <c r="O19" s="76">
        <v>3260.1889999999994</v>
      </c>
      <c r="P19" s="76">
        <v>3085.8850000000002</v>
      </c>
      <c r="Q19" s="76">
        <v>3064.9289999999996</v>
      </c>
      <c r="R19" s="76">
        <v>3205.4090000000001</v>
      </c>
      <c r="S19" s="76">
        <v>3664.7579999999994</v>
      </c>
      <c r="T19" s="76">
        <v>3768.7949999999996</v>
      </c>
      <c r="U19" s="76">
        <v>3831.6640000000002</v>
      </c>
      <c r="V19" s="76">
        <v>3591.5769999999998</v>
      </c>
      <c r="W19" s="76">
        <v>3257.9259999999999</v>
      </c>
      <c r="X19" s="76">
        <v>2935.2500000000005</v>
      </c>
      <c r="Y19" s="76">
        <v>2429.9</v>
      </c>
      <c r="Z19" s="73"/>
      <c r="AA19" s="74">
        <f>SUM(B19:Z19)</f>
        <v>70957.321999999986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118.5</v>
      </c>
      <c r="C21" s="72">
        <v>114.5</v>
      </c>
      <c r="D21" s="72">
        <v>113.5</v>
      </c>
      <c r="E21" s="72">
        <v>119</v>
      </c>
      <c r="F21" s="72">
        <v>116</v>
      </c>
      <c r="G21" s="72">
        <v>117</v>
      </c>
      <c r="H21" s="72">
        <v>121.5</v>
      </c>
      <c r="I21" s="72">
        <v>121.5</v>
      </c>
      <c r="J21" s="72">
        <v>122</v>
      </c>
      <c r="K21" s="72">
        <v>121</v>
      </c>
      <c r="L21" s="72">
        <v>121</v>
      </c>
      <c r="M21" s="72">
        <v>122.5</v>
      </c>
      <c r="N21" s="72">
        <v>123</v>
      </c>
      <c r="O21" s="72">
        <v>121</v>
      </c>
      <c r="P21" s="72">
        <v>123</v>
      </c>
      <c r="Q21" s="72">
        <v>125.5</v>
      </c>
      <c r="R21" s="72">
        <v>137.5</v>
      </c>
      <c r="S21" s="72">
        <v>145</v>
      </c>
      <c r="T21" s="72">
        <v>151</v>
      </c>
      <c r="U21" s="72">
        <v>145.5</v>
      </c>
      <c r="V21" s="72">
        <v>141</v>
      </c>
      <c r="W21" s="72">
        <v>128</v>
      </c>
      <c r="X21" s="72">
        <v>121</v>
      </c>
      <c r="Y21" s="72">
        <v>118</v>
      </c>
      <c r="Z21" s="72"/>
      <c r="AA21" s="74">
        <f>SUM(B21:Z21)</f>
        <v>3007.5</v>
      </c>
    </row>
    <row r="22" spans="1:27" ht="30" customHeight="1" thickBot="1" x14ac:dyDescent="0.25">
      <c r="A22" s="81" t="s">
        <v>17</v>
      </c>
      <c r="B22" s="82">
        <f t="shared" ref="B22:AA22" si="1">SUM(B17:B21)</f>
        <v>4135.5370000000003</v>
      </c>
      <c r="C22" s="83">
        <f t="shared" si="1"/>
        <v>4009.9490000000005</v>
      </c>
      <c r="D22" s="83">
        <f t="shared" si="1"/>
        <v>3917.7310000000002</v>
      </c>
      <c r="E22" s="83">
        <f t="shared" si="1"/>
        <v>3918.97</v>
      </c>
      <c r="F22" s="83">
        <f t="shared" si="1"/>
        <v>3983.4250000000002</v>
      </c>
      <c r="G22" s="83">
        <f t="shared" si="1"/>
        <v>4334.5390000000007</v>
      </c>
      <c r="H22" s="83">
        <f t="shared" si="1"/>
        <v>4909.4179999999997</v>
      </c>
      <c r="I22" s="83">
        <f t="shared" si="1"/>
        <v>5359.0840000000007</v>
      </c>
      <c r="J22" s="83">
        <f t="shared" si="1"/>
        <v>5661.5460000000003</v>
      </c>
      <c r="K22" s="83">
        <f t="shared" si="1"/>
        <v>5788.871000000001</v>
      </c>
      <c r="L22" s="83">
        <f t="shared" si="1"/>
        <v>5843.4590000000007</v>
      </c>
      <c r="M22" s="83">
        <f t="shared" si="1"/>
        <v>5817.74</v>
      </c>
      <c r="N22" s="83">
        <f t="shared" si="1"/>
        <v>5730.5219999999999</v>
      </c>
      <c r="O22" s="83">
        <f t="shared" si="1"/>
        <v>5506.1909999999989</v>
      </c>
      <c r="P22" s="83">
        <f t="shared" si="1"/>
        <v>5328.7090000000007</v>
      </c>
      <c r="Q22" s="83">
        <f t="shared" si="1"/>
        <v>5268.7179999999989</v>
      </c>
      <c r="R22" s="83">
        <f t="shared" si="1"/>
        <v>5415.2209999999995</v>
      </c>
      <c r="S22" s="83">
        <f t="shared" si="1"/>
        <v>5978.4519999999993</v>
      </c>
      <c r="T22" s="83">
        <f t="shared" si="1"/>
        <v>6018.9709999999995</v>
      </c>
      <c r="U22" s="83">
        <f t="shared" si="1"/>
        <v>6080.2520000000004</v>
      </c>
      <c r="V22" s="83">
        <f t="shared" si="1"/>
        <v>5769.5649999999996</v>
      </c>
      <c r="W22" s="83">
        <f t="shared" si="1"/>
        <v>5357.8760000000002</v>
      </c>
      <c r="X22" s="83">
        <f t="shared" si="1"/>
        <v>4898.2060000000001</v>
      </c>
      <c r="Y22" s="83">
        <f t="shared" si="1"/>
        <v>4447.2349999999997</v>
      </c>
      <c r="Z22" s="84">
        <f t="shared" si="1"/>
        <v>0</v>
      </c>
      <c r="AA22" s="85">
        <f t="shared" si="1"/>
        <v>123480.18699999999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427.5</v>
      </c>
      <c r="C25" s="67">
        <v>423.5</v>
      </c>
      <c r="D25" s="67">
        <v>422.5</v>
      </c>
      <c r="E25" s="67">
        <v>428</v>
      </c>
      <c r="F25" s="67">
        <v>425</v>
      </c>
      <c r="G25" s="67">
        <v>426</v>
      </c>
      <c r="H25" s="67">
        <v>430.5</v>
      </c>
      <c r="I25" s="67">
        <v>430.5</v>
      </c>
      <c r="J25" s="67">
        <v>431</v>
      </c>
      <c r="K25" s="67">
        <v>430</v>
      </c>
      <c r="L25" s="67">
        <v>430</v>
      </c>
      <c r="M25" s="67">
        <v>431.5</v>
      </c>
      <c r="N25" s="67">
        <v>432</v>
      </c>
      <c r="O25" s="67">
        <v>430</v>
      </c>
      <c r="P25" s="67">
        <v>432</v>
      </c>
      <c r="Q25" s="67">
        <v>434.5</v>
      </c>
      <c r="R25" s="67">
        <v>446.5</v>
      </c>
      <c r="S25" s="67">
        <v>454</v>
      </c>
      <c r="T25" s="67">
        <v>460</v>
      </c>
      <c r="U25" s="67">
        <v>454.5</v>
      </c>
      <c r="V25" s="67">
        <v>450</v>
      </c>
      <c r="W25" s="67">
        <v>437</v>
      </c>
      <c r="X25" s="67">
        <v>430</v>
      </c>
      <c r="Y25" s="67">
        <v>427</v>
      </c>
      <c r="Z25" s="68"/>
      <c r="AA25" s="69">
        <f>SUM(B25:Z25)</f>
        <v>10423.5</v>
      </c>
    </row>
    <row r="26" spans="1:27" ht="24.95" customHeight="1" x14ac:dyDescent="0.2">
      <c r="A26" s="70" t="s">
        <v>20</v>
      </c>
      <c r="B26" s="71">
        <v>3721.0369999999998</v>
      </c>
      <c r="C26" s="72">
        <v>3616.4490000000001</v>
      </c>
      <c r="D26" s="72">
        <v>3525.2310000000002</v>
      </c>
      <c r="E26" s="72">
        <v>3500.97</v>
      </c>
      <c r="F26" s="72">
        <v>3558.4250000000002</v>
      </c>
      <c r="G26" s="72">
        <v>3916.5390000000002</v>
      </c>
      <c r="H26" s="72">
        <v>4478.9179999999997</v>
      </c>
      <c r="I26" s="72">
        <v>4928.5839999999998</v>
      </c>
      <c r="J26" s="72">
        <v>5230.5460000000003</v>
      </c>
      <c r="K26" s="72">
        <v>5358.8710000000001</v>
      </c>
      <c r="L26" s="72">
        <v>5413.4589999999998</v>
      </c>
      <c r="M26" s="72">
        <v>5386.24</v>
      </c>
      <c r="N26" s="72">
        <v>5298.5219999999999</v>
      </c>
      <c r="O26" s="72">
        <v>5076.1909999999998</v>
      </c>
      <c r="P26" s="72">
        <v>4913.7089999999998</v>
      </c>
      <c r="Q26" s="72">
        <v>4834.2179999999998</v>
      </c>
      <c r="R26" s="72">
        <v>4968.7209999999995</v>
      </c>
      <c r="S26" s="72">
        <v>5524.4520000000002</v>
      </c>
      <c r="T26" s="72">
        <v>5558.9709999999995</v>
      </c>
      <c r="U26" s="72">
        <v>5642.7520000000004</v>
      </c>
      <c r="V26" s="72">
        <v>5319.5649999999996</v>
      </c>
      <c r="W26" s="72">
        <v>4920.8760000000002</v>
      </c>
      <c r="X26" s="72">
        <v>4518.2060000000001</v>
      </c>
      <c r="Y26" s="72">
        <v>4020.2350000000001</v>
      </c>
      <c r="Z26" s="73"/>
      <c r="AA26" s="74">
        <f>SUM(B26:Z26)</f>
        <v>113231.68700000001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4148.5370000000003</v>
      </c>
      <c r="C28" s="57">
        <f t="shared" si="2"/>
        <v>4039.9490000000001</v>
      </c>
      <c r="D28" s="57">
        <f t="shared" si="2"/>
        <v>3947.7310000000002</v>
      </c>
      <c r="E28" s="57">
        <f t="shared" si="2"/>
        <v>3928.97</v>
      </c>
      <c r="F28" s="57">
        <f t="shared" si="2"/>
        <v>3983.4250000000002</v>
      </c>
      <c r="G28" s="57">
        <f t="shared" si="2"/>
        <v>4342.5390000000007</v>
      </c>
      <c r="H28" s="57">
        <f t="shared" si="2"/>
        <v>4909.4179999999997</v>
      </c>
      <c r="I28" s="57">
        <f t="shared" si="2"/>
        <v>5359.0839999999998</v>
      </c>
      <c r="J28" s="57">
        <f t="shared" si="2"/>
        <v>5661.5460000000003</v>
      </c>
      <c r="K28" s="57">
        <f t="shared" si="2"/>
        <v>5788.8710000000001</v>
      </c>
      <c r="L28" s="57">
        <f t="shared" si="2"/>
        <v>5843.4589999999998</v>
      </c>
      <c r="M28" s="57">
        <f t="shared" si="2"/>
        <v>5817.74</v>
      </c>
      <c r="N28" s="57">
        <f t="shared" si="2"/>
        <v>5730.5219999999999</v>
      </c>
      <c r="O28" s="57">
        <f t="shared" si="2"/>
        <v>5506.1909999999998</v>
      </c>
      <c r="P28" s="57">
        <f t="shared" si="2"/>
        <v>5345.7089999999998</v>
      </c>
      <c r="Q28" s="57">
        <f t="shared" si="2"/>
        <v>5268.7179999999998</v>
      </c>
      <c r="R28" s="57">
        <f t="shared" si="2"/>
        <v>5415.2209999999995</v>
      </c>
      <c r="S28" s="57">
        <f t="shared" si="2"/>
        <v>5978.4520000000002</v>
      </c>
      <c r="T28" s="57">
        <f t="shared" si="2"/>
        <v>6018.9709999999995</v>
      </c>
      <c r="U28" s="57">
        <f t="shared" si="2"/>
        <v>6097.2520000000004</v>
      </c>
      <c r="V28" s="57">
        <f t="shared" si="2"/>
        <v>5769.5649999999996</v>
      </c>
      <c r="W28" s="57">
        <f t="shared" si="2"/>
        <v>5357.8760000000002</v>
      </c>
      <c r="X28" s="57">
        <f t="shared" si="2"/>
        <v>4948.2060000000001</v>
      </c>
      <c r="Y28" s="57">
        <f t="shared" si="2"/>
        <v>4447.2350000000006</v>
      </c>
      <c r="Z28" s="58">
        <f t="shared" si="2"/>
        <v>0</v>
      </c>
      <c r="AA28" s="59">
        <f t="shared" si="2"/>
        <v>123655.18700000001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13</v>
      </c>
      <c r="C31" s="90">
        <v>30</v>
      </c>
      <c r="D31" s="90">
        <v>30</v>
      </c>
      <c r="E31" s="90">
        <v>10</v>
      </c>
      <c r="F31" s="90"/>
      <c r="G31" s="90">
        <v>8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91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>
        <v>17</v>
      </c>
      <c r="Q32" s="94"/>
      <c r="R32" s="94"/>
      <c r="S32" s="94"/>
      <c r="T32" s="94"/>
      <c r="U32" s="94">
        <v>17</v>
      </c>
      <c r="V32" s="94"/>
      <c r="W32" s="94"/>
      <c r="X32" s="94"/>
      <c r="Y32" s="94"/>
      <c r="Z32" s="95"/>
      <c r="AA32" s="74">
        <f t="shared" si="3"/>
        <v>34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>
        <v>50</v>
      </c>
      <c r="Y35" s="94"/>
      <c r="Z35" s="95"/>
      <c r="AA35" s="74">
        <f t="shared" si="3"/>
        <v>50</v>
      </c>
    </row>
    <row r="36" spans="1:27" ht="30" customHeight="1" thickBot="1" x14ac:dyDescent="0.25">
      <c r="A36" s="81" t="s">
        <v>39</v>
      </c>
      <c r="B36" s="82">
        <f>SUM(B31:B35)</f>
        <v>13</v>
      </c>
      <c r="C36" s="83">
        <f t="shared" ref="C36:Z36" si="4">SUM(C31:C35)</f>
        <v>30</v>
      </c>
      <c r="D36" s="83">
        <f t="shared" si="4"/>
        <v>30</v>
      </c>
      <c r="E36" s="83">
        <f t="shared" si="4"/>
        <v>10</v>
      </c>
      <c r="F36" s="83">
        <f t="shared" si="4"/>
        <v>0</v>
      </c>
      <c r="G36" s="83">
        <f t="shared" si="4"/>
        <v>8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17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17</v>
      </c>
      <c r="V36" s="83">
        <f t="shared" si="4"/>
        <v>0</v>
      </c>
      <c r="W36" s="83">
        <f t="shared" si="4"/>
        <v>0</v>
      </c>
      <c r="X36" s="83">
        <f t="shared" si="4"/>
        <v>50</v>
      </c>
      <c r="Y36" s="83">
        <f t="shared" si="4"/>
        <v>0</v>
      </c>
      <c r="Z36" s="84">
        <f t="shared" si="4"/>
        <v>0</v>
      </c>
      <c r="AA36" s="85">
        <f t="shared" si="3"/>
        <v>175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4148.5370000000003</v>
      </c>
      <c r="C39" s="83">
        <f t="shared" ref="C39:Z39" si="6">SUM(C10:C13)+C22+C36</f>
        <v>4039.9490000000005</v>
      </c>
      <c r="D39" s="83">
        <f t="shared" si="6"/>
        <v>3947.7310000000002</v>
      </c>
      <c r="E39" s="83">
        <f t="shared" si="6"/>
        <v>3928.97</v>
      </c>
      <c r="F39" s="83">
        <f t="shared" si="6"/>
        <v>3983.4250000000002</v>
      </c>
      <c r="G39" s="83">
        <f t="shared" si="6"/>
        <v>4342.5390000000007</v>
      </c>
      <c r="H39" s="83">
        <f t="shared" si="6"/>
        <v>4909.4179999999997</v>
      </c>
      <c r="I39" s="83">
        <f t="shared" si="6"/>
        <v>5359.0840000000007</v>
      </c>
      <c r="J39" s="83">
        <f t="shared" si="6"/>
        <v>5661.5460000000003</v>
      </c>
      <c r="K39" s="83">
        <f t="shared" si="6"/>
        <v>5788.871000000001</v>
      </c>
      <c r="L39" s="83">
        <f t="shared" si="6"/>
        <v>5843.4590000000007</v>
      </c>
      <c r="M39" s="83">
        <f t="shared" si="6"/>
        <v>5817.74</v>
      </c>
      <c r="N39" s="83">
        <f t="shared" si="6"/>
        <v>5730.5219999999999</v>
      </c>
      <c r="O39" s="83">
        <f t="shared" si="6"/>
        <v>5506.1909999999989</v>
      </c>
      <c r="P39" s="83">
        <f t="shared" si="6"/>
        <v>5345.7090000000007</v>
      </c>
      <c r="Q39" s="83">
        <f t="shared" si="6"/>
        <v>5268.7179999999989</v>
      </c>
      <c r="R39" s="83">
        <f t="shared" si="6"/>
        <v>5415.2209999999995</v>
      </c>
      <c r="S39" s="83">
        <f t="shared" si="6"/>
        <v>5978.4519999999993</v>
      </c>
      <c r="T39" s="83">
        <f t="shared" si="6"/>
        <v>6018.9709999999995</v>
      </c>
      <c r="U39" s="83">
        <f t="shared" si="6"/>
        <v>6097.2520000000004</v>
      </c>
      <c r="V39" s="83">
        <f t="shared" si="6"/>
        <v>5769.5649999999996</v>
      </c>
      <c r="W39" s="83">
        <f t="shared" si="6"/>
        <v>5357.8760000000002</v>
      </c>
      <c r="X39" s="83">
        <f t="shared" si="6"/>
        <v>4948.2060000000001</v>
      </c>
      <c r="Y39" s="83">
        <f t="shared" si="6"/>
        <v>4447.2349999999997</v>
      </c>
      <c r="Z39" s="84">
        <f t="shared" si="6"/>
        <v>0</v>
      </c>
      <c r="AA39" s="96">
        <f>SUM(B39:Z39)</f>
        <v>123655.18700000003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2020-11-02T12:22:36Z</dcterms:created>
  <dcterms:modified xsi:type="dcterms:W3CDTF">2020-11-02T12:22:38Z</dcterms:modified>
</cp:coreProperties>
</file>