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38400" windowHeight="1788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[1]SPOT_Orders_OverView_01!$A$75:$A$127</definedName>
    <definedName name="MKT_OVW_PARTICIPANTS_S">[1]SPOT_Orders_OverView_01!$A$5:$A$71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" i="5" l="1"/>
  <c r="L39" i="5"/>
  <c r="D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8" i="5" s="1"/>
  <c r="AA25" i="5"/>
  <c r="AA22" i="5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C22" i="5"/>
  <c r="C39" i="5" s="1"/>
  <c r="B22" i="5"/>
  <c r="B39" i="5" s="1"/>
  <c r="AA21" i="5"/>
  <c r="AA20" i="5"/>
  <c r="AA19" i="5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T39" i="4"/>
  <c r="L39" i="4"/>
  <c r="D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2" i="4" s="1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<sst xmlns="http://schemas.openxmlformats.org/spreadsheetml/2006/main" count="74" uniqueCount="41">
  <si>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01/11/2020 14:06:42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</si>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</sst>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504</c:v>
                </c:pt>
                <c:pt idx="4">
                  <c:v>504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521</c:v>
                </c:pt>
                <c:pt idx="16">
                  <c:v>622</c:v>
                </c:pt>
                <c:pt idx="17">
                  <c:v>622</c:v>
                </c:pt>
                <c:pt idx="18">
                  <c:v>622</c:v>
                </c:pt>
                <c:pt idx="19">
                  <c:v>622</c:v>
                </c:pt>
                <c:pt idx="20">
                  <c:v>622</c:v>
                </c:pt>
                <c:pt idx="21">
                  <c:v>598.91899999999998</c:v>
                </c:pt>
                <c:pt idx="22">
                  <c:v>504</c:v>
                </c:pt>
                <c:pt idx="23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4F-4ECE-9A72-35C56C3AA8FB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accent6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1912.0410000000002</c:v>
                </c:pt>
                <c:pt idx="1">
                  <c:v>1796.4010000000001</c:v>
                </c:pt>
                <c:pt idx="2">
                  <c:v>1724.6</c:v>
                </c:pt>
                <c:pt idx="3">
                  <c:v>1737.873</c:v>
                </c:pt>
                <c:pt idx="4">
                  <c:v>1864.001</c:v>
                </c:pt>
                <c:pt idx="5">
                  <c:v>2213.8040000000001</c:v>
                </c:pt>
                <c:pt idx="6">
                  <c:v>2738.6019999999999</c:v>
                </c:pt>
                <c:pt idx="7">
                  <c:v>2717.2490000000003</c:v>
                </c:pt>
                <c:pt idx="8">
                  <c:v>2586.0060000000003</c:v>
                </c:pt>
                <c:pt idx="9">
                  <c:v>2569.2349999999997</c:v>
                </c:pt>
                <c:pt idx="10">
                  <c:v>2555.1260000000002</c:v>
                </c:pt>
                <c:pt idx="11">
                  <c:v>2543.172</c:v>
                </c:pt>
                <c:pt idx="12">
                  <c:v>2587.944</c:v>
                </c:pt>
                <c:pt idx="13">
                  <c:v>2588.1439999999998</c:v>
                </c:pt>
                <c:pt idx="14">
                  <c:v>2847.58</c:v>
                </c:pt>
                <c:pt idx="15">
                  <c:v>3075.63</c:v>
                </c:pt>
                <c:pt idx="16">
                  <c:v>3244.0659999999998</c:v>
                </c:pt>
                <c:pt idx="17">
                  <c:v>3167.6099999999997</c:v>
                </c:pt>
                <c:pt idx="18">
                  <c:v>3157.0879999999997</c:v>
                </c:pt>
                <c:pt idx="19">
                  <c:v>3119.8820000000001</c:v>
                </c:pt>
                <c:pt idx="20">
                  <c:v>3223.8510000000001</c:v>
                </c:pt>
                <c:pt idx="21">
                  <c:v>3231.6499999999996</c:v>
                </c:pt>
                <c:pt idx="22">
                  <c:v>2999.5060000000003</c:v>
                </c:pt>
                <c:pt idx="23">
                  <c:v>2615.2259999999997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4F-4ECE-9A72-35C56C3AA8FB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1045</c:v>
                </c:pt>
                <c:pt idx="1">
                  <c:v>1045</c:v>
                </c:pt>
                <c:pt idx="2">
                  <c:v>1045</c:v>
                </c:pt>
                <c:pt idx="3">
                  <c:v>1045</c:v>
                </c:pt>
                <c:pt idx="4">
                  <c:v>1045</c:v>
                </c:pt>
                <c:pt idx="5">
                  <c:v>1045</c:v>
                </c:pt>
                <c:pt idx="6">
                  <c:v>1044</c:v>
                </c:pt>
                <c:pt idx="7">
                  <c:v>1045</c:v>
                </c:pt>
                <c:pt idx="8">
                  <c:v>1018</c:v>
                </c:pt>
                <c:pt idx="9">
                  <c:v>918</c:v>
                </c:pt>
                <c:pt idx="10">
                  <c:v>860</c:v>
                </c:pt>
                <c:pt idx="11">
                  <c:v>847</c:v>
                </c:pt>
                <c:pt idx="12">
                  <c:v>877</c:v>
                </c:pt>
                <c:pt idx="13">
                  <c:v>877</c:v>
                </c:pt>
                <c:pt idx="14">
                  <c:v>853</c:v>
                </c:pt>
                <c:pt idx="15">
                  <c:v>930.08699999999999</c:v>
                </c:pt>
                <c:pt idx="16">
                  <c:v>1011</c:v>
                </c:pt>
                <c:pt idx="17">
                  <c:v>1004</c:v>
                </c:pt>
                <c:pt idx="18">
                  <c:v>1018</c:v>
                </c:pt>
                <c:pt idx="19">
                  <c:v>999</c:v>
                </c:pt>
                <c:pt idx="20">
                  <c:v>980</c:v>
                </c:pt>
                <c:pt idx="21">
                  <c:v>955</c:v>
                </c:pt>
                <c:pt idx="22">
                  <c:v>955</c:v>
                </c:pt>
                <c:pt idx="23">
                  <c:v>1043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4F-4ECE-9A72-35C56C3AA8FB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408.70600000000002</c:v>
                </c:pt>
                <c:pt idx="1">
                  <c:v>408.46199999999999</c:v>
                </c:pt>
                <c:pt idx="2">
                  <c:v>416.24899999999997</c:v>
                </c:pt>
                <c:pt idx="3">
                  <c:v>395.05699999999996</c:v>
                </c:pt>
                <c:pt idx="4">
                  <c:v>392.90999999999991</c:v>
                </c:pt>
                <c:pt idx="5">
                  <c:v>384.20400000000001</c:v>
                </c:pt>
                <c:pt idx="6">
                  <c:v>478.65700000000004</c:v>
                </c:pt>
                <c:pt idx="7">
                  <c:v>860.54</c:v>
                </c:pt>
                <c:pt idx="8">
                  <c:v>1258.2919999999999</c:v>
                </c:pt>
                <c:pt idx="9">
                  <c:v>1529.34</c:v>
                </c:pt>
                <c:pt idx="10">
                  <c:v>1669.7109999999996</c:v>
                </c:pt>
                <c:pt idx="11">
                  <c:v>1692.797</c:v>
                </c:pt>
                <c:pt idx="12">
                  <c:v>1605.9260000000002</c:v>
                </c:pt>
                <c:pt idx="13">
                  <c:v>1430.8909999999994</c:v>
                </c:pt>
                <c:pt idx="14">
                  <c:v>1094.6480000000001</c:v>
                </c:pt>
                <c:pt idx="15">
                  <c:v>655.18399999999997</c:v>
                </c:pt>
                <c:pt idx="16">
                  <c:v>413.38799999999998</c:v>
                </c:pt>
                <c:pt idx="17">
                  <c:v>396.84700000000004</c:v>
                </c:pt>
                <c:pt idx="18">
                  <c:v>389.30500000000001</c:v>
                </c:pt>
                <c:pt idx="19">
                  <c:v>377.19100000000009</c:v>
                </c:pt>
                <c:pt idx="20">
                  <c:v>363.68499999999995</c:v>
                </c:pt>
                <c:pt idx="21">
                  <c:v>353.47800000000001</c:v>
                </c:pt>
                <c:pt idx="22">
                  <c:v>350.1880000000001</c:v>
                </c:pt>
                <c:pt idx="23">
                  <c:v>336.41600000000005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4F-4ECE-9A72-35C56C3AA8FB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35</c:v>
                </c:pt>
                <c:pt idx="6">
                  <c:v>26</c:v>
                </c:pt>
                <c:pt idx="7">
                  <c:v>103</c:v>
                </c:pt>
                <c:pt idx="8">
                  <c:v>143</c:v>
                </c:pt>
                <c:pt idx="9">
                  <c:v>93</c:v>
                </c:pt>
                <c:pt idx="10">
                  <c:v>98</c:v>
                </c:pt>
                <c:pt idx="11">
                  <c:v>133</c:v>
                </c:pt>
                <c:pt idx="12">
                  <c:v>118</c:v>
                </c:pt>
                <c:pt idx="13">
                  <c:v>60</c:v>
                </c:pt>
                <c:pt idx="14">
                  <c:v>35</c:v>
                </c:pt>
                <c:pt idx="15">
                  <c:v>35</c:v>
                </c:pt>
                <c:pt idx="16">
                  <c:v>158.066</c:v>
                </c:pt>
                <c:pt idx="17">
                  <c:v>649.30399999999997</c:v>
                </c:pt>
                <c:pt idx="18">
                  <c:v>796.77300000000002</c:v>
                </c:pt>
                <c:pt idx="19">
                  <c:v>898.97</c:v>
                </c:pt>
                <c:pt idx="20">
                  <c:v>563.19100000000003</c:v>
                </c:pt>
                <c:pt idx="21">
                  <c:v>95</c:v>
                </c:pt>
                <c:pt idx="22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4F-4ECE-9A72-35C56C3AA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3869.7469999999998</c:v>
                </c:pt>
                <c:pt idx="1">
                  <c:v>3753.8629999999998</c:v>
                </c:pt>
                <c:pt idx="2">
                  <c:v>3689.8490000000002</c:v>
                </c:pt>
                <c:pt idx="3">
                  <c:v>3681.93</c:v>
                </c:pt>
                <c:pt idx="4">
                  <c:v>3805.9110000000001</c:v>
                </c:pt>
                <c:pt idx="5">
                  <c:v>4182.0079999999998</c:v>
                </c:pt>
                <c:pt idx="6">
                  <c:v>4791.259</c:v>
                </c:pt>
                <c:pt idx="7">
                  <c:v>5229.7889999999998</c:v>
                </c:pt>
                <c:pt idx="8">
                  <c:v>5509.2979999999998</c:v>
                </c:pt>
                <c:pt idx="9">
                  <c:v>5613.5749999999998</c:v>
                </c:pt>
                <c:pt idx="10">
                  <c:v>5686.8370000000004</c:v>
                </c:pt>
                <c:pt idx="11">
                  <c:v>5719.9690000000001</c:v>
                </c:pt>
                <c:pt idx="12">
                  <c:v>5692.87</c:v>
                </c:pt>
                <c:pt idx="13">
                  <c:v>5460.0349999999999</c:v>
                </c:pt>
                <c:pt idx="14">
                  <c:v>5334.2280000000001</c:v>
                </c:pt>
                <c:pt idx="15">
                  <c:v>5216.9009999999998</c:v>
                </c:pt>
                <c:pt idx="16">
                  <c:v>5448.52</c:v>
                </c:pt>
                <c:pt idx="17">
                  <c:v>5839.7610000000004</c:v>
                </c:pt>
                <c:pt idx="18">
                  <c:v>5983.1660000000002</c:v>
                </c:pt>
                <c:pt idx="19">
                  <c:v>6017.0429999999997</c:v>
                </c:pt>
                <c:pt idx="20">
                  <c:v>5752.7269999999999</c:v>
                </c:pt>
                <c:pt idx="21">
                  <c:v>5234.0469999999996</c:v>
                </c:pt>
                <c:pt idx="22">
                  <c:v>4884.6940000000004</c:v>
                </c:pt>
                <c:pt idx="23">
                  <c:v>4498.6419999999998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94F-4ECE-9A72-35C56C3AA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43.09</c:v>
                </c:pt>
                <c:pt idx="1">
                  <c:v>43.09</c:v>
                </c:pt>
                <c:pt idx="2">
                  <c:v>43.01</c:v>
                </c:pt>
                <c:pt idx="3">
                  <c:v>43.09</c:v>
                </c:pt>
                <c:pt idx="4">
                  <c:v>43.09</c:v>
                </c:pt>
                <c:pt idx="5">
                  <c:v>54.03</c:v>
                </c:pt>
                <c:pt idx="6">
                  <c:v>54.14</c:v>
                </c:pt>
                <c:pt idx="7">
                  <c:v>54.03</c:v>
                </c:pt>
                <c:pt idx="8">
                  <c:v>54.03</c:v>
                </c:pt>
                <c:pt idx="9">
                  <c:v>54.03</c:v>
                </c:pt>
                <c:pt idx="10">
                  <c:v>52.99</c:v>
                </c:pt>
                <c:pt idx="11">
                  <c:v>54.03</c:v>
                </c:pt>
                <c:pt idx="12">
                  <c:v>54.03</c:v>
                </c:pt>
                <c:pt idx="13">
                  <c:v>48.25</c:v>
                </c:pt>
                <c:pt idx="14">
                  <c:v>54.03</c:v>
                </c:pt>
                <c:pt idx="15">
                  <c:v>66.650000000000006</c:v>
                </c:pt>
                <c:pt idx="16">
                  <c:v>90.02</c:v>
                </c:pt>
                <c:pt idx="17">
                  <c:v>90.1</c:v>
                </c:pt>
                <c:pt idx="18">
                  <c:v>90.08</c:v>
                </c:pt>
                <c:pt idx="19">
                  <c:v>90.08</c:v>
                </c:pt>
                <c:pt idx="20">
                  <c:v>90.08</c:v>
                </c:pt>
                <c:pt idx="21">
                  <c:v>89.5</c:v>
                </c:pt>
                <c:pt idx="22">
                  <c:v>54.14</c:v>
                </c:pt>
                <c:pt idx="23">
                  <c:v>54.03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94F-4ECE-9A72-35C56C3AA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44137</v>
          </cell>
        </row>
        <row r="4">
          <cell r="C4" t="str">
            <v>DAM</v>
          </cell>
        </row>
        <row r="19">
          <cell r="C19">
            <v>12797.919</v>
          </cell>
        </row>
        <row r="20">
          <cell r="C20">
            <v>62816.287000000048</v>
          </cell>
        </row>
        <row r="21">
          <cell r="C21">
            <v>4116.3040000000001</v>
          </cell>
        </row>
        <row r="22">
          <cell r="C22">
            <v>23504.087</v>
          </cell>
        </row>
        <row r="23">
          <cell r="C23">
            <v>17662.072000000004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21638.938999999991</v>
          </cell>
        </row>
        <row r="32">
          <cell r="C32">
            <v>27578.024999999994</v>
          </cell>
        </row>
        <row r="33">
          <cell r="C33">
            <v>68565.205000000016</v>
          </cell>
        </row>
        <row r="34">
          <cell r="C34">
            <v>0</v>
          </cell>
        </row>
        <row r="35">
          <cell r="C35">
            <v>179</v>
          </cell>
        </row>
        <row r="36">
          <cell r="C36">
            <v>2935.5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>
        <row r="7">
          <cell r="B7">
            <v>43.09</v>
          </cell>
          <cell r="C7">
            <v>43.09</v>
          </cell>
          <cell r="D7">
            <v>43.01</v>
          </cell>
          <cell r="E7">
            <v>43.09</v>
          </cell>
          <cell r="F7">
            <v>43.09</v>
          </cell>
          <cell r="G7">
            <v>54.03</v>
          </cell>
          <cell r="H7">
            <v>54.14</v>
          </cell>
          <cell r="I7">
            <v>54.03</v>
          </cell>
          <cell r="J7">
            <v>54.03</v>
          </cell>
          <cell r="K7">
            <v>54.03</v>
          </cell>
          <cell r="L7">
            <v>52.99</v>
          </cell>
          <cell r="M7">
            <v>54.03</v>
          </cell>
          <cell r="N7">
            <v>54.03</v>
          </cell>
          <cell r="O7">
            <v>48.25</v>
          </cell>
          <cell r="P7">
            <v>54.03</v>
          </cell>
          <cell r="Q7">
            <v>66.650000000000006</v>
          </cell>
          <cell r="R7">
            <v>90.02</v>
          </cell>
          <cell r="S7">
            <v>90.1</v>
          </cell>
          <cell r="T7">
            <v>90.08</v>
          </cell>
          <cell r="U7">
            <v>90.08</v>
          </cell>
          <cell r="V7">
            <v>90.08</v>
          </cell>
          <cell r="W7">
            <v>89.5</v>
          </cell>
          <cell r="X7">
            <v>54.14</v>
          </cell>
          <cell r="Y7">
            <v>54.03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256</v>
          </cell>
          <cell r="S12">
            <v>256</v>
          </cell>
          <cell r="T12">
            <v>256</v>
          </cell>
          <cell r="U12">
            <v>256</v>
          </cell>
          <cell r="V12">
            <v>256</v>
          </cell>
          <cell r="W12">
            <v>232.91900000000001</v>
          </cell>
          <cell r="X12">
            <v>155</v>
          </cell>
          <cell r="Y12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212</v>
          </cell>
          <cell r="R20">
            <v>212</v>
          </cell>
          <cell r="S20">
            <v>212</v>
          </cell>
          <cell r="T20">
            <v>212</v>
          </cell>
          <cell r="U20">
            <v>212</v>
          </cell>
          <cell r="V20">
            <v>212</v>
          </cell>
          <cell r="W20">
            <v>212</v>
          </cell>
          <cell r="X20">
            <v>195</v>
          </cell>
          <cell r="Y20">
            <v>195</v>
          </cell>
        </row>
        <row r="25">
          <cell r="B25">
            <v>341.31200000000001</v>
          </cell>
          <cell r="C25">
            <v>247.501</v>
          </cell>
          <cell r="D25">
            <v>182</v>
          </cell>
          <cell r="E25">
            <v>188.97300000000001</v>
          </cell>
          <cell r="F25">
            <v>312.101</v>
          </cell>
          <cell r="G25">
            <v>417</v>
          </cell>
          <cell r="H25">
            <v>417</v>
          </cell>
          <cell r="I25">
            <v>417</v>
          </cell>
          <cell r="J25">
            <v>414</v>
          </cell>
          <cell r="K25">
            <v>412</v>
          </cell>
          <cell r="L25">
            <v>407</v>
          </cell>
          <cell r="M25">
            <v>402</v>
          </cell>
          <cell r="N25">
            <v>402</v>
          </cell>
          <cell r="O25">
            <v>404</v>
          </cell>
          <cell r="P25">
            <v>408</v>
          </cell>
          <cell r="Q25">
            <v>410</v>
          </cell>
          <cell r="R25">
            <v>410</v>
          </cell>
          <cell r="S25">
            <v>412</v>
          </cell>
          <cell r="T25">
            <v>414</v>
          </cell>
          <cell r="U25">
            <v>414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350</v>
          </cell>
          <cell r="H27">
            <v>350</v>
          </cell>
          <cell r="I27">
            <v>350</v>
          </cell>
          <cell r="J27">
            <v>350</v>
          </cell>
          <cell r="K27">
            <v>350</v>
          </cell>
          <cell r="L27">
            <v>350</v>
          </cell>
          <cell r="M27">
            <v>347</v>
          </cell>
          <cell r="N27">
            <v>347</v>
          </cell>
          <cell r="O27">
            <v>347</v>
          </cell>
          <cell r="P27">
            <v>347</v>
          </cell>
          <cell r="Q27">
            <v>349</v>
          </cell>
          <cell r="R27">
            <v>349</v>
          </cell>
          <cell r="S27">
            <v>349</v>
          </cell>
          <cell r="T27">
            <v>350</v>
          </cell>
          <cell r="U27">
            <v>350</v>
          </cell>
          <cell r="V27">
            <v>350</v>
          </cell>
          <cell r="W27">
            <v>350</v>
          </cell>
          <cell r="X27">
            <v>350</v>
          </cell>
          <cell r="Y27">
            <v>350</v>
          </cell>
        </row>
        <row r="28">
          <cell r="H28">
            <v>141.702</v>
          </cell>
          <cell r="I28">
            <v>130</v>
          </cell>
          <cell r="J28">
            <v>236</v>
          </cell>
          <cell r="K28">
            <v>265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352</v>
          </cell>
          <cell r="Q28">
            <v>472</v>
          </cell>
          <cell r="R28">
            <v>472</v>
          </cell>
          <cell r="S28">
            <v>472</v>
          </cell>
          <cell r="T28">
            <v>472</v>
          </cell>
          <cell r="U28">
            <v>472</v>
          </cell>
          <cell r="V28">
            <v>472</v>
          </cell>
          <cell r="W28">
            <v>472</v>
          </cell>
          <cell r="X28">
            <v>424.60599999999999</v>
          </cell>
          <cell r="Y28">
            <v>352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462.904</v>
          </cell>
          <cell r="H29">
            <v>811</v>
          </cell>
          <cell r="I29">
            <v>757.34900000000005</v>
          </cell>
          <cell r="J29">
            <v>521.17899999999997</v>
          </cell>
          <cell r="K29">
            <v>452.02699999999999</v>
          </cell>
          <cell r="L29">
            <v>400</v>
          </cell>
          <cell r="M29">
            <v>431.01600000000002</v>
          </cell>
          <cell r="N29">
            <v>459.66500000000002</v>
          </cell>
          <cell r="O29">
            <v>400</v>
          </cell>
          <cell r="P29">
            <v>709.78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508.20499999999998</v>
          </cell>
        </row>
        <row r="35">
          <cell r="B35">
            <v>320</v>
          </cell>
          <cell r="C35">
            <v>320</v>
          </cell>
          <cell r="D35">
            <v>313.7</v>
          </cell>
          <cell r="E35">
            <v>320</v>
          </cell>
          <cell r="F35">
            <v>320</v>
          </cell>
          <cell r="G35">
            <v>335</v>
          </cell>
          <cell r="H35">
            <v>320</v>
          </cell>
          <cell r="I35">
            <v>335</v>
          </cell>
          <cell r="J35">
            <v>336.125</v>
          </cell>
          <cell r="K35">
            <v>336.90499999999997</v>
          </cell>
          <cell r="L35">
            <v>337.17500000000001</v>
          </cell>
          <cell r="M35">
            <v>338.25599999999997</v>
          </cell>
          <cell r="N35">
            <v>338.37900000000002</v>
          </cell>
          <cell r="O35">
            <v>321.08</v>
          </cell>
          <cell r="P35">
            <v>337.9</v>
          </cell>
          <cell r="Q35">
            <v>340.73</v>
          </cell>
          <cell r="R35">
            <v>344.01499999999999</v>
          </cell>
          <cell r="S35">
            <v>335</v>
          </cell>
          <cell r="T35">
            <v>335</v>
          </cell>
          <cell r="U35">
            <v>335</v>
          </cell>
          <cell r="V35">
            <v>350.12599999999998</v>
          </cell>
          <cell r="W35">
            <v>350.12200000000001</v>
          </cell>
          <cell r="X35">
            <v>320</v>
          </cell>
          <cell r="Y35">
            <v>340.12099999999998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205.965</v>
          </cell>
          <cell r="C37">
            <v>270</v>
          </cell>
          <cell r="D37">
            <v>264</v>
          </cell>
          <cell r="E37">
            <v>263</v>
          </cell>
          <cell r="F37">
            <v>302</v>
          </cell>
          <cell r="G37">
            <v>212</v>
          </cell>
          <cell r="H37">
            <v>252</v>
          </cell>
          <cell r="I37">
            <v>306</v>
          </cell>
          <cell r="J37">
            <v>281.71499999999997</v>
          </cell>
          <cell r="K37">
            <v>326.78199999999998</v>
          </cell>
          <cell r="L37">
            <v>279.339</v>
          </cell>
          <cell r="M37">
            <v>325</v>
          </cell>
          <cell r="N37">
            <v>322</v>
          </cell>
          <cell r="O37">
            <v>354.32799999999997</v>
          </cell>
          <cell r="P37">
            <v>254</v>
          </cell>
          <cell r="Q37">
            <v>313</v>
          </cell>
          <cell r="R37">
            <v>360.58800000000002</v>
          </cell>
          <cell r="S37">
            <v>328.95400000000001</v>
          </cell>
          <cell r="T37">
            <v>324.57900000000001</v>
          </cell>
          <cell r="U37">
            <v>325.572</v>
          </cell>
          <cell r="V37">
            <v>335.97199999999998</v>
          </cell>
          <cell r="W37">
            <v>362.74700000000001</v>
          </cell>
          <cell r="X37">
            <v>250</v>
          </cell>
          <cell r="Y37">
            <v>250</v>
          </cell>
        </row>
        <row r="38">
          <cell r="B38">
            <v>296.86399999999998</v>
          </cell>
          <cell r="C38">
            <v>211</v>
          </cell>
          <cell r="D38">
            <v>217</v>
          </cell>
          <cell r="E38">
            <v>218</v>
          </cell>
          <cell r="F38">
            <v>182</v>
          </cell>
          <cell r="G38">
            <v>309</v>
          </cell>
          <cell r="H38">
            <v>319</v>
          </cell>
          <cell r="I38">
            <v>294</v>
          </cell>
          <cell r="J38">
            <v>319.08699999999999</v>
          </cell>
          <cell r="K38">
            <v>298.62099999999998</v>
          </cell>
          <cell r="L38">
            <v>301.71199999999999</v>
          </cell>
          <cell r="M38">
            <v>220</v>
          </cell>
          <cell r="N38">
            <v>239</v>
          </cell>
          <cell r="O38">
            <v>281.83600000000001</v>
          </cell>
          <cell r="P38">
            <v>311</v>
          </cell>
          <cell r="Q38">
            <v>252</v>
          </cell>
          <cell r="R38">
            <v>369.56299999999999</v>
          </cell>
          <cell r="S38">
            <v>331.75599999999997</v>
          </cell>
          <cell r="T38">
            <v>322.60899999999998</v>
          </cell>
          <cell r="U38">
            <v>284.41000000000003</v>
          </cell>
          <cell r="V38">
            <v>359.85300000000001</v>
          </cell>
          <cell r="W38">
            <v>340.88099999999997</v>
          </cell>
          <cell r="X38">
            <v>299</v>
          </cell>
          <cell r="Y38">
            <v>270</v>
          </cell>
        </row>
        <row r="42">
          <cell r="I42">
            <v>20</v>
          </cell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20</v>
          </cell>
          <cell r="O42">
            <v>20</v>
          </cell>
          <cell r="P42">
            <v>20</v>
          </cell>
          <cell r="Q42">
            <v>20</v>
          </cell>
          <cell r="R42">
            <v>20</v>
          </cell>
          <cell r="S42">
            <v>22</v>
          </cell>
          <cell r="T42">
            <v>90</v>
          </cell>
          <cell r="U42">
            <v>90</v>
          </cell>
          <cell r="V42">
            <v>90</v>
          </cell>
        </row>
        <row r="43">
          <cell r="I43">
            <v>15</v>
          </cell>
          <cell r="J43">
            <v>15</v>
          </cell>
          <cell r="K43">
            <v>15</v>
          </cell>
          <cell r="L43">
            <v>15</v>
          </cell>
          <cell r="M43">
            <v>15</v>
          </cell>
          <cell r="N43">
            <v>15</v>
          </cell>
          <cell r="O43">
            <v>15</v>
          </cell>
          <cell r="P43">
            <v>15</v>
          </cell>
          <cell r="Q43">
            <v>15</v>
          </cell>
          <cell r="R43">
            <v>15</v>
          </cell>
          <cell r="S43">
            <v>15</v>
          </cell>
          <cell r="T43">
            <v>40</v>
          </cell>
          <cell r="U43">
            <v>78</v>
          </cell>
          <cell r="V43">
            <v>40</v>
          </cell>
        </row>
        <row r="44">
          <cell r="J44">
            <v>50</v>
          </cell>
          <cell r="W44">
            <v>50</v>
          </cell>
          <cell r="X44">
            <v>50</v>
          </cell>
        </row>
        <row r="45">
          <cell r="S45">
            <v>48</v>
          </cell>
          <cell r="T45">
            <v>49</v>
          </cell>
          <cell r="U45">
            <v>49</v>
          </cell>
        </row>
        <row r="46">
          <cell r="T46">
            <v>96</v>
          </cell>
          <cell r="U46">
            <v>98</v>
          </cell>
        </row>
        <row r="47">
          <cell r="U47">
            <v>90</v>
          </cell>
        </row>
        <row r="48">
          <cell r="M48">
            <v>35</v>
          </cell>
          <cell r="N48">
            <v>35</v>
          </cell>
        </row>
        <row r="49">
          <cell r="S49">
            <v>122</v>
          </cell>
          <cell r="T49">
            <v>98</v>
          </cell>
          <cell r="U49">
            <v>122</v>
          </cell>
        </row>
        <row r="52">
          <cell r="G52">
            <v>35</v>
          </cell>
          <cell r="H52">
            <v>26</v>
          </cell>
          <cell r="S52">
            <v>2.3039999999999998</v>
          </cell>
          <cell r="V52">
            <v>50</v>
          </cell>
          <cell r="W52">
            <v>45</v>
          </cell>
          <cell r="X52">
            <v>26</v>
          </cell>
        </row>
        <row r="53">
          <cell r="R53">
            <v>93.066000000000003</v>
          </cell>
          <cell r="S53">
            <v>200</v>
          </cell>
          <cell r="T53">
            <v>200</v>
          </cell>
          <cell r="U53">
            <v>200</v>
          </cell>
          <cell r="V53">
            <v>200</v>
          </cell>
        </row>
        <row r="55">
          <cell r="S55">
            <v>210</v>
          </cell>
          <cell r="T55">
            <v>183.773</v>
          </cell>
          <cell r="U55">
            <v>116.97</v>
          </cell>
          <cell r="V55">
            <v>128.191</v>
          </cell>
        </row>
        <row r="56">
          <cell r="I56">
            <v>30</v>
          </cell>
          <cell r="J56">
            <v>20</v>
          </cell>
          <cell r="K56">
            <v>20</v>
          </cell>
          <cell r="R56">
            <v>30</v>
          </cell>
          <cell r="S56">
            <v>30</v>
          </cell>
          <cell r="T56">
            <v>30</v>
          </cell>
          <cell r="U56">
            <v>30</v>
          </cell>
          <cell r="V56">
            <v>30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25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408.70600000000002</v>
          </cell>
          <cell r="C61">
            <v>408.46199999999999</v>
          </cell>
          <cell r="D61">
            <v>416.24899999999997</v>
          </cell>
          <cell r="E61">
            <v>395.05699999999996</v>
          </cell>
          <cell r="F61">
            <v>392.90999999999991</v>
          </cell>
          <cell r="G61">
            <v>384.20400000000001</v>
          </cell>
          <cell r="H61">
            <v>478.65700000000004</v>
          </cell>
          <cell r="I61">
            <v>860.54</v>
          </cell>
          <cell r="J61">
            <v>1258.2919999999999</v>
          </cell>
          <cell r="K61">
            <v>1529.34</v>
          </cell>
          <cell r="L61">
            <v>1669.7109999999996</v>
          </cell>
          <cell r="M61">
            <v>1692.797</v>
          </cell>
          <cell r="N61">
            <v>1605.9260000000002</v>
          </cell>
          <cell r="O61">
            <v>1430.8909999999994</v>
          </cell>
          <cell r="P61">
            <v>1094.6480000000001</v>
          </cell>
          <cell r="Q61">
            <v>655.18399999999997</v>
          </cell>
          <cell r="R61">
            <v>413.38799999999998</v>
          </cell>
          <cell r="S61">
            <v>396.84700000000004</v>
          </cell>
          <cell r="T61">
            <v>389.30500000000001</v>
          </cell>
          <cell r="U61">
            <v>377.19100000000009</v>
          </cell>
          <cell r="V61">
            <v>363.68499999999995</v>
          </cell>
          <cell r="W61">
            <v>353.47800000000001</v>
          </cell>
          <cell r="X61">
            <v>350.1880000000001</v>
          </cell>
          <cell r="Y61">
            <v>336.41600000000005</v>
          </cell>
        </row>
        <row r="74">
          <cell r="B74">
            <v>295</v>
          </cell>
          <cell r="C74">
            <v>295</v>
          </cell>
          <cell r="D74">
            <v>295</v>
          </cell>
          <cell r="E74">
            <v>295</v>
          </cell>
          <cell r="F74">
            <v>295</v>
          </cell>
          <cell r="G74">
            <v>295</v>
          </cell>
          <cell r="H74">
            <v>294</v>
          </cell>
          <cell r="I74">
            <v>295</v>
          </cell>
          <cell r="J74">
            <v>268</v>
          </cell>
          <cell r="K74">
            <v>268</v>
          </cell>
          <cell r="L74">
            <v>262</v>
          </cell>
          <cell r="M74">
            <v>255</v>
          </cell>
          <cell r="N74">
            <v>255</v>
          </cell>
          <cell r="O74">
            <v>255</v>
          </cell>
          <cell r="P74">
            <v>260</v>
          </cell>
          <cell r="Q74">
            <v>264</v>
          </cell>
          <cell r="R74">
            <v>266</v>
          </cell>
          <cell r="S74">
            <v>254</v>
          </cell>
          <cell r="T74">
            <v>272</v>
          </cell>
          <cell r="U74">
            <v>253</v>
          </cell>
          <cell r="V74">
            <v>230</v>
          </cell>
          <cell r="W74">
            <v>205</v>
          </cell>
          <cell r="X74">
            <v>205</v>
          </cell>
          <cell r="Y74">
            <v>293</v>
          </cell>
        </row>
        <row r="75">
          <cell r="B75">
            <v>150</v>
          </cell>
          <cell r="C75">
            <v>150</v>
          </cell>
          <cell r="D75">
            <v>150</v>
          </cell>
          <cell r="E75">
            <v>150</v>
          </cell>
          <cell r="F75">
            <v>150</v>
          </cell>
          <cell r="G75">
            <v>150</v>
          </cell>
          <cell r="H75">
            <v>150</v>
          </cell>
          <cell r="I75">
            <v>150</v>
          </cell>
          <cell r="J75">
            <v>150</v>
          </cell>
          <cell r="K75">
            <v>150</v>
          </cell>
          <cell r="L75">
            <v>150</v>
          </cell>
          <cell r="M75">
            <v>150</v>
          </cell>
          <cell r="N75">
            <v>150</v>
          </cell>
          <cell r="O75">
            <v>150</v>
          </cell>
          <cell r="P75">
            <v>146</v>
          </cell>
          <cell r="Q75">
            <v>146</v>
          </cell>
          <cell r="R75">
            <v>146</v>
          </cell>
          <cell r="S75">
            <v>150</v>
          </cell>
          <cell r="T75">
            <v>146</v>
          </cell>
          <cell r="U75">
            <v>146</v>
          </cell>
          <cell r="V75">
            <v>150</v>
          </cell>
          <cell r="W75">
            <v>150</v>
          </cell>
          <cell r="X75">
            <v>150</v>
          </cell>
          <cell r="Y75">
            <v>150</v>
          </cell>
        </row>
        <row r="76">
          <cell r="B76">
            <v>600</v>
          </cell>
          <cell r="C76">
            <v>600</v>
          </cell>
          <cell r="D76">
            <v>600</v>
          </cell>
          <cell r="E76">
            <v>600</v>
          </cell>
          <cell r="F76">
            <v>600</v>
          </cell>
          <cell r="G76">
            <v>600</v>
          </cell>
          <cell r="H76">
            <v>600</v>
          </cell>
          <cell r="I76">
            <v>600</v>
          </cell>
          <cell r="J76">
            <v>600</v>
          </cell>
          <cell r="K76">
            <v>500</v>
          </cell>
          <cell r="L76">
            <v>448</v>
          </cell>
          <cell r="M76">
            <v>442</v>
          </cell>
          <cell r="N76">
            <v>472</v>
          </cell>
          <cell r="O76">
            <v>472</v>
          </cell>
          <cell r="P76">
            <v>447</v>
          </cell>
          <cell r="Q76">
            <v>520.08699999999999</v>
          </cell>
          <cell r="R76">
            <v>599</v>
          </cell>
          <cell r="S76">
            <v>600</v>
          </cell>
          <cell r="T76">
            <v>600</v>
          </cell>
          <cell r="U76">
            <v>600</v>
          </cell>
          <cell r="V76">
            <v>600</v>
          </cell>
          <cell r="W76">
            <v>600</v>
          </cell>
          <cell r="X76">
            <v>600</v>
          </cell>
          <cell r="Y76">
            <v>600</v>
          </cell>
        </row>
      </sheetData>
      <sheetData sheetId="9">
        <row r="65">
          <cell r="B65">
            <v>992.61699999999996</v>
          </cell>
          <cell r="C65">
            <v>1007.881</v>
          </cell>
          <cell r="D65">
            <v>1018.357</v>
          </cell>
          <cell r="E65">
            <v>1018.492</v>
          </cell>
          <cell r="F65">
            <v>1018.817</v>
          </cell>
          <cell r="G65">
            <v>1015.728</v>
          </cell>
          <cell r="H65">
            <v>999.04600000000005</v>
          </cell>
          <cell r="I65">
            <v>973.37400000000002</v>
          </cell>
          <cell r="J65">
            <v>944.43600000000004</v>
          </cell>
          <cell r="K65">
            <v>904.11199999999997</v>
          </cell>
          <cell r="L65">
            <v>804.99699999999996</v>
          </cell>
          <cell r="M65">
            <v>778.548</v>
          </cell>
          <cell r="N65">
            <v>761.47699999999998</v>
          </cell>
          <cell r="O65">
            <v>764.97</v>
          </cell>
          <cell r="P65">
            <v>825.06799999999998</v>
          </cell>
          <cell r="Q65">
            <v>826.44200000000001</v>
          </cell>
          <cell r="R65">
            <v>841.58500000000004</v>
          </cell>
          <cell r="S65">
            <v>921.01</v>
          </cell>
          <cell r="T65">
            <v>854.59799999999996</v>
          </cell>
          <cell r="U65">
            <v>855.01199999999994</v>
          </cell>
          <cell r="V65">
            <v>859.66300000000001</v>
          </cell>
          <cell r="W65">
            <v>885.55500000000006</v>
          </cell>
          <cell r="X65">
            <v>804.226</v>
          </cell>
          <cell r="Y65">
            <v>962.928</v>
          </cell>
        </row>
        <row r="66">
          <cell r="B66">
            <v>770.19799999999998</v>
          </cell>
          <cell r="C66">
            <v>755.60799999999995</v>
          </cell>
          <cell r="D66">
            <v>751.98200000000008</v>
          </cell>
          <cell r="E66">
            <v>758.05900000000008</v>
          </cell>
          <cell r="F66">
            <v>796.19900000000007</v>
          </cell>
          <cell r="G66">
            <v>926.61999999999978</v>
          </cell>
          <cell r="H66">
            <v>1117.0450000000001</v>
          </cell>
          <cell r="I66">
            <v>1260.4159999999999</v>
          </cell>
          <cell r="J66">
            <v>1339.9569999999997</v>
          </cell>
          <cell r="K66">
            <v>1376.8879999999999</v>
          </cell>
          <cell r="L66">
            <v>1403.9459999999997</v>
          </cell>
          <cell r="M66">
            <v>1412.6299999999999</v>
          </cell>
          <cell r="N66">
            <v>1421.7539999999999</v>
          </cell>
          <cell r="O66">
            <v>1390.306</v>
          </cell>
          <cell r="P66">
            <v>1328.171</v>
          </cell>
          <cell r="Q66">
            <v>1281.4089999999999</v>
          </cell>
          <cell r="R66">
            <v>1271.1529999999998</v>
          </cell>
          <cell r="S66">
            <v>1284.9559999999999</v>
          </cell>
          <cell r="T66">
            <v>1286.3619999999999</v>
          </cell>
          <cell r="U66">
            <v>1272.1920000000005</v>
          </cell>
          <cell r="V66">
            <v>1207.0480000000002</v>
          </cell>
          <cell r="W66">
            <v>1103.5149999999999</v>
          </cell>
          <cell r="X66">
            <v>1062.4630000000002</v>
          </cell>
          <cell r="Y66">
            <v>999.14799999999991</v>
          </cell>
        </row>
        <row r="67">
          <cell r="B67">
            <v>1991.9320000000002</v>
          </cell>
          <cell r="C67">
            <v>1875.374</v>
          </cell>
          <cell r="D67">
            <v>1807.0100000000002</v>
          </cell>
          <cell r="E67">
            <v>1793.3789999999999</v>
          </cell>
          <cell r="F67">
            <v>1874.895</v>
          </cell>
          <cell r="G67">
            <v>2123.1600000000003</v>
          </cell>
          <cell r="H67">
            <v>2554.1680000000001</v>
          </cell>
          <cell r="I67">
            <v>2877.4990000000003</v>
          </cell>
          <cell r="J67">
            <v>3108.4049999999997</v>
          </cell>
          <cell r="K67">
            <v>3210.0749999999998</v>
          </cell>
          <cell r="L67">
            <v>3353.8939999999998</v>
          </cell>
          <cell r="M67">
            <v>3406.7910000000002</v>
          </cell>
          <cell r="N67">
            <v>3388.6390000000001</v>
          </cell>
          <cell r="O67">
            <v>3188.759</v>
          </cell>
          <cell r="P67">
            <v>3028.4890000000005</v>
          </cell>
          <cell r="Q67">
            <v>2951.5500000000006</v>
          </cell>
          <cell r="R67">
            <v>3181.2820000000006</v>
          </cell>
          <cell r="S67">
            <v>3474.2950000000001</v>
          </cell>
          <cell r="T67">
            <v>3684.7059999999997</v>
          </cell>
          <cell r="U67">
            <v>3716.8389999999995</v>
          </cell>
          <cell r="V67">
            <v>3546.5159999999996</v>
          </cell>
          <cell r="W67">
            <v>3115.9770000000008</v>
          </cell>
          <cell r="X67">
            <v>2897.0050000000001</v>
          </cell>
          <cell r="Y67">
            <v>2414.5660000000003</v>
          </cell>
        </row>
        <row r="69">
          <cell r="B69">
            <v>115</v>
          </cell>
          <cell r="C69">
            <v>115</v>
          </cell>
          <cell r="D69">
            <v>112.5</v>
          </cell>
          <cell r="E69">
            <v>112</v>
          </cell>
          <cell r="F69">
            <v>116</v>
          </cell>
          <cell r="G69">
            <v>116.5</v>
          </cell>
          <cell r="H69">
            <v>121</v>
          </cell>
          <cell r="I69">
            <v>118.5</v>
          </cell>
          <cell r="J69">
            <v>116.5</v>
          </cell>
          <cell r="K69">
            <v>117.5</v>
          </cell>
          <cell r="L69">
            <v>119</v>
          </cell>
          <cell r="M69">
            <v>117</v>
          </cell>
          <cell r="N69">
            <v>116</v>
          </cell>
          <cell r="O69">
            <v>116</v>
          </cell>
          <cell r="P69">
            <v>119.5</v>
          </cell>
          <cell r="Q69">
            <v>121.5</v>
          </cell>
          <cell r="R69">
            <v>131.5</v>
          </cell>
          <cell r="S69">
            <v>138.5</v>
          </cell>
          <cell r="T69">
            <v>144.5</v>
          </cell>
          <cell r="U69">
            <v>145</v>
          </cell>
          <cell r="V69">
            <v>139.5</v>
          </cell>
          <cell r="W69">
            <v>128</v>
          </cell>
          <cell r="X69">
            <v>121</v>
          </cell>
          <cell r="Y69">
            <v>118</v>
          </cell>
        </row>
        <row r="74">
          <cell r="P74">
            <v>33</v>
          </cell>
          <cell r="Q74">
            <v>36</v>
          </cell>
          <cell r="R74">
            <v>23</v>
          </cell>
          <cell r="S74">
            <v>21</v>
          </cell>
          <cell r="T74">
            <v>13</v>
          </cell>
          <cell r="U74">
            <v>28</v>
          </cell>
          <cell r="W74">
            <v>1</v>
          </cell>
          <cell r="Y74">
            <v>4</v>
          </cell>
        </row>
        <row r="75">
          <cell r="K75">
            <v>5</v>
          </cell>
          <cell r="L75">
            <v>5</v>
          </cell>
          <cell r="M75">
            <v>5</v>
          </cell>
          <cell r="N75">
            <v>5</v>
          </cell>
        </row>
      </sheetData>
      <sheetData sheetId="10">
        <row r="7">
          <cell r="B7">
            <v>43.09</v>
          </cell>
          <cell r="C7">
            <v>43.09</v>
          </cell>
          <cell r="D7">
            <v>43.01</v>
          </cell>
          <cell r="E7">
            <v>43.09</v>
          </cell>
          <cell r="F7">
            <v>43.09</v>
          </cell>
          <cell r="G7">
            <v>54.03</v>
          </cell>
          <cell r="H7">
            <v>54.14</v>
          </cell>
          <cell r="I7">
            <v>54.03</v>
          </cell>
          <cell r="J7">
            <v>54.03</v>
          </cell>
          <cell r="K7">
            <v>54.03</v>
          </cell>
          <cell r="L7">
            <v>52.99</v>
          </cell>
          <cell r="M7">
            <v>54.03</v>
          </cell>
          <cell r="N7">
            <v>54.03</v>
          </cell>
          <cell r="O7">
            <v>48.25</v>
          </cell>
          <cell r="P7">
            <v>54.03</v>
          </cell>
          <cell r="Q7">
            <v>66.650000000000006</v>
          </cell>
          <cell r="R7">
            <v>90.02</v>
          </cell>
          <cell r="S7">
            <v>90.1</v>
          </cell>
          <cell r="T7">
            <v>90.08</v>
          </cell>
          <cell r="U7">
            <v>90.08</v>
          </cell>
          <cell r="V7">
            <v>90.08</v>
          </cell>
          <cell r="W7">
            <v>89.5</v>
          </cell>
          <cell r="X7">
            <v>54.14</v>
          </cell>
          <cell r="Y7">
            <v>54.03</v>
          </cell>
        </row>
      </sheetData>
      <sheetData sheetId="11"/>
      <sheetData sheetId="12">
        <row r="5">
          <cell r="A5" t="str">
            <v>ALPIQ_ENERGY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LE_TRADING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75">
          <cell r="A75" t="str">
            <v>ADMIE</v>
          </cell>
        </row>
        <row r="76">
          <cell r="A76" t="str">
            <v>ATTIKI_GSC</v>
          </cell>
        </row>
        <row r="77">
          <cell r="A77" t="str">
            <v>EGPH_SUPPLY</v>
          </cell>
        </row>
        <row r="78">
          <cell r="A78" t="str">
            <v>ELINOIL</v>
          </cell>
        </row>
        <row r="79">
          <cell r="A79" t="str">
            <v>ELPEDISON</v>
          </cell>
        </row>
        <row r="80">
          <cell r="A80" t="str">
            <v>ELTA</v>
          </cell>
        </row>
        <row r="81">
          <cell r="A81" t="str">
            <v>EPA_THESS</v>
          </cell>
        </row>
        <row r="82">
          <cell r="A82" t="str">
            <v>EUNICE_TRADING</v>
          </cell>
        </row>
        <row r="83">
          <cell r="A83" t="str">
            <v>GEN-I-ATHENS</v>
          </cell>
        </row>
        <row r="84">
          <cell r="A84" t="str">
            <v>GREENENV</v>
          </cell>
        </row>
        <row r="85">
          <cell r="A85" t="str">
            <v>HERON</v>
          </cell>
        </row>
        <row r="86">
          <cell r="A86" t="str">
            <v>KEN</v>
          </cell>
        </row>
        <row r="87">
          <cell r="A87" t="str">
            <v>KVMARKOUSA</v>
          </cell>
        </row>
        <row r="88">
          <cell r="A88" t="str">
            <v>LIG_MEGALOPOLIS</v>
          </cell>
        </row>
        <row r="89">
          <cell r="A89" t="str">
            <v>LIG_MELITIS</v>
          </cell>
        </row>
        <row r="90">
          <cell r="A90" t="str">
            <v>MYTILINEOS</v>
          </cell>
        </row>
        <row r="91">
          <cell r="A91" t="str">
            <v>NRG_TRADING_HOUS</v>
          </cell>
        </row>
        <row r="92">
          <cell r="A92" t="str">
            <v>OTEESTATE</v>
          </cell>
        </row>
        <row r="93">
          <cell r="A93" t="str">
            <v>PETROGAZ</v>
          </cell>
        </row>
        <row r="94">
          <cell r="A94" t="str">
            <v>PPC</v>
          </cell>
        </row>
        <row r="95">
          <cell r="A95" t="str">
            <v>SOLARENERGY</v>
          </cell>
        </row>
        <row r="96">
          <cell r="A96" t="str">
            <v>VIENER</v>
          </cell>
        </row>
        <row r="97">
          <cell r="A97" t="str">
            <v>VIOLAR</v>
          </cell>
        </row>
        <row r="98">
          <cell r="A98" t="str">
            <v>VOLTERRA</v>
          </cell>
        </row>
        <row r="99">
          <cell r="A99" t="str">
            <v>VOLTON</v>
          </cell>
        </row>
        <row r="100">
          <cell r="A100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44137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3869.7469999999998</v>
      </c>
      <c r="C4" s="18">
        <v>3753.8629999999998</v>
      </c>
      <c r="D4" s="18">
        <v>3689.8490000000002</v>
      </c>
      <c r="E4" s="18">
        <v>3681.93</v>
      </c>
      <c r="F4" s="18">
        <v>3805.9110000000001</v>
      </c>
      <c r="G4" s="18">
        <v>4182.0079999999998</v>
      </c>
      <c r="H4" s="18">
        <v>4791.259</v>
      </c>
      <c r="I4" s="18">
        <v>5229.7889999999998</v>
      </c>
      <c r="J4" s="18">
        <v>5509.2979999999998</v>
      </c>
      <c r="K4" s="18">
        <v>5613.5749999999998</v>
      </c>
      <c r="L4" s="18">
        <v>5686.8370000000004</v>
      </c>
      <c r="M4" s="18">
        <v>5719.9690000000001</v>
      </c>
      <c r="N4" s="18">
        <v>5692.87</v>
      </c>
      <c r="O4" s="18">
        <v>5460.0349999999999</v>
      </c>
      <c r="P4" s="18">
        <v>5334.2280000000001</v>
      </c>
      <c r="Q4" s="18">
        <v>5216.9009999999998</v>
      </c>
      <c r="R4" s="18">
        <v>5448.52</v>
      </c>
      <c r="S4" s="18">
        <v>5839.7610000000004</v>
      </c>
      <c r="T4" s="18">
        <v>5983.1660000000002</v>
      </c>
      <c r="U4" s="18">
        <v>6017.0429999999997</v>
      </c>
      <c r="V4" s="18">
        <v>5752.7269999999999</v>
      </c>
      <c r="W4" s="18">
        <v>5234.0469999999996</v>
      </c>
      <c r="X4" s="18">
        <v>4884.6940000000004</v>
      </c>
      <c r="Y4" s="18">
        <v>4498.6419999999998</v>
      </c>
      <c r="Z4" s="19"/>
      <c r="AA4" s="20">
        <f>SUM(B4:Z4)</f>
        <v>120896.66899999999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43.09</v>
      </c>
      <c r="C7" s="28">
        <v>43.09</v>
      </c>
      <c r="D7" s="28">
        <v>43.01</v>
      </c>
      <c r="E7" s="28">
        <v>43.09</v>
      </c>
      <c r="F7" s="28">
        <v>43.09</v>
      </c>
      <c r="G7" s="28">
        <v>54.03</v>
      </c>
      <c r="H7" s="28">
        <v>54.14</v>
      </c>
      <c r="I7" s="28">
        <v>54.03</v>
      </c>
      <c r="J7" s="28">
        <v>54.03</v>
      </c>
      <c r="K7" s="28">
        <v>54.03</v>
      </c>
      <c r="L7" s="28">
        <v>52.99</v>
      </c>
      <c r="M7" s="28">
        <v>54.03</v>
      </c>
      <c r="N7" s="28">
        <v>54.03</v>
      </c>
      <c r="O7" s="28">
        <v>48.25</v>
      </c>
      <c r="P7" s="28">
        <v>54.03</v>
      </c>
      <c r="Q7" s="28">
        <v>66.650000000000006</v>
      </c>
      <c r="R7" s="28">
        <v>90.02</v>
      </c>
      <c r="S7" s="28">
        <v>90.1</v>
      </c>
      <c r="T7" s="28">
        <v>90.08</v>
      </c>
      <c r="U7" s="28">
        <v>90.08</v>
      </c>
      <c r="V7" s="28">
        <v>90.08</v>
      </c>
      <c r="W7" s="28">
        <v>89.5</v>
      </c>
      <c r="X7" s="28">
        <v>54.14</v>
      </c>
      <c r="Y7" s="28">
        <v>54.03</v>
      </c>
      <c r="Z7" s="29"/>
      <c r="AA7" s="30">
        <f>IF(SUM(GR_MAINLAND_MCP_SUM_SELL)&lt;&gt;0,AVERAGEIF(GR_MAINLAND_MCP_SUM_SELL,"&lt;&gt;"""),"")</f>
        <v>60.984999999999985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504</v>
      </c>
      <c r="C10" s="42">
        <v>504</v>
      </c>
      <c r="D10" s="42">
        <v>504</v>
      </c>
      <c r="E10" s="42">
        <v>504</v>
      </c>
      <c r="F10" s="42">
        <v>504</v>
      </c>
      <c r="G10" s="42">
        <v>504</v>
      </c>
      <c r="H10" s="42">
        <v>504</v>
      </c>
      <c r="I10" s="42">
        <v>504</v>
      </c>
      <c r="J10" s="42">
        <v>504</v>
      </c>
      <c r="K10" s="42">
        <v>504</v>
      </c>
      <c r="L10" s="42">
        <v>504</v>
      </c>
      <c r="M10" s="42">
        <v>504</v>
      </c>
      <c r="N10" s="42">
        <v>504</v>
      </c>
      <c r="O10" s="42">
        <v>504</v>
      </c>
      <c r="P10" s="42">
        <v>504</v>
      </c>
      <c r="Q10" s="42">
        <v>521</v>
      </c>
      <c r="R10" s="42">
        <v>622</v>
      </c>
      <c r="S10" s="42">
        <v>622</v>
      </c>
      <c r="T10" s="42">
        <v>622</v>
      </c>
      <c r="U10" s="42">
        <v>622</v>
      </c>
      <c r="V10" s="42">
        <v>622</v>
      </c>
      <c r="W10" s="42">
        <v>598.91899999999998</v>
      </c>
      <c r="X10" s="42">
        <v>504</v>
      </c>
      <c r="Y10" s="42">
        <v>504</v>
      </c>
      <c r="Z10" s="43"/>
      <c r="AA10" s="44">
        <f>SUM(B10:Z10)</f>
        <v>12797.919</v>
      </c>
    </row>
    <row r="11" spans="1:27" ht="24.95" customHeight="1" x14ac:dyDescent="0.2">
      <c r="A11" s="45" t="s">
        <v>7</v>
      </c>
      <c r="B11" s="46">
        <v>1912.0410000000002</v>
      </c>
      <c r="C11" s="47">
        <v>1796.4010000000001</v>
      </c>
      <c r="D11" s="47">
        <v>1724.6</v>
      </c>
      <c r="E11" s="47">
        <v>1737.873</v>
      </c>
      <c r="F11" s="47">
        <v>1864.001</v>
      </c>
      <c r="G11" s="47">
        <v>2213.8040000000001</v>
      </c>
      <c r="H11" s="47">
        <v>2738.6019999999999</v>
      </c>
      <c r="I11" s="47">
        <v>2717.2490000000003</v>
      </c>
      <c r="J11" s="47">
        <v>2586.0060000000003</v>
      </c>
      <c r="K11" s="47">
        <v>2569.2349999999997</v>
      </c>
      <c r="L11" s="47">
        <v>2555.1260000000002</v>
      </c>
      <c r="M11" s="47">
        <v>2543.172</v>
      </c>
      <c r="N11" s="47">
        <v>2587.944</v>
      </c>
      <c r="O11" s="47">
        <v>2588.1439999999998</v>
      </c>
      <c r="P11" s="47">
        <v>2847.58</v>
      </c>
      <c r="Q11" s="47">
        <v>3075.63</v>
      </c>
      <c r="R11" s="47">
        <v>3244.0659999999998</v>
      </c>
      <c r="S11" s="47">
        <v>3167.6099999999997</v>
      </c>
      <c r="T11" s="47">
        <v>3157.0879999999997</v>
      </c>
      <c r="U11" s="47">
        <v>3119.8820000000001</v>
      </c>
      <c r="V11" s="47">
        <v>3223.8510000000001</v>
      </c>
      <c r="W11" s="47">
        <v>3231.6499999999996</v>
      </c>
      <c r="X11" s="47">
        <v>2999.5060000000003</v>
      </c>
      <c r="Y11" s="47">
        <v>2615.2259999999997</v>
      </c>
      <c r="Z11" s="48"/>
      <c r="AA11" s="49">
        <f>SUM(B11:Z11)</f>
        <v>62816.286999999997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35</v>
      </c>
      <c r="H12" s="47">
        <v>26</v>
      </c>
      <c r="I12" s="47">
        <v>103</v>
      </c>
      <c r="J12" s="47">
        <v>143</v>
      </c>
      <c r="K12" s="47">
        <v>93</v>
      </c>
      <c r="L12" s="47">
        <v>98</v>
      </c>
      <c r="M12" s="47">
        <v>133</v>
      </c>
      <c r="N12" s="47">
        <v>118</v>
      </c>
      <c r="O12" s="47">
        <v>60</v>
      </c>
      <c r="P12" s="47">
        <v>35</v>
      </c>
      <c r="Q12" s="47">
        <v>35</v>
      </c>
      <c r="R12" s="47">
        <v>158.066</v>
      </c>
      <c r="S12" s="47">
        <v>649.30399999999997</v>
      </c>
      <c r="T12" s="47">
        <v>796.77300000000002</v>
      </c>
      <c r="U12" s="47">
        <v>898.97</v>
      </c>
      <c r="V12" s="47">
        <v>563.19100000000003</v>
      </c>
      <c r="W12" s="47">
        <v>95</v>
      </c>
      <c r="X12" s="47">
        <v>76</v>
      </c>
      <c r="Y12" s="47"/>
      <c r="Z12" s="48"/>
      <c r="AA12" s="49">
        <f>SUM(B12:Z12)</f>
        <v>4116.3040000000001</v>
      </c>
    </row>
    <row r="13" spans="1:27" ht="24.95" customHeight="1" x14ac:dyDescent="0.2">
      <c r="A13" s="50" t="s">
        <v>9</v>
      </c>
      <c r="B13" s="51">
        <v>408.70600000000002</v>
      </c>
      <c r="C13" s="52">
        <v>408.46199999999999</v>
      </c>
      <c r="D13" s="52">
        <v>416.24899999999997</v>
      </c>
      <c r="E13" s="52">
        <v>395.05699999999996</v>
      </c>
      <c r="F13" s="52">
        <v>392.90999999999991</v>
      </c>
      <c r="G13" s="52">
        <v>384.20400000000001</v>
      </c>
      <c r="H13" s="52">
        <v>478.65700000000004</v>
      </c>
      <c r="I13" s="52">
        <v>860.54</v>
      </c>
      <c r="J13" s="52">
        <v>1258.2919999999999</v>
      </c>
      <c r="K13" s="52">
        <v>1529.34</v>
      </c>
      <c r="L13" s="52">
        <v>1669.7109999999996</v>
      </c>
      <c r="M13" s="52">
        <v>1692.797</v>
      </c>
      <c r="N13" s="52">
        <v>1605.9260000000002</v>
      </c>
      <c r="O13" s="52">
        <v>1430.8909999999994</v>
      </c>
      <c r="P13" s="52">
        <v>1094.6480000000001</v>
      </c>
      <c r="Q13" s="52">
        <v>655.18399999999997</v>
      </c>
      <c r="R13" s="52">
        <v>413.38799999999998</v>
      </c>
      <c r="S13" s="52">
        <v>396.84700000000004</v>
      </c>
      <c r="T13" s="52">
        <v>389.30500000000001</v>
      </c>
      <c r="U13" s="52">
        <v>377.19100000000009</v>
      </c>
      <c r="V13" s="52">
        <v>363.68499999999995</v>
      </c>
      <c r="W13" s="52">
        <v>353.47800000000001</v>
      </c>
      <c r="X13" s="52">
        <v>350.1880000000001</v>
      </c>
      <c r="Y13" s="52">
        <v>336.41600000000005</v>
      </c>
      <c r="Z13" s="53"/>
      <c r="AA13" s="54">
        <f>SUM(B13:Z13)</f>
        <v>17662.072000000004</v>
      </c>
    </row>
    <row r="14" spans="1:27" ht="30" customHeight="1" thickBot="1" x14ac:dyDescent="0.25">
      <c r="A14" s="55" t="s">
        <v>10</v>
      </c>
      <c r="B14" s="56">
        <f>IF(LEN(B$2)&gt;0,SUM(B10:B13),"")</f>
        <v>2824.7470000000003</v>
      </c>
      <c r="C14" s="57">
        <f t="shared" ref="C14:Z14" si="0">IF(LEN(C$2)&gt;0,SUM(C10:C13),"")</f>
        <v>2708.8629999999998</v>
      </c>
      <c r="D14" s="57">
        <f t="shared" si="0"/>
        <v>2644.8489999999997</v>
      </c>
      <c r="E14" s="57">
        <f t="shared" si="0"/>
        <v>2636.93</v>
      </c>
      <c r="F14" s="57">
        <f t="shared" si="0"/>
        <v>2760.9110000000001</v>
      </c>
      <c r="G14" s="57">
        <f t="shared" si="0"/>
        <v>3137.0080000000003</v>
      </c>
      <c r="H14" s="57">
        <f t="shared" si="0"/>
        <v>3747.259</v>
      </c>
      <c r="I14" s="57">
        <f t="shared" si="0"/>
        <v>4184.7890000000007</v>
      </c>
      <c r="J14" s="57">
        <f t="shared" si="0"/>
        <v>4491.2980000000007</v>
      </c>
      <c r="K14" s="57">
        <f t="shared" si="0"/>
        <v>4695.5749999999998</v>
      </c>
      <c r="L14" s="57">
        <f t="shared" si="0"/>
        <v>4826.8369999999995</v>
      </c>
      <c r="M14" s="57">
        <f t="shared" si="0"/>
        <v>4872.9690000000001</v>
      </c>
      <c r="N14" s="57">
        <f t="shared" si="0"/>
        <v>4815.87</v>
      </c>
      <c r="O14" s="57">
        <f t="shared" si="0"/>
        <v>4583.0349999999989</v>
      </c>
      <c r="P14" s="57">
        <f t="shared" si="0"/>
        <v>4481.2280000000001</v>
      </c>
      <c r="Q14" s="57">
        <f t="shared" si="0"/>
        <v>4286.8140000000003</v>
      </c>
      <c r="R14" s="57">
        <f t="shared" si="0"/>
        <v>4437.5199999999995</v>
      </c>
      <c r="S14" s="57">
        <f t="shared" si="0"/>
        <v>4835.7609999999995</v>
      </c>
      <c r="T14" s="57">
        <f t="shared" si="0"/>
        <v>4965.1660000000002</v>
      </c>
      <c r="U14" s="57">
        <f t="shared" si="0"/>
        <v>5018.0429999999997</v>
      </c>
      <c r="V14" s="57">
        <f t="shared" si="0"/>
        <v>4772.7270000000008</v>
      </c>
      <c r="W14" s="57">
        <f t="shared" si="0"/>
        <v>4279.0469999999996</v>
      </c>
      <c r="X14" s="57">
        <f t="shared" si="0"/>
        <v>3929.6940000000004</v>
      </c>
      <c r="Y14" s="57">
        <f t="shared" si="0"/>
        <v>3455.6419999999998</v>
      </c>
      <c r="Z14" s="58" t="str">
        <f t="shared" si="0"/>
        <v/>
      </c>
      <c r="AA14" s="59">
        <f>SUM(AA9:AA13)</f>
        <v>97392.581999999995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1092.9000000000001</v>
      </c>
      <c r="C25" s="67">
        <v>1092.9000000000001</v>
      </c>
      <c r="D25" s="67">
        <v>1087.9000000000001</v>
      </c>
      <c r="E25" s="67">
        <v>1069.9000000000001</v>
      </c>
      <c r="F25" s="67">
        <v>1069.9000000000001</v>
      </c>
      <c r="G25" s="67">
        <v>1096.9000000000001</v>
      </c>
      <c r="H25" s="67">
        <v>1187.9000000000001</v>
      </c>
      <c r="I25" s="67">
        <v>1607.9</v>
      </c>
      <c r="J25" s="67">
        <v>1999.9</v>
      </c>
      <c r="K25" s="67">
        <v>2195.9</v>
      </c>
      <c r="L25" s="67">
        <v>2325.9</v>
      </c>
      <c r="M25" s="67">
        <v>2374.9</v>
      </c>
      <c r="N25" s="67">
        <v>2273.9</v>
      </c>
      <c r="O25" s="67">
        <v>2054.9</v>
      </c>
      <c r="P25" s="67">
        <v>1720.9</v>
      </c>
      <c r="Q25" s="67">
        <v>1337.9</v>
      </c>
      <c r="R25" s="67">
        <v>1131.9000000000001</v>
      </c>
      <c r="S25" s="67">
        <v>1273.9000000000001</v>
      </c>
      <c r="T25" s="67">
        <v>1561.9</v>
      </c>
      <c r="U25" s="67">
        <v>1622.9</v>
      </c>
      <c r="V25" s="67">
        <v>1244.9000000000001</v>
      </c>
      <c r="W25" s="67">
        <v>1126.9000000000001</v>
      </c>
      <c r="X25" s="67">
        <v>1107.9000000000001</v>
      </c>
      <c r="Y25" s="67">
        <v>1030.9000000000001</v>
      </c>
      <c r="Z25" s="68"/>
      <c r="AA25" s="69">
        <f>SUM(B25:Z25)</f>
        <v>35691.600000000013</v>
      </c>
    </row>
    <row r="26" spans="1:27" ht="24.95" customHeight="1" x14ac:dyDescent="0.2">
      <c r="A26" s="70" t="s">
        <v>20</v>
      </c>
      <c r="B26" s="71">
        <v>1098.847</v>
      </c>
      <c r="C26" s="72">
        <v>991.96299999999997</v>
      </c>
      <c r="D26" s="72">
        <v>972.94899999999996</v>
      </c>
      <c r="E26" s="72">
        <v>983.03</v>
      </c>
      <c r="F26" s="72">
        <v>1057.011</v>
      </c>
      <c r="G26" s="72">
        <v>1406.1079999999999</v>
      </c>
      <c r="H26" s="72">
        <v>1884.3589999999999</v>
      </c>
      <c r="I26" s="72">
        <v>1379.8889999999999</v>
      </c>
      <c r="J26" s="72">
        <v>1192.3979999999999</v>
      </c>
      <c r="K26" s="72">
        <v>1087.675</v>
      </c>
      <c r="L26" s="72">
        <v>932.93700000000001</v>
      </c>
      <c r="M26" s="72">
        <v>934.06899999999996</v>
      </c>
      <c r="N26" s="72">
        <v>988.97</v>
      </c>
      <c r="O26" s="72">
        <v>932.13499999999999</v>
      </c>
      <c r="P26" s="72">
        <v>1162.328</v>
      </c>
      <c r="Q26" s="72">
        <v>1426.001</v>
      </c>
      <c r="R26" s="72">
        <v>1760.62</v>
      </c>
      <c r="S26" s="72">
        <v>2007.8610000000001</v>
      </c>
      <c r="T26" s="72">
        <v>1860.2660000000001</v>
      </c>
      <c r="U26" s="72">
        <v>1883.143</v>
      </c>
      <c r="V26" s="72">
        <v>2016.827</v>
      </c>
      <c r="W26" s="72">
        <v>1646.1469999999999</v>
      </c>
      <c r="X26" s="72">
        <v>1342.7940000000001</v>
      </c>
      <c r="Y26" s="72">
        <v>1043.742</v>
      </c>
      <c r="Z26" s="73"/>
      <c r="AA26" s="74">
        <f>SUM(B26:Z26)</f>
        <v>31992.069</v>
      </c>
    </row>
    <row r="27" spans="1:27" ht="24.95" customHeight="1" x14ac:dyDescent="0.2">
      <c r="A27" s="77" t="s">
        <v>21</v>
      </c>
      <c r="B27" s="75">
        <v>1678</v>
      </c>
      <c r="C27" s="76">
        <v>1669</v>
      </c>
      <c r="D27" s="76">
        <v>1629</v>
      </c>
      <c r="E27" s="76">
        <v>1629</v>
      </c>
      <c r="F27" s="76">
        <v>1679</v>
      </c>
      <c r="G27" s="76">
        <v>1679</v>
      </c>
      <c r="H27" s="76">
        <v>1719</v>
      </c>
      <c r="I27" s="76">
        <v>2242</v>
      </c>
      <c r="J27" s="76">
        <v>2317</v>
      </c>
      <c r="K27" s="76">
        <v>2330</v>
      </c>
      <c r="L27" s="76">
        <v>2428</v>
      </c>
      <c r="M27" s="76">
        <v>2411</v>
      </c>
      <c r="N27" s="76">
        <v>2430</v>
      </c>
      <c r="O27" s="76">
        <v>2473</v>
      </c>
      <c r="P27" s="76">
        <v>2451</v>
      </c>
      <c r="Q27" s="76">
        <v>2453</v>
      </c>
      <c r="R27" s="76">
        <v>2556</v>
      </c>
      <c r="S27" s="76">
        <v>2558</v>
      </c>
      <c r="T27" s="76">
        <v>2561</v>
      </c>
      <c r="U27" s="76">
        <v>2511</v>
      </c>
      <c r="V27" s="76">
        <v>2491</v>
      </c>
      <c r="W27" s="76">
        <v>2461</v>
      </c>
      <c r="X27" s="76">
        <v>2434</v>
      </c>
      <c r="Y27" s="76">
        <v>2424</v>
      </c>
      <c r="Z27" s="78"/>
      <c r="AA27" s="79">
        <f>SUM(B27:Z27)</f>
        <v>53213</v>
      </c>
    </row>
    <row r="28" spans="1:27" ht="30" customHeight="1" thickBot="1" x14ac:dyDescent="0.25">
      <c r="A28" s="55" t="s">
        <v>22</v>
      </c>
      <c r="B28" s="56">
        <f>IF(LEN(B$2)&gt;0,SUM(B25:B27),"")</f>
        <v>3869.7470000000003</v>
      </c>
      <c r="C28" s="57">
        <f t="shared" ref="C28:Z28" si="2">IF(LEN(C$2)&gt;0,SUM(C25:C27),"")</f>
        <v>3753.8630000000003</v>
      </c>
      <c r="D28" s="57">
        <f t="shared" si="2"/>
        <v>3689.8490000000002</v>
      </c>
      <c r="E28" s="57">
        <f t="shared" si="2"/>
        <v>3681.9300000000003</v>
      </c>
      <c r="F28" s="57">
        <f t="shared" si="2"/>
        <v>3805.9110000000001</v>
      </c>
      <c r="G28" s="57">
        <f t="shared" si="2"/>
        <v>4182.0079999999998</v>
      </c>
      <c r="H28" s="57">
        <f t="shared" si="2"/>
        <v>4791.259</v>
      </c>
      <c r="I28" s="57">
        <f t="shared" si="2"/>
        <v>5229.7889999999998</v>
      </c>
      <c r="J28" s="57">
        <f t="shared" si="2"/>
        <v>5509.2979999999998</v>
      </c>
      <c r="K28" s="57">
        <f t="shared" si="2"/>
        <v>5613.5749999999998</v>
      </c>
      <c r="L28" s="57">
        <f t="shared" si="2"/>
        <v>5686.8369999999995</v>
      </c>
      <c r="M28" s="57">
        <f t="shared" si="2"/>
        <v>5719.9690000000001</v>
      </c>
      <c r="N28" s="57">
        <f t="shared" si="2"/>
        <v>5692.87</v>
      </c>
      <c r="O28" s="57">
        <f t="shared" si="2"/>
        <v>5460.0349999999999</v>
      </c>
      <c r="P28" s="57">
        <f t="shared" si="2"/>
        <v>5334.2280000000001</v>
      </c>
      <c r="Q28" s="57">
        <f t="shared" si="2"/>
        <v>5216.9009999999998</v>
      </c>
      <c r="R28" s="57">
        <f t="shared" si="2"/>
        <v>5448.52</v>
      </c>
      <c r="S28" s="57">
        <f t="shared" si="2"/>
        <v>5839.7610000000004</v>
      </c>
      <c r="T28" s="57">
        <f t="shared" si="2"/>
        <v>5983.1660000000002</v>
      </c>
      <c r="U28" s="57">
        <f t="shared" si="2"/>
        <v>6017.0429999999997</v>
      </c>
      <c r="V28" s="57">
        <f t="shared" si="2"/>
        <v>5752.7269999999999</v>
      </c>
      <c r="W28" s="57">
        <f t="shared" si="2"/>
        <v>5234.0470000000005</v>
      </c>
      <c r="X28" s="57">
        <f t="shared" si="2"/>
        <v>4884.6940000000004</v>
      </c>
      <c r="Y28" s="57">
        <f t="shared" si="2"/>
        <v>4498.6419999999998</v>
      </c>
      <c r="Z28" s="58" t="str">
        <f t="shared" si="2"/>
        <v/>
      </c>
      <c r="AA28" s="59">
        <f>SUM(AA25:AA27)</f>
        <v>120896.66900000001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295</v>
      </c>
      <c r="C31" s="90">
        <v>295</v>
      </c>
      <c r="D31" s="90">
        <v>295</v>
      </c>
      <c r="E31" s="90">
        <v>295</v>
      </c>
      <c r="F31" s="90">
        <v>295</v>
      </c>
      <c r="G31" s="90">
        <v>295</v>
      </c>
      <c r="H31" s="90">
        <v>294</v>
      </c>
      <c r="I31" s="90">
        <v>295</v>
      </c>
      <c r="J31" s="90">
        <v>268</v>
      </c>
      <c r="K31" s="90">
        <v>268</v>
      </c>
      <c r="L31" s="90">
        <v>262</v>
      </c>
      <c r="M31" s="90">
        <v>255</v>
      </c>
      <c r="N31" s="90">
        <v>255</v>
      </c>
      <c r="O31" s="90">
        <v>255</v>
      </c>
      <c r="P31" s="90">
        <v>260</v>
      </c>
      <c r="Q31" s="90">
        <v>264</v>
      </c>
      <c r="R31" s="90">
        <v>266</v>
      </c>
      <c r="S31" s="90">
        <v>254</v>
      </c>
      <c r="T31" s="90">
        <v>272</v>
      </c>
      <c r="U31" s="90">
        <v>253</v>
      </c>
      <c r="V31" s="90">
        <v>230</v>
      </c>
      <c r="W31" s="90">
        <v>205</v>
      </c>
      <c r="X31" s="90">
        <v>205</v>
      </c>
      <c r="Y31" s="90">
        <v>293</v>
      </c>
      <c r="Z31" s="91"/>
      <c r="AA31" s="69">
        <f t="shared" ref="AA31:AA36" si="3">SUM(B31:Z31)</f>
        <v>6424</v>
      </c>
    </row>
    <row r="32" spans="1:27" ht="24.95" customHeight="1" x14ac:dyDescent="0.2">
      <c r="A32" s="92" t="s">
        <v>25</v>
      </c>
      <c r="B32" s="93">
        <v>150</v>
      </c>
      <c r="C32" s="94">
        <v>150</v>
      </c>
      <c r="D32" s="94">
        <v>150</v>
      </c>
      <c r="E32" s="94">
        <v>150</v>
      </c>
      <c r="F32" s="94">
        <v>150</v>
      </c>
      <c r="G32" s="94">
        <v>150</v>
      </c>
      <c r="H32" s="94">
        <v>150</v>
      </c>
      <c r="I32" s="94">
        <v>150</v>
      </c>
      <c r="J32" s="94">
        <v>150</v>
      </c>
      <c r="K32" s="94">
        <v>150</v>
      </c>
      <c r="L32" s="94">
        <v>150</v>
      </c>
      <c r="M32" s="94">
        <v>150</v>
      </c>
      <c r="N32" s="94">
        <v>150</v>
      </c>
      <c r="O32" s="94">
        <v>150</v>
      </c>
      <c r="P32" s="94">
        <v>146</v>
      </c>
      <c r="Q32" s="94">
        <v>146</v>
      </c>
      <c r="R32" s="94">
        <v>146</v>
      </c>
      <c r="S32" s="94">
        <v>150</v>
      </c>
      <c r="T32" s="94">
        <v>146</v>
      </c>
      <c r="U32" s="94">
        <v>146</v>
      </c>
      <c r="V32" s="94">
        <v>150</v>
      </c>
      <c r="W32" s="94">
        <v>150</v>
      </c>
      <c r="X32" s="94">
        <v>150</v>
      </c>
      <c r="Y32" s="94">
        <v>150</v>
      </c>
      <c r="Z32" s="95"/>
      <c r="AA32" s="74">
        <f t="shared" si="3"/>
        <v>3580</v>
      </c>
    </row>
    <row r="33" spans="1:27" ht="24.95" customHeight="1" x14ac:dyDescent="0.2">
      <c r="A33" s="92" t="s">
        <v>26</v>
      </c>
      <c r="B33" s="93">
        <v>600</v>
      </c>
      <c r="C33" s="94">
        <v>600</v>
      </c>
      <c r="D33" s="94">
        <v>600</v>
      </c>
      <c r="E33" s="94">
        <v>600</v>
      </c>
      <c r="F33" s="94">
        <v>600</v>
      </c>
      <c r="G33" s="94">
        <v>600</v>
      </c>
      <c r="H33" s="94">
        <v>600</v>
      </c>
      <c r="I33" s="94">
        <v>600</v>
      </c>
      <c r="J33" s="94">
        <v>600</v>
      </c>
      <c r="K33" s="94">
        <v>500</v>
      </c>
      <c r="L33" s="94">
        <v>448</v>
      </c>
      <c r="M33" s="94">
        <v>442</v>
      </c>
      <c r="N33" s="94">
        <v>472</v>
      </c>
      <c r="O33" s="94">
        <v>472</v>
      </c>
      <c r="P33" s="94">
        <v>447</v>
      </c>
      <c r="Q33" s="94">
        <v>520.08699999999999</v>
      </c>
      <c r="R33" s="94">
        <v>599</v>
      </c>
      <c r="S33" s="94">
        <v>600</v>
      </c>
      <c r="T33" s="94">
        <v>600</v>
      </c>
      <c r="U33" s="94">
        <v>600</v>
      </c>
      <c r="V33" s="94">
        <v>600</v>
      </c>
      <c r="W33" s="94">
        <v>600</v>
      </c>
      <c r="X33" s="94">
        <v>600</v>
      </c>
      <c r="Y33" s="94">
        <v>600</v>
      </c>
      <c r="Z33" s="95"/>
      <c r="AA33" s="74">
        <f t="shared" si="3"/>
        <v>13500.087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1045</v>
      </c>
      <c r="C36" s="83">
        <f t="shared" ref="C36:Z36" si="4">IF(LEN(C$2)&gt;0,SUM(C31:C35),"")</f>
        <v>1045</v>
      </c>
      <c r="D36" s="83">
        <f t="shared" si="4"/>
        <v>1045</v>
      </c>
      <c r="E36" s="83">
        <f t="shared" si="4"/>
        <v>1045</v>
      </c>
      <c r="F36" s="83">
        <f t="shared" si="4"/>
        <v>1045</v>
      </c>
      <c r="G36" s="83">
        <f t="shared" si="4"/>
        <v>1045</v>
      </c>
      <c r="H36" s="83">
        <f t="shared" si="4"/>
        <v>1044</v>
      </c>
      <c r="I36" s="83">
        <f t="shared" si="4"/>
        <v>1045</v>
      </c>
      <c r="J36" s="83">
        <f t="shared" si="4"/>
        <v>1018</v>
      </c>
      <c r="K36" s="83">
        <f t="shared" si="4"/>
        <v>918</v>
      </c>
      <c r="L36" s="83">
        <f t="shared" si="4"/>
        <v>860</v>
      </c>
      <c r="M36" s="83">
        <f t="shared" si="4"/>
        <v>847</v>
      </c>
      <c r="N36" s="83">
        <f t="shared" si="4"/>
        <v>877</v>
      </c>
      <c r="O36" s="83">
        <f t="shared" si="4"/>
        <v>877</v>
      </c>
      <c r="P36" s="83">
        <f t="shared" si="4"/>
        <v>853</v>
      </c>
      <c r="Q36" s="83">
        <f t="shared" si="4"/>
        <v>930.08699999999999</v>
      </c>
      <c r="R36" s="83">
        <f t="shared" si="4"/>
        <v>1011</v>
      </c>
      <c r="S36" s="83">
        <f t="shared" si="4"/>
        <v>1004</v>
      </c>
      <c r="T36" s="83">
        <f t="shared" si="4"/>
        <v>1018</v>
      </c>
      <c r="U36" s="83">
        <f t="shared" si="4"/>
        <v>999</v>
      </c>
      <c r="V36" s="83">
        <f t="shared" si="4"/>
        <v>980</v>
      </c>
      <c r="W36" s="83">
        <f t="shared" si="4"/>
        <v>955</v>
      </c>
      <c r="X36" s="83">
        <f t="shared" si="4"/>
        <v>955</v>
      </c>
      <c r="Y36" s="83">
        <f t="shared" si="4"/>
        <v>1043</v>
      </c>
      <c r="Z36" s="84" t="str">
        <f t="shared" si="4"/>
        <v/>
      </c>
      <c r="AA36" s="85">
        <f t="shared" si="3"/>
        <v>23504.087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3869.7470000000003</v>
      </c>
      <c r="C39" s="83">
        <f t="shared" ref="C39:Z39" si="6">IF(LEN(C$2)&gt;0,C14+C22+C36,"")</f>
        <v>3753.8629999999998</v>
      </c>
      <c r="D39" s="83">
        <f t="shared" si="6"/>
        <v>3689.8489999999997</v>
      </c>
      <c r="E39" s="83">
        <f t="shared" si="6"/>
        <v>3681.93</v>
      </c>
      <c r="F39" s="83">
        <f t="shared" si="6"/>
        <v>3805.9110000000001</v>
      </c>
      <c r="G39" s="83">
        <f t="shared" si="6"/>
        <v>4182.0079999999998</v>
      </c>
      <c r="H39" s="83">
        <f t="shared" si="6"/>
        <v>4791.259</v>
      </c>
      <c r="I39" s="83">
        <f t="shared" si="6"/>
        <v>5229.7890000000007</v>
      </c>
      <c r="J39" s="83">
        <f t="shared" si="6"/>
        <v>5509.2980000000007</v>
      </c>
      <c r="K39" s="83">
        <f t="shared" si="6"/>
        <v>5613.5749999999998</v>
      </c>
      <c r="L39" s="83">
        <f t="shared" si="6"/>
        <v>5686.8369999999995</v>
      </c>
      <c r="M39" s="83">
        <f t="shared" si="6"/>
        <v>5719.9690000000001</v>
      </c>
      <c r="N39" s="83">
        <f t="shared" si="6"/>
        <v>5692.87</v>
      </c>
      <c r="O39" s="83">
        <f t="shared" si="6"/>
        <v>5460.0349999999989</v>
      </c>
      <c r="P39" s="83">
        <f t="shared" si="6"/>
        <v>5334.2280000000001</v>
      </c>
      <c r="Q39" s="83">
        <f t="shared" si="6"/>
        <v>5216.9009999999998</v>
      </c>
      <c r="R39" s="83">
        <f t="shared" si="6"/>
        <v>5448.5199999999995</v>
      </c>
      <c r="S39" s="83">
        <f t="shared" si="6"/>
        <v>5839.7609999999995</v>
      </c>
      <c r="T39" s="83">
        <f t="shared" si="6"/>
        <v>5983.1660000000002</v>
      </c>
      <c r="U39" s="83">
        <f t="shared" si="6"/>
        <v>6017.0429999999997</v>
      </c>
      <c r="V39" s="83">
        <f t="shared" si="6"/>
        <v>5752.7270000000008</v>
      </c>
      <c r="W39" s="83">
        <f t="shared" si="6"/>
        <v>5234.0469999999996</v>
      </c>
      <c r="X39" s="83">
        <f t="shared" si="6"/>
        <v>4884.6940000000004</v>
      </c>
      <c r="Y39" s="83">
        <f t="shared" si="6"/>
        <v>4498.6419999999998</v>
      </c>
      <c r="Z39" s="84" t="str">
        <f t="shared" si="6"/>
        <v/>
      </c>
      <c r="AA39" s="96">
        <f>SUM(B39:Z39)</f>
        <v>120896.66900000002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3869.7469999999998</v>
      </c>
      <c r="C4" s="18">
        <v>3753.8629999999998</v>
      </c>
      <c r="D4" s="18">
        <v>3689.8490000000002</v>
      </c>
      <c r="E4" s="18">
        <v>3681.93</v>
      </c>
      <c r="F4" s="18">
        <v>3805.9110000000001</v>
      </c>
      <c r="G4" s="18">
        <v>4182.0079999999998</v>
      </c>
      <c r="H4" s="18">
        <v>4791.259</v>
      </c>
      <c r="I4" s="18">
        <v>5229.7889999999998</v>
      </c>
      <c r="J4" s="18">
        <v>5509.2979999999998</v>
      </c>
      <c r="K4" s="18">
        <v>5613.5749999999998</v>
      </c>
      <c r="L4" s="18">
        <v>5686.8370000000004</v>
      </c>
      <c r="M4" s="18">
        <v>5719.9690000000001</v>
      </c>
      <c r="N4" s="18">
        <v>5692.87</v>
      </c>
      <c r="O4" s="18">
        <v>5460.0349999999999</v>
      </c>
      <c r="P4" s="18">
        <v>5334.2280000000001</v>
      </c>
      <c r="Q4" s="18">
        <v>5216.9009999999998</v>
      </c>
      <c r="R4" s="18">
        <v>5448.52</v>
      </c>
      <c r="S4" s="18">
        <v>5839.7610000000004</v>
      </c>
      <c r="T4" s="18">
        <v>5983.1660000000002</v>
      </c>
      <c r="U4" s="18">
        <v>6017.0429999999997</v>
      </c>
      <c r="V4" s="18">
        <v>5752.7269999999999</v>
      </c>
      <c r="W4" s="18">
        <v>5234.0469999999996</v>
      </c>
      <c r="X4" s="18">
        <v>4884.6940000000004</v>
      </c>
      <c r="Y4" s="18">
        <v>4498.6419999999998</v>
      </c>
      <c r="Z4" s="19"/>
      <c r="AA4" s="20">
        <f>SUM(B4:Z4)</f>
        <v>120896.66899999999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43.09</v>
      </c>
      <c r="C7" s="28">
        <v>43.09</v>
      </c>
      <c r="D7" s="28">
        <v>43.01</v>
      </c>
      <c r="E7" s="28">
        <v>43.09</v>
      </c>
      <c r="F7" s="28">
        <v>43.09</v>
      </c>
      <c r="G7" s="28">
        <v>54.03</v>
      </c>
      <c r="H7" s="28">
        <v>54.14</v>
      </c>
      <c r="I7" s="28">
        <v>54.03</v>
      </c>
      <c r="J7" s="28">
        <v>54.03</v>
      </c>
      <c r="K7" s="28">
        <v>54.03</v>
      </c>
      <c r="L7" s="28">
        <v>52.99</v>
      </c>
      <c r="M7" s="28">
        <v>54.03</v>
      </c>
      <c r="N7" s="28">
        <v>54.03</v>
      </c>
      <c r="O7" s="28">
        <v>48.25</v>
      </c>
      <c r="P7" s="28">
        <v>54.03</v>
      </c>
      <c r="Q7" s="28">
        <v>66.650000000000006</v>
      </c>
      <c r="R7" s="28">
        <v>90.02</v>
      </c>
      <c r="S7" s="28">
        <v>90.1</v>
      </c>
      <c r="T7" s="28">
        <v>90.08</v>
      </c>
      <c r="U7" s="28">
        <v>90.08</v>
      </c>
      <c r="V7" s="28">
        <v>90.08</v>
      </c>
      <c r="W7" s="28">
        <v>89.5</v>
      </c>
      <c r="X7" s="28">
        <v>54.14</v>
      </c>
      <c r="Y7" s="28">
        <v>54.03</v>
      </c>
      <c r="Z7" s="29"/>
      <c r="AA7" s="30">
        <v>60.984999999999985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992.61699999999996</v>
      </c>
      <c r="C17" s="67">
        <v>1007.881</v>
      </c>
      <c r="D17" s="67">
        <v>1018.357</v>
      </c>
      <c r="E17" s="67">
        <v>1018.492</v>
      </c>
      <c r="F17" s="67">
        <v>1018.817</v>
      </c>
      <c r="G17" s="67">
        <v>1015.728</v>
      </c>
      <c r="H17" s="67">
        <v>999.04600000000005</v>
      </c>
      <c r="I17" s="67">
        <v>973.37400000000002</v>
      </c>
      <c r="J17" s="67">
        <v>944.43600000000004</v>
      </c>
      <c r="K17" s="67">
        <v>904.11199999999997</v>
      </c>
      <c r="L17" s="67">
        <v>804.99699999999996</v>
      </c>
      <c r="M17" s="67">
        <v>778.548</v>
      </c>
      <c r="N17" s="67">
        <v>761.47699999999998</v>
      </c>
      <c r="O17" s="67">
        <v>764.97</v>
      </c>
      <c r="P17" s="67">
        <v>825.06799999999998</v>
      </c>
      <c r="Q17" s="67">
        <v>826.44200000000001</v>
      </c>
      <c r="R17" s="67">
        <v>841.58500000000004</v>
      </c>
      <c r="S17" s="67">
        <v>921.01</v>
      </c>
      <c r="T17" s="67">
        <v>854.59799999999996</v>
      </c>
      <c r="U17" s="67">
        <v>855.01199999999994</v>
      </c>
      <c r="V17" s="67">
        <v>859.66300000000001</v>
      </c>
      <c r="W17" s="67">
        <v>885.55500000000006</v>
      </c>
      <c r="X17" s="67">
        <v>804.226</v>
      </c>
      <c r="Y17" s="67">
        <v>962.928</v>
      </c>
      <c r="Z17" s="68"/>
      <c r="AA17" s="69">
        <f>SUM(B17:Z17)</f>
        <v>21638.938999999991</v>
      </c>
    </row>
    <row r="18" spans="1:27" ht="24.95" customHeight="1" x14ac:dyDescent="0.2">
      <c r="A18" s="70" t="s">
        <v>13</v>
      </c>
      <c r="B18" s="71">
        <v>770.19799999999998</v>
      </c>
      <c r="C18" s="72">
        <v>755.60799999999995</v>
      </c>
      <c r="D18" s="72">
        <v>751.98200000000008</v>
      </c>
      <c r="E18" s="72">
        <v>758.05900000000008</v>
      </c>
      <c r="F18" s="72">
        <v>796.19900000000007</v>
      </c>
      <c r="G18" s="72">
        <v>926.61999999999978</v>
      </c>
      <c r="H18" s="72">
        <v>1117.0450000000001</v>
      </c>
      <c r="I18" s="72">
        <v>1260.4159999999999</v>
      </c>
      <c r="J18" s="72">
        <v>1339.9569999999997</v>
      </c>
      <c r="K18" s="72">
        <v>1376.8879999999999</v>
      </c>
      <c r="L18" s="72">
        <v>1403.9459999999997</v>
      </c>
      <c r="M18" s="72">
        <v>1412.6299999999999</v>
      </c>
      <c r="N18" s="72">
        <v>1421.7539999999999</v>
      </c>
      <c r="O18" s="72">
        <v>1390.306</v>
      </c>
      <c r="P18" s="72">
        <v>1328.171</v>
      </c>
      <c r="Q18" s="72">
        <v>1281.4089999999999</v>
      </c>
      <c r="R18" s="72">
        <v>1271.1529999999998</v>
      </c>
      <c r="S18" s="72">
        <v>1284.9559999999999</v>
      </c>
      <c r="T18" s="72">
        <v>1286.3619999999999</v>
      </c>
      <c r="U18" s="72">
        <v>1272.1920000000005</v>
      </c>
      <c r="V18" s="72">
        <v>1207.0480000000002</v>
      </c>
      <c r="W18" s="72">
        <v>1103.5149999999999</v>
      </c>
      <c r="X18" s="72">
        <v>1062.4630000000002</v>
      </c>
      <c r="Y18" s="72">
        <v>999.14799999999991</v>
      </c>
      <c r="Z18" s="73"/>
      <c r="AA18" s="74">
        <f>SUM(B18:Z18)</f>
        <v>27578.024999999994</v>
      </c>
    </row>
    <row r="19" spans="1:27" ht="24.95" customHeight="1" x14ac:dyDescent="0.2">
      <c r="A19" s="70" t="s">
        <v>14</v>
      </c>
      <c r="B19" s="75">
        <v>1991.9320000000002</v>
      </c>
      <c r="C19" s="76">
        <v>1875.374</v>
      </c>
      <c r="D19" s="76">
        <v>1807.0100000000002</v>
      </c>
      <c r="E19" s="76">
        <v>1793.3789999999999</v>
      </c>
      <c r="F19" s="76">
        <v>1874.895</v>
      </c>
      <c r="G19" s="76">
        <v>2123.1600000000003</v>
      </c>
      <c r="H19" s="76">
        <v>2554.1680000000001</v>
      </c>
      <c r="I19" s="76">
        <v>2877.4990000000003</v>
      </c>
      <c r="J19" s="76">
        <v>3108.4049999999997</v>
      </c>
      <c r="K19" s="76">
        <v>3210.0749999999998</v>
      </c>
      <c r="L19" s="76">
        <v>3353.8939999999998</v>
      </c>
      <c r="M19" s="76">
        <v>3406.7910000000002</v>
      </c>
      <c r="N19" s="76">
        <v>3388.6390000000001</v>
      </c>
      <c r="O19" s="76">
        <v>3188.759</v>
      </c>
      <c r="P19" s="76">
        <v>3028.4890000000005</v>
      </c>
      <c r="Q19" s="76">
        <v>2951.5500000000006</v>
      </c>
      <c r="R19" s="76">
        <v>3181.2820000000006</v>
      </c>
      <c r="S19" s="76">
        <v>3474.2950000000001</v>
      </c>
      <c r="T19" s="76">
        <v>3684.7059999999997</v>
      </c>
      <c r="U19" s="76">
        <v>3716.8389999999995</v>
      </c>
      <c r="V19" s="76">
        <v>3546.5159999999996</v>
      </c>
      <c r="W19" s="76">
        <v>3115.9770000000008</v>
      </c>
      <c r="X19" s="76">
        <v>2897.0050000000001</v>
      </c>
      <c r="Y19" s="76">
        <v>2414.5660000000003</v>
      </c>
      <c r="Z19" s="73"/>
      <c r="AA19" s="74">
        <f>SUM(B19:Z19)</f>
        <v>68565.205000000016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115</v>
      </c>
      <c r="C21" s="72">
        <v>115</v>
      </c>
      <c r="D21" s="72">
        <v>112.5</v>
      </c>
      <c r="E21" s="72">
        <v>112</v>
      </c>
      <c r="F21" s="72">
        <v>116</v>
      </c>
      <c r="G21" s="72">
        <v>116.5</v>
      </c>
      <c r="H21" s="72">
        <v>121</v>
      </c>
      <c r="I21" s="72">
        <v>118.5</v>
      </c>
      <c r="J21" s="72">
        <v>116.5</v>
      </c>
      <c r="K21" s="72">
        <v>117.5</v>
      </c>
      <c r="L21" s="72">
        <v>119</v>
      </c>
      <c r="M21" s="72">
        <v>117</v>
      </c>
      <c r="N21" s="72">
        <v>116</v>
      </c>
      <c r="O21" s="72">
        <v>116</v>
      </c>
      <c r="P21" s="72">
        <v>119.5</v>
      </c>
      <c r="Q21" s="72">
        <v>121.5</v>
      </c>
      <c r="R21" s="72">
        <v>131.5</v>
      </c>
      <c r="S21" s="72">
        <v>138.5</v>
      </c>
      <c r="T21" s="72">
        <v>144.5</v>
      </c>
      <c r="U21" s="72">
        <v>145</v>
      </c>
      <c r="V21" s="72">
        <v>139.5</v>
      </c>
      <c r="W21" s="72">
        <v>128</v>
      </c>
      <c r="X21" s="72">
        <v>121</v>
      </c>
      <c r="Y21" s="72">
        <v>118</v>
      </c>
      <c r="Z21" s="72"/>
      <c r="AA21" s="74">
        <f>SUM(B21:Z21)</f>
        <v>2935.5</v>
      </c>
    </row>
    <row r="22" spans="1:27" ht="30" customHeight="1" thickBot="1" x14ac:dyDescent="0.25">
      <c r="A22" s="81" t="s">
        <v>17</v>
      </c>
      <c r="B22" s="82">
        <f t="shared" ref="B22:AA22" si="1">SUM(B17:B21)</f>
        <v>3869.7470000000003</v>
      </c>
      <c r="C22" s="83">
        <f t="shared" si="1"/>
        <v>3753.8630000000003</v>
      </c>
      <c r="D22" s="83">
        <f t="shared" si="1"/>
        <v>3689.8490000000002</v>
      </c>
      <c r="E22" s="83">
        <f t="shared" si="1"/>
        <v>3681.93</v>
      </c>
      <c r="F22" s="83">
        <f t="shared" si="1"/>
        <v>3805.9110000000001</v>
      </c>
      <c r="G22" s="83">
        <f t="shared" si="1"/>
        <v>4182.0079999999998</v>
      </c>
      <c r="H22" s="83">
        <f t="shared" si="1"/>
        <v>4791.259</v>
      </c>
      <c r="I22" s="83">
        <f t="shared" si="1"/>
        <v>5229.7890000000007</v>
      </c>
      <c r="J22" s="83">
        <f t="shared" si="1"/>
        <v>5509.2979999999989</v>
      </c>
      <c r="K22" s="83">
        <f t="shared" si="1"/>
        <v>5608.5749999999998</v>
      </c>
      <c r="L22" s="83">
        <f t="shared" si="1"/>
        <v>5681.8369999999995</v>
      </c>
      <c r="M22" s="83">
        <f t="shared" si="1"/>
        <v>5714.9690000000001</v>
      </c>
      <c r="N22" s="83">
        <f t="shared" si="1"/>
        <v>5687.87</v>
      </c>
      <c r="O22" s="83">
        <f t="shared" si="1"/>
        <v>5460.0349999999999</v>
      </c>
      <c r="P22" s="83">
        <f t="shared" si="1"/>
        <v>5301.228000000001</v>
      </c>
      <c r="Q22" s="83">
        <f t="shared" si="1"/>
        <v>5180.9009999999998</v>
      </c>
      <c r="R22" s="83">
        <f t="shared" si="1"/>
        <v>5425.52</v>
      </c>
      <c r="S22" s="83">
        <f t="shared" si="1"/>
        <v>5818.7610000000004</v>
      </c>
      <c r="T22" s="83">
        <f t="shared" si="1"/>
        <v>5970.1659999999993</v>
      </c>
      <c r="U22" s="83">
        <f t="shared" si="1"/>
        <v>5989.0429999999997</v>
      </c>
      <c r="V22" s="83">
        <f t="shared" si="1"/>
        <v>5752.7269999999999</v>
      </c>
      <c r="W22" s="83">
        <f t="shared" si="1"/>
        <v>5233.0470000000005</v>
      </c>
      <c r="X22" s="83">
        <f t="shared" si="1"/>
        <v>4884.6940000000004</v>
      </c>
      <c r="Y22" s="83">
        <f t="shared" si="1"/>
        <v>4494.6419999999998</v>
      </c>
      <c r="Z22" s="84">
        <f t="shared" si="1"/>
        <v>0</v>
      </c>
      <c r="AA22" s="85">
        <f t="shared" si="1"/>
        <v>120717.66899999999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424</v>
      </c>
      <c r="C25" s="67">
        <v>424</v>
      </c>
      <c r="D25" s="67">
        <v>421.5</v>
      </c>
      <c r="E25" s="67">
        <v>421</v>
      </c>
      <c r="F25" s="67">
        <v>425</v>
      </c>
      <c r="G25" s="67">
        <v>425.5</v>
      </c>
      <c r="H25" s="67">
        <v>430</v>
      </c>
      <c r="I25" s="67">
        <v>427.5</v>
      </c>
      <c r="J25" s="67">
        <v>425.5</v>
      </c>
      <c r="K25" s="67">
        <v>426.5</v>
      </c>
      <c r="L25" s="67">
        <v>428</v>
      </c>
      <c r="M25" s="67">
        <v>426</v>
      </c>
      <c r="N25" s="67">
        <v>425</v>
      </c>
      <c r="O25" s="67">
        <v>425</v>
      </c>
      <c r="P25" s="67">
        <v>428.5</v>
      </c>
      <c r="Q25" s="67">
        <v>430.5</v>
      </c>
      <c r="R25" s="67">
        <v>440.5</v>
      </c>
      <c r="S25" s="67">
        <v>447.5</v>
      </c>
      <c r="T25" s="67">
        <v>453.5</v>
      </c>
      <c r="U25" s="67">
        <v>454</v>
      </c>
      <c r="V25" s="67">
        <v>448.5</v>
      </c>
      <c r="W25" s="67">
        <v>437</v>
      </c>
      <c r="X25" s="67">
        <v>430</v>
      </c>
      <c r="Y25" s="67">
        <v>427</v>
      </c>
      <c r="Z25" s="68"/>
      <c r="AA25" s="69">
        <f>SUM(B25:Z25)</f>
        <v>10351.5</v>
      </c>
    </row>
    <row r="26" spans="1:27" ht="24.95" customHeight="1" x14ac:dyDescent="0.2">
      <c r="A26" s="70" t="s">
        <v>20</v>
      </c>
      <c r="B26" s="71">
        <v>3445.7469999999998</v>
      </c>
      <c r="C26" s="72">
        <v>3329.8629999999998</v>
      </c>
      <c r="D26" s="72">
        <v>3268.3490000000002</v>
      </c>
      <c r="E26" s="72">
        <v>3260.93</v>
      </c>
      <c r="F26" s="72">
        <v>3380.9110000000001</v>
      </c>
      <c r="G26" s="72">
        <v>3756.5079999999998</v>
      </c>
      <c r="H26" s="72">
        <v>4361.259</v>
      </c>
      <c r="I26" s="72">
        <v>4802.2889999999998</v>
      </c>
      <c r="J26" s="72">
        <v>5083.7979999999998</v>
      </c>
      <c r="K26" s="72">
        <v>5187.0749999999998</v>
      </c>
      <c r="L26" s="72">
        <v>5258.8370000000004</v>
      </c>
      <c r="M26" s="72">
        <v>5293.9690000000001</v>
      </c>
      <c r="N26" s="72">
        <v>5267.87</v>
      </c>
      <c r="O26" s="72">
        <v>5035.0349999999999</v>
      </c>
      <c r="P26" s="72">
        <v>4905.7280000000001</v>
      </c>
      <c r="Q26" s="72">
        <v>4786.4009999999998</v>
      </c>
      <c r="R26" s="72">
        <v>5008.0200000000004</v>
      </c>
      <c r="S26" s="72">
        <v>5392.2610000000004</v>
      </c>
      <c r="T26" s="72">
        <v>5529.6660000000002</v>
      </c>
      <c r="U26" s="72">
        <v>5563.0429999999997</v>
      </c>
      <c r="V26" s="72">
        <v>5304.2269999999999</v>
      </c>
      <c r="W26" s="72">
        <v>4797.0469999999996</v>
      </c>
      <c r="X26" s="72">
        <v>4454.6940000000004</v>
      </c>
      <c r="Y26" s="72">
        <v>4071.6419999999998</v>
      </c>
      <c r="Z26" s="73"/>
      <c r="AA26" s="74">
        <f>SUM(B26:Z26)</f>
        <v>110545.16899999999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3869.7469999999998</v>
      </c>
      <c r="C28" s="57">
        <f t="shared" si="2"/>
        <v>3753.8629999999998</v>
      </c>
      <c r="D28" s="57">
        <f t="shared" si="2"/>
        <v>3689.8490000000002</v>
      </c>
      <c r="E28" s="57">
        <f t="shared" si="2"/>
        <v>3681.93</v>
      </c>
      <c r="F28" s="57">
        <f t="shared" si="2"/>
        <v>3805.9110000000001</v>
      </c>
      <c r="G28" s="57">
        <f t="shared" si="2"/>
        <v>4182.0079999999998</v>
      </c>
      <c r="H28" s="57">
        <f t="shared" si="2"/>
        <v>4791.259</v>
      </c>
      <c r="I28" s="57">
        <f t="shared" si="2"/>
        <v>5229.7889999999998</v>
      </c>
      <c r="J28" s="57">
        <f t="shared" si="2"/>
        <v>5509.2979999999998</v>
      </c>
      <c r="K28" s="57">
        <f t="shared" si="2"/>
        <v>5613.5749999999998</v>
      </c>
      <c r="L28" s="57">
        <f t="shared" si="2"/>
        <v>5686.8370000000004</v>
      </c>
      <c r="M28" s="57">
        <f t="shared" si="2"/>
        <v>5719.9690000000001</v>
      </c>
      <c r="N28" s="57">
        <f t="shared" si="2"/>
        <v>5692.87</v>
      </c>
      <c r="O28" s="57">
        <f t="shared" si="2"/>
        <v>5460.0349999999999</v>
      </c>
      <c r="P28" s="57">
        <f t="shared" si="2"/>
        <v>5334.2280000000001</v>
      </c>
      <c r="Q28" s="57">
        <f t="shared" si="2"/>
        <v>5216.9009999999998</v>
      </c>
      <c r="R28" s="57">
        <f t="shared" si="2"/>
        <v>5448.52</v>
      </c>
      <c r="S28" s="57">
        <f t="shared" si="2"/>
        <v>5839.7610000000004</v>
      </c>
      <c r="T28" s="57">
        <f t="shared" si="2"/>
        <v>5983.1660000000002</v>
      </c>
      <c r="U28" s="57">
        <f t="shared" si="2"/>
        <v>6017.0429999999997</v>
      </c>
      <c r="V28" s="57">
        <f t="shared" si="2"/>
        <v>5752.7269999999999</v>
      </c>
      <c r="W28" s="57">
        <f t="shared" si="2"/>
        <v>5234.0469999999996</v>
      </c>
      <c r="X28" s="57">
        <f t="shared" si="2"/>
        <v>4884.6940000000004</v>
      </c>
      <c r="Y28" s="57">
        <f t="shared" si="2"/>
        <v>4498.6419999999998</v>
      </c>
      <c r="Z28" s="58">
        <f t="shared" si="2"/>
        <v>0</v>
      </c>
      <c r="AA28" s="59">
        <f t="shared" si="2"/>
        <v>120896.66899999999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>
        <v>33</v>
      </c>
      <c r="Q32" s="94">
        <v>36</v>
      </c>
      <c r="R32" s="94">
        <v>23</v>
      </c>
      <c r="S32" s="94">
        <v>21</v>
      </c>
      <c r="T32" s="94">
        <v>13</v>
      </c>
      <c r="U32" s="94">
        <v>28</v>
      </c>
      <c r="V32" s="94"/>
      <c r="W32" s="94">
        <v>1</v>
      </c>
      <c r="X32" s="94"/>
      <c r="Y32" s="94">
        <v>4</v>
      </c>
      <c r="Z32" s="95"/>
      <c r="AA32" s="74">
        <f t="shared" si="3"/>
        <v>159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>
        <v>5</v>
      </c>
      <c r="L33" s="94">
        <v>5</v>
      </c>
      <c r="M33" s="94">
        <v>5</v>
      </c>
      <c r="N33" s="94">
        <v>5</v>
      </c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20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5</v>
      </c>
      <c r="L36" s="83">
        <f t="shared" si="4"/>
        <v>5</v>
      </c>
      <c r="M36" s="83">
        <f t="shared" si="4"/>
        <v>5</v>
      </c>
      <c r="N36" s="83">
        <f t="shared" si="4"/>
        <v>5</v>
      </c>
      <c r="O36" s="83">
        <f t="shared" si="4"/>
        <v>0</v>
      </c>
      <c r="P36" s="83">
        <f t="shared" si="4"/>
        <v>33</v>
      </c>
      <c r="Q36" s="83">
        <f t="shared" si="4"/>
        <v>36</v>
      </c>
      <c r="R36" s="83">
        <f t="shared" si="4"/>
        <v>23</v>
      </c>
      <c r="S36" s="83">
        <f t="shared" si="4"/>
        <v>21</v>
      </c>
      <c r="T36" s="83">
        <f t="shared" si="4"/>
        <v>13</v>
      </c>
      <c r="U36" s="83">
        <f t="shared" si="4"/>
        <v>28</v>
      </c>
      <c r="V36" s="83">
        <f t="shared" si="4"/>
        <v>0</v>
      </c>
      <c r="W36" s="83">
        <f t="shared" si="4"/>
        <v>1</v>
      </c>
      <c r="X36" s="83">
        <f t="shared" si="4"/>
        <v>0</v>
      </c>
      <c r="Y36" s="83">
        <f t="shared" si="4"/>
        <v>4</v>
      </c>
      <c r="Z36" s="84">
        <f t="shared" si="4"/>
        <v>0</v>
      </c>
      <c r="AA36" s="85">
        <f t="shared" si="3"/>
        <v>179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3869.7470000000003</v>
      </c>
      <c r="C39" s="83">
        <f t="shared" ref="C39:Z39" si="6">SUM(C10:C13)+C22+C36</f>
        <v>3753.8630000000003</v>
      </c>
      <c r="D39" s="83">
        <f t="shared" si="6"/>
        <v>3689.8490000000002</v>
      </c>
      <c r="E39" s="83">
        <f t="shared" si="6"/>
        <v>3681.93</v>
      </c>
      <c r="F39" s="83">
        <f t="shared" si="6"/>
        <v>3805.9110000000001</v>
      </c>
      <c r="G39" s="83">
        <f t="shared" si="6"/>
        <v>4182.0079999999998</v>
      </c>
      <c r="H39" s="83">
        <f t="shared" si="6"/>
        <v>4791.259</v>
      </c>
      <c r="I39" s="83">
        <f t="shared" si="6"/>
        <v>5229.7890000000007</v>
      </c>
      <c r="J39" s="83">
        <f t="shared" si="6"/>
        <v>5509.2979999999989</v>
      </c>
      <c r="K39" s="83">
        <f t="shared" si="6"/>
        <v>5613.5749999999998</v>
      </c>
      <c r="L39" s="83">
        <f t="shared" si="6"/>
        <v>5686.8369999999995</v>
      </c>
      <c r="M39" s="83">
        <f t="shared" si="6"/>
        <v>5719.9690000000001</v>
      </c>
      <c r="N39" s="83">
        <f t="shared" si="6"/>
        <v>5692.87</v>
      </c>
      <c r="O39" s="83">
        <f t="shared" si="6"/>
        <v>5460.0349999999999</v>
      </c>
      <c r="P39" s="83">
        <f t="shared" si="6"/>
        <v>5334.228000000001</v>
      </c>
      <c r="Q39" s="83">
        <f t="shared" si="6"/>
        <v>5216.9009999999998</v>
      </c>
      <c r="R39" s="83">
        <f t="shared" si="6"/>
        <v>5448.52</v>
      </c>
      <c r="S39" s="83">
        <f t="shared" si="6"/>
        <v>5839.7610000000004</v>
      </c>
      <c r="T39" s="83">
        <f t="shared" si="6"/>
        <v>5983.1659999999993</v>
      </c>
      <c r="U39" s="83">
        <f t="shared" si="6"/>
        <v>6017.0429999999997</v>
      </c>
      <c r="V39" s="83">
        <f t="shared" si="6"/>
        <v>5752.7269999999999</v>
      </c>
      <c r="W39" s="83">
        <f t="shared" si="6"/>
        <v>5234.0470000000005</v>
      </c>
      <c r="X39" s="83">
        <f t="shared" si="6"/>
        <v>4884.6940000000004</v>
      </c>
      <c r="Y39" s="83">
        <f t="shared" si="6"/>
        <v>4498.6419999999998</v>
      </c>
      <c r="Z39" s="84">
        <f t="shared" si="6"/>
        <v>0</v>
      </c>
      <c r="AA39" s="96">
        <f>SUM(B39:Z39)</f>
        <v>120896.66899999999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2020-11-01T12:06:42Z</dcterms:created>
  <dcterms:modified xsi:type="dcterms:W3CDTF">2020-11-01T12:06:43Z</dcterms:modified>
</cp:coreProperties>
</file>