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38400" windowHeight="1788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[1]SPOT_Orders_OverView_01!$A$79:$A$135</definedName>
    <definedName name="MKT_OVW_PARTICIPANTS_S">[1]SPOT_Orders_OverView_01!$A$5:$A$75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5" l="1"/>
  <c r="L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2" i="5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C22" i="5"/>
  <c r="C39" i="5" s="1"/>
  <c r="B22" i="5"/>
  <c r="B39" i="5" s="1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N39" i="4"/>
  <c r="F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<sst xmlns="http://schemas.openxmlformats.org/spreadsheetml/2006/main" count="74" uniqueCount="41">
  <si>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31/10/2020 14:19:51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</si>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</sst>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531</c:v>
                </c:pt>
                <c:pt idx="1">
                  <c:v>531</c:v>
                </c:pt>
                <c:pt idx="2">
                  <c:v>531</c:v>
                </c:pt>
                <c:pt idx="3">
                  <c:v>531</c:v>
                </c:pt>
                <c:pt idx="4">
                  <c:v>531</c:v>
                </c:pt>
                <c:pt idx="5">
                  <c:v>531</c:v>
                </c:pt>
                <c:pt idx="6">
                  <c:v>531</c:v>
                </c:pt>
                <c:pt idx="7">
                  <c:v>531</c:v>
                </c:pt>
                <c:pt idx="8">
                  <c:v>531</c:v>
                </c:pt>
                <c:pt idx="9">
                  <c:v>531</c:v>
                </c:pt>
                <c:pt idx="10">
                  <c:v>531</c:v>
                </c:pt>
                <c:pt idx="11">
                  <c:v>531</c:v>
                </c:pt>
                <c:pt idx="12">
                  <c:v>531</c:v>
                </c:pt>
                <c:pt idx="13">
                  <c:v>531</c:v>
                </c:pt>
                <c:pt idx="14">
                  <c:v>531</c:v>
                </c:pt>
                <c:pt idx="15">
                  <c:v>531</c:v>
                </c:pt>
                <c:pt idx="16">
                  <c:v>531</c:v>
                </c:pt>
                <c:pt idx="17">
                  <c:v>748</c:v>
                </c:pt>
                <c:pt idx="18">
                  <c:v>531</c:v>
                </c:pt>
                <c:pt idx="19">
                  <c:v>548</c:v>
                </c:pt>
                <c:pt idx="20">
                  <c:v>531</c:v>
                </c:pt>
                <c:pt idx="21">
                  <c:v>531</c:v>
                </c:pt>
                <c:pt idx="22">
                  <c:v>531</c:v>
                </c:pt>
                <c:pt idx="23">
                  <c:v>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14-409A-8A08-589656282E7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1867.1089999999999</c:v>
                </c:pt>
                <c:pt idx="1">
                  <c:v>1586.5549999999998</c:v>
                </c:pt>
                <c:pt idx="2">
                  <c:v>1407.5409999999999</c:v>
                </c:pt>
                <c:pt idx="3">
                  <c:v>1345.325</c:v>
                </c:pt>
                <c:pt idx="4">
                  <c:v>1336.9369999999999</c:v>
                </c:pt>
                <c:pt idx="5">
                  <c:v>1427.5160000000001</c:v>
                </c:pt>
                <c:pt idx="6">
                  <c:v>1537.9</c:v>
                </c:pt>
                <c:pt idx="7">
                  <c:v>1543.885</c:v>
                </c:pt>
                <c:pt idx="8">
                  <c:v>1588.9160000000002</c:v>
                </c:pt>
                <c:pt idx="9">
                  <c:v>1338.386</c:v>
                </c:pt>
                <c:pt idx="10">
                  <c:v>1091.3049999999998</c:v>
                </c:pt>
                <c:pt idx="11">
                  <c:v>1054.575</c:v>
                </c:pt>
                <c:pt idx="12">
                  <c:v>1017.467</c:v>
                </c:pt>
                <c:pt idx="13">
                  <c:v>949.9</c:v>
                </c:pt>
                <c:pt idx="14">
                  <c:v>1364.366</c:v>
                </c:pt>
                <c:pt idx="15">
                  <c:v>1992.587</c:v>
                </c:pt>
                <c:pt idx="16">
                  <c:v>2692.0459999999998</c:v>
                </c:pt>
                <c:pt idx="17">
                  <c:v>3330.924</c:v>
                </c:pt>
                <c:pt idx="18">
                  <c:v>3032.5950000000003</c:v>
                </c:pt>
                <c:pt idx="19">
                  <c:v>3182.2309999999998</c:v>
                </c:pt>
                <c:pt idx="20">
                  <c:v>3121.7449999999999</c:v>
                </c:pt>
                <c:pt idx="21">
                  <c:v>2813.5319999999997</c:v>
                </c:pt>
                <c:pt idx="22">
                  <c:v>2446.3330000000001</c:v>
                </c:pt>
                <c:pt idx="23">
                  <c:v>2055.3980000000001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14-409A-8A08-589656282E7A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1146</c:v>
                </c:pt>
                <c:pt idx="1">
                  <c:v>1181</c:v>
                </c:pt>
                <c:pt idx="2">
                  <c:v>1168</c:v>
                </c:pt>
                <c:pt idx="3">
                  <c:v>1168</c:v>
                </c:pt>
                <c:pt idx="4">
                  <c:v>1168</c:v>
                </c:pt>
                <c:pt idx="5">
                  <c:v>1152</c:v>
                </c:pt>
                <c:pt idx="6">
                  <c:v>1156.0070000000001</c:v>
                </c:pt>
                <c:pt idx="7">
                  <c:v>1152</c:v>
                </c:pt>
                <c:pt idx="8">
                  <c:v>1067</c:v>
                </c:pt>
                <c:pt idx="9">
                  <c:v>1041</c:v>
                </c:pt>
                <c:pt idx="10">
                  <c:v>1035</c:v>
                </c:pt>
                <c:pt idx="11">
                  <c:v>1028</c:v>
                </c:pt>
                <c:pt idx="12">
                  <c:v>1028</c:v>
                </c:pt>
                <c:pt idx="13">
                  <c:v>1028</c:v>
                </c:pt>
                <c:pt idx="14">
                  <c:v>1028</c:v>
                </c:pt>
                <c:pt idx="15">
                  <c:v>1023</c:v>
                </c:pt>
                <c:pt idx="16">
                  <c:v>1052</c:v>
                </c:pt>
                <c:pt idx="17">
                  <c:v>1086</c:v>
                </c:pt>
                <c:pt idx="18">
                  <c:v>1051</c:v>
                </c:pt>
                <c:pt idx="19">
                  <c:v>921</c:v>
                </c:pt>
                <c:pt idx="20">
                  <c:v>908</c:v>
                </c:pt>
                <c:pt idx="21">
                  <c:v>903</c:v>
                </c:pt>
                <c:pt idx="22">
                  <c:v>903</c:v>
                </c:pt>
                <c:pt idx="23">
                  <c:v>1032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14-409A-8A08-589656282E7A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569.56100000000004</c:v>
                </c:pt>
                <c:pt idx="1">
                  <c:v>654.49699999999984</c:v>
                </c:pt>
                <c:pt idx="2">
                  <c:v>701.21399999999994</c:v>
                </c:pt>
                <c:pt idx="3">
                  <c:v>746.75899999999979</c:v>
                </c:pt>
                <c:pt idx="4">
                  <c:v>813.36999999999989</c:v>
                </c:pt>
                <c:pt idx="5">
                  <c:v>855.40499999999997</c:v>
                </c:pt>
                <c:pt idx="6">
                  <c:v>1102.9109999999998</c:v>
                </c:pt>
                <c:pt idx="7">
                  <c:v>1625.6780000000001</c:v>
                </c:pt>
                <c:pt idx="8">
                  <c:v>2142.4339999999997</c:v>
                </c:pt>
                <c:pt idx="9">
                  <c:v>2575.2060000000001</c:v>
                </c:pt>
                <c:pt idx="10">
                  <c:v>2775.6110000000012</c:v>
                </c:pt>
                <c:pt idx="11">
                  <c:v>2733.1009999999997</c:v>
                </c:pt>
                <c:pt idx="12">
                  <c:v>2526.7549999999997</c:v>
                </c:pt>
                <c:pt idx="13">
                  <c:v>2170.652</c:v>
                </c:pt>
                <c:pt idx="14">
                  <c:v>1688.972</c:v>
                </c:pt>
                <c:pt idx="15">
                  <c:v>1083.0369999999998</c:v>
                </c:pt>
                <c:pt idx="16">
                  <c:v>749.12699999999995</c:v>
                </c:pt>
                <c:pt idx="17">
                  <c:v>709.50199999999984</c:v>
                </c:pt>
                <c:pt idx="18">
                  <c:v>654.904</c:v>
                </c:pt>
                <c:pt idx="19">
                  <c:v>605.56399999999996</c:v>
                </c:pt>
                <c:pt idx="20">
                  <c:v>550.05599999999993</c:v>
                </c:pt>
                <c:pt idx="21">
                  <c:v>529.404</c:v>
                </c:pt>
                <c:pt idx="22">
                  <c:v>494.14299999999992</c:v>
                </c:pt>
                <c:pt idx="23">
                  <c:v>470.42400000000004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14-409A-8A08-589656282E7A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65</c:v>
                </c:pt>
                <c:pt idx="8">
                  <c:v>105</c:v>
                </c:pt>
                <c:pt idx="9">
                  <c:v>55</c:v>
                </c:pt>
                <c:pt idx="10">
                  <c:v>60</c:v>
                </c:pt>
                <c:pt idx="11">
                  <c:v>95</c:v>
                </c:pt>
                <c:pt idx="12">
                  <c:v>106</c:v>
                </c:pt>
                <c:pt idx="13">
                  <c:v>61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203.846</c:v>
                </c:pt>
                <c:pt idx="18">
                  <c:v>489</c:v>
                </c:pt>
                <c:pt idx="19">
                  <c:v>463</c:v>
                </c:pt>
                <c:pt idx="20">
                  <c:v>269</c:v>
                </c:pt>
                <c:pt idx="21">
                  <c:v>76</c:v>
                </c:pt>
                <c:pt idx="22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14-409A-8A08-589656282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4113.67</c:v>
                </c:pt>
                <c:pt idx="1">
                  <c:v>3953.0520000000001</c:v>
                </c:pt>
                <c:pt idx="2">
                  <c:v>3807.7550000000001</c:v>
                </c:pt>
                <c:pt idx="3">
                  <c:v>3791.0839999999998</c:v>
                </c:pt>
                <c:pt idx="4">
                  <c:v>3849.3069999999998</c:v>
                </c:pt>
                <c:pt idx="5">
                  <c:v>3991.9209999999998</c:v>
                </c:pt>
                <c:pt idx="6">
                  <c:v>4353.8180000000002</c:v>
                </c:pt>
                <c:pt idx="7">
                  <c:v>4917.5630000000001</c:v>
                </c:pt>
                <c:pt idx="8">
                  <c:v>5434.35</c:v>
                </c:pt>
                <c:pt idx="9">
                  <c:v>5540.5919999999996</c:v>
                </c:pt>
                <c:pt idx="10">
                  <c:v>5492.9160000000002</c:v>
                </c:pt>
                <c:pt idx="11">
                  <c:v>5441.6760000000004</c:v>
                </c:pt>
                <c:pt idx="12">
                  <c:v>5209.2219999999998</c:v>
                </c:pt>
                <c:pt idx="13">
                  <c:v>4740.5519999999997</c:v>
                </c:pt>
                <c:pt idx="14">
                  <c:v>4647.3379999999997</c:v>
                </c:pt>
                <c:pt idx="15">
                  <c:v>4664.6239999999998</c:v>
                </c:pt>
                <c:pt idx="16">
                  <c:v>5059.1729999999998</c:v>
                </c:pt>
                <c:pt idx="17">
                  <c:v>6078.2719999999999</c:v>
                </c:pt>
                <c:pt idx="18">
                  <c:v>5758.4989999999998</c:v>
                </c:pt>
                <c:pt idx="19">
                  <c:v>5719.7950000000001</c:v>
                </c:pt>
                <c:pt idx="20">
                  <c:v>5379.8010000000004</c:v>
                </c:pt>
                <c:pt idx="21">
                  <c:v>4852.9359999999997</c:v>
                </c:pt>
                <c:pt idx="22">
                  <c:v>4450.4759999999997</c:v>
                </c:pt>
                <c:pt idx="23">
                  <c:v>4088.8220000000001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14-409A-8A08-589656282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59.52</c:v>
                </c:pt>
                <c:pt idx="1">
                  <c:v>59.01</c:v>
                </c:pt>
                <c:pt idx="2">
                  <c:v>59.01</c:v>
                </c:pt>
                <c:pt idx="3">
                  <c:v>59.01</c:v>
                </c:pt>
                <c:pt idx="4">
                  <c:v>59.01</c:v>
                </c:pt>
                <c:pt idx="5">
                  <c:v>59.01</c:v>
                </c:pt>
                <c:pt idx="6">
                  <c:v>47.59</c:v>
                </c:pt>
                <c:pt idx="7">
                  <c:v>55.97</c:v>
                </c:pt>
                <c:pt idx="8">
                  <c:v>59.01</c:v>
                </c:pt>
                <c:pt idx="9">
                  <c:v>41.01</c:v>
                </c:pt>
                <c:pt idx="10">
                  <c:v>39.01</c:v>
                </c:pt>
                <c:pt idx="11">
                  <c:v>39.01</c:v>
                </c:pt>
                <c:pt idx="12">
                  <c:v>39.01</c:v>
                </c:pt>
                <c:pt idx="13">
                  <c:v>27.01</c:v>
                </c:pt>
                <c:pt idx="14">
                  <c:v>41.01</c:v>
                </c:pt>
                <c:pt idx="15">
                  <c:v>54.26</c:v>
                </c:pt>
                <c:pt idx="16">
                  <c:v>59.01</c:v>
                </c:pt>
                <c:pt idx="17">
                  <c:v>92.02</c:v>
                </c:pt>
                <c:pt idx="18">
                  <c:v>59.52</c:v>
                </c:pt>
                <c:pt idx="19">
                  <c:v>65.459999999999994</c:v>
                </c:pt>
                <c:pt idx="20">
                  <c:v>59.52</c:v>
                </c:pt>
                <c:pt idx="21">
                  <c:v>59.01</c:v>
                </c:pt>
                <c:pt idx="22">
                  <c:v>52.46</c:v>
                </c:pt>
                <c:pt idx="23">
                  <c:v>41.01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14-409A-8A08-589656282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ETSS_Reports_ControlPanel"/>
      <sheetName val="TM_Mkts_Timeline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>
        <row r="1">
          <cell r="C1" t="str">
            <v>Production</v>
          </cell>
        </row>
        <row r="2">
          <cell r="C2">
            <v>44136</v>
          </cell>
        </row>
        <row r="4">
          <cell r="C4" t="str">
            <v>DAM</v>
          </cell>
        </row>
        <row r="19">
          <cell r="C19">
            <v>12978</v>
          </cell>
        </row>
        <row r="20">
          <cell r="C20">
            <v>45125.074000000037</v>
          </cell>
        </row>
        <row r="21">
          <cell r="C21">
            <v>2280.846</v>
          </cell>
        </row>
        <row r="22">
          <cell r="C22">
            <v>25425.006999999998</v>
          </cell>
        </row>
        <row r="23">
          <cell r="C23">
            <v>29528.287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23551.222000000002</v>
          </cell>
        </row>
        <row r="32">
          <cell r="C32">
            <v>20977.347999999998</v>
          </cell>
        </row>
        <row r="33">
          <cell r="C33">
            <v>67926.186000000002</v>
          </cell>
        </row>
        <row r="34">
          <cell r="C34">
            <v>0</v>
          </cell>
        </row>
        <row r="35">
          <cell r="C35">
            <v>20.957999999999998</v>
          </cell>
        </row>
        <row r="36">
          <cell r="C36">
            <v>2861.5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B7">
            <v>59.52</v>
          </cell>
          <cell r="C7">
            <v>59.01</v>
          </cell>
          <cell r="D7">
            <v>59.01</v>
          </cell>
          <cell r="E7">
            <v>59.01</v>
          </cell>
          <cell r="F7">
            <v>59.01</v>
          </cell>
          <cell r="G7">
            <v>59.01</v>
          </cell>
          <cell r="H7">
            <v>47.59</v>
          </cell>
          <cell r="I7">
            <v>55.97</v>
          </cell>
          <cell r="J7">
            <v>59.01</v>
          </cell>
          <cell r="K7">
            <v>41.01</v>
          </cell>
          <cell r="L7">
            <v>39.01</v>
          </cell>
          <cell r="M7">
            <v>39.01</v>
          </cell>
          <cell r="N7">
            <v>39.01</v>
          </cell>
          <cell r="O7">
            <v>27.01</v>
          </cell>
          <cell r="P7">
            <v>41.01</v>
          </cell>
          <cell r="Q7">
            <v>54.26</v>
          </cell>
          <cell r="R7">
            <v>59.01</v>
          </cell>
          <cell r="S7">
            <v>92.02</v>
          </cell>
          <cell r="T7">
            <v>59.52</v>
          </cell>
          <cell r="U7">
            <v>65.459999999999994</v>
          </cell>
          <cell r="V7">
            <v>59.52</v>
          </cell>
          <cell r="W7">
            <v>59.01</v>
          </cell>
          <cell r="X7">
            <v>52.46</v>
          </cell>
          <cell r="Y7">
            <v>41.01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256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280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212</v>
          </cell>
          <cell r="T20">
            <v>195</v>
          </cell>
          <cell r="U20">
            <v>212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414</v>
          </cell>
          <cell r="G25">
            <v>414</v>
          </cell>
          <cell r="H25">
            <v>410</v>
          </cell>
          <cell r="I25">
            <v>410</v>
          </cell>
          <cell r="J25">
            <v>406</v>
          </cell>
          <cell r="K25">
            <v>402</v>
          </cell>
          <cell r="L25">
            <v>323.40499999999997</v>
          </cell>
          <cell r="M25">
            <v>286.67500000000001</v>
          </cell>
          <cell r="N25">
            <v>249.56700000000001</v>
          </cell>
          <cell r="O25">
            <v>182</v>
          </cell>
          <cell r="P25">
            <v>406</v>
          </cell>
          <cell r="Q25">
            <v>406</v>
          </cell>
          <cell r="R25">
            <v>410</v>
          </cell>
          <cell r="S25">
            <v>410</v>
          </cell>
          <cell r="T25">
            <v>414</v>
          </cell>
          <cell r="U25">
            <v>414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7">
          <cell r="B27">
            <v>350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350</v>
          </cell>
          <cell r="I27">
            <v>350</v>
          </cell>
          <cell r="J27">
            <v>350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349</v>
          </cell>
          <cell r="R27">
            <v>349</v>
          </cell>
          <cell r="S27">
            <v>349</v>
          </cell>
          <cell r="T27">
            <v>350</v>
          </cell>
          <cell r="U27">
            <v>350</v>
          </cell>
          <cell r="V27">
            <v>350</v>
          </cell>
          <cell r="W27">
            <v>350</v>
          </cell>
          <cell r="X27">
            <v>350</v>
          </cell>
          <cell r="Y27">
            <v>220</v>
          </cell>
        </row>
        <row r="28">
          <cell r="B28">
            <v>161.209</v>
          </cell>
          <cell r="R28">
            <v>178</v>
          </cell>
          <cell r="S28">
            <v>457</v>
          </cell>
          <cell r="T28">
            <v>295.72399999999999</v>
          </cell>
          <cell r="U28">
            <v>461</v>
          </cell>
          <cell r="V28">
            <v>433.77300000000002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811</v>
          </cell>
          <cell r="C29">
            <v>691.65499999999997</v>
          </cell>
          <cell r="D29">
            <v>512.64099999999996</v>
          </cell>
          <cell r="E29">
            <v>450.42500000000001</v>
          </cell>
          <cell r="F29">
            <v>445.03699999999998</v>
          </cell>
          <cell r="G29">
            <v>475.61599999999999</v>
          </cell>
          <cell r="H29">
            <v>400</v>
          </cell>
          <cell r="I29">
            <v>400</v>
          </cell>
          <cell r="J29">
            <v>405.01600000000002</v>
          </cell>
          <cell r="K29">
            <v>338.48599999999999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250.46600000000001</v>
          </cell>
          <cell r="Q29">
            <v>400</v>
          </cell>
          <cell r="R29">
            <v>640.03499999999997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638.70899999999995</v>
          </cell>
          <cell r="X29">
            <v>400</v>
          </cell>
          <cell r="Y29">
            <v>345.49799999999999</v>
          </cell>
        </row>
        <row r="35">
          <cell r="P35">
            <v>110</v>
          </cell>
          <cell r="Q35">
            <v>310.79199999999997</v>
          </cell>
          <cell r="R35">
            <v>316.53300000000002</v>
          </cell>
          <cell r="S35">
            <v>360.024</v>
          </cell>
          <cell r="T35">
            <v>317.38299999999998</v>
          </cell>
          <cell r="U35">
            <v>325</v>
          </cell>
          <cell r="V35">
            <v>343.42700000000002</v>
          </cell>
          <cell r="W35">
            <v>345.33499999999998</v>
          </cell>
          <cell r="X35">
            <v>333.87200000000001</v>
          </cell>
          <cell r="Y35">
            <v>285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Q37">
            <v>70</v>
          </cell>
          <cell r="R37">
            <v>297.44</v>
          </cell>
          <cell r="S37">
            <v>410</v>
          </cell>
          <cell r="T37">
            <v>328.19200000000001</v>
          </cell>
          <cell r="U37">
            <v>350.65699999999998</v>
          </cell>
          <cell r="V37">
            <v>226.64500000000001</v>
          </cell>
          <cell r="W37">
            <v>304.51400000000001</v>
          </cell>
          <cell r="X37">
            <v>235.28899999999999</v>
          </cell>
          <cell r="Y37">
            <v>160</v>
          </cell>
        </row>
        <row r="38">
          <cell r="G38">
            <v>60</v>
          </cell>
          <cell r="H38">
            <v>250</v>
          </cell>
          <cell r="I38">
            <v>255.98500000000001</v>
          </cell>
          <cell r="J38">
            <v>300</v>
          </cell>
          <cell r="K38">
            <v>250</v>
          </cell>
          <cell r="L38">
            <v>250</v>
          </cell>
          <cell r="M38">
            <v>250</v>
          </cell>
          <cell r="N38">
            <v>250</v>
          </cell>
          <cell r="O38">
            <v>250</v>
          </cell>
          <cell r="P38">
            <v>250</v>
          </cell>
          <cell r="Q38">
            <v>328.89499999999998</v>
          </cell>
          <cell r="R38">
            <v>373.13799999999998</v>
          </cell>
          <cell r="S38">
            <v>406</v>
          </cell>
          <cell r="T38">
            <v>388.39600000000002</v>
          </cell>
          <cell r="U38">
            <v>342.67399999999998</v>
          </cell>
          <cell r="V38">
            <v>412</v>
          </cell>
          <cell r="W38">
            <v>380.07400000000001</v>
          </cell>
          <cell r="X38">
            <v>332.27199999999999</v>
          </cell>
          <cell r="Y38">
            <v>250</v>
          </cell>
        </row>
        <row r="42">
          <cell r="I42">
            <v>20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40</v>
          </cell>
          <cell r="T42">
            <v>91</v>
          </cell>
          <cell r="U42">
            <v>91</v>
          </cell>
          <cell r="V42">
            <v>70</v>
          </cell>
        </row>
        <row r="43">
          <cell r="I43">
            <v>15</v>
          </cell>
          <cell r="J43">
            <v>15</v>
          </cell>
          <cell r="K43">
            <v>15</v>
          </cell>
          <cell r="L43">
            <v>15</v>
          </cell>
          <cell r="M43">
            <v>15</v>
          </cell>
          <cell r="N43">
            <v>15</v>
          </cell>
          <cell r="O43">
            <v>15</v>
          </cell>
          <cell r="P43">
            <v>15</v>
          </cell>
          <cell r="Q43">
            <v>15</v>
          </cell>
          <cell r="R43">
            <v>15</v>
          </cell>
          <cell r="S43">
            <v>15</v>
          </cell>
          <cell r="T43">
            <v>70</v>
          </cell>
          <cell r="U43">
            <v>70</v>
          </cell>
          <cell r="V43">
            <v>18</v>
          </cell>
        </row>
        <row r="44">
          <cell r="J44">
            <v>50</v>
          </cell>
          <cell r="W44">
            <v>50</v>
          </cell>
          <cell r="X44">
            <v>50</v>
          </cell>
        </row>
        <row r="45">
          <cell r="T45">
            <v>53</v>
          </cell>
          <cell r="U45">
            <v>55</v>
          </cell>
          <cell r="V45">
            <v>38</v>
          </cell>
        </row>
        <row r="46">
          <cell r="S46">
            <v>25</v>
          </cell>
          <cell r="T46">
            <v>52</v>
          </cell>
          <cell r="U46">
            <v>25</v>
          </cell>
          <cell r="V46">
            <v>92</v>
          </cell>
        </row>
        <row r="47">
          <cell r="T47">
            <v>90</v>
          </cell>
        </row>
        <row r="48">
          <cell r="M48">
            <v>35</v>
          </cell>
          <cell r="N48">
            <v>35</v>
          </cell>
        </row>
        <row r="49">
          <cell r="S49">
            <v>30</v>
          </cell>
          <cell r="T49">
            <v>98</v>
          </cell>
          <cell r="U49">
            <v>122</v>
          </cell>
        </row>
        <row r="52">
          <cell r="G52">
            <v>26</v>
          </cell>
          <cell r="H52">
            <v>26</v>
          </cell>
          <cell r="N52">
            <v>26</v>
          </cell>
          <cell r="O52">
            <v>26</v>
          </cell>
          <cell r="V52">
            <v>26</v>
          </cell>
          <cell r="W52">
            <v>26</v>
          </cell>
          <cell r="X52">
            <v>26</v>
          </cell>
        </row>
        <row r="53">
          <cell r="S53">
            <v>63.845999999999997</v>
          </cell>
        </row>
        <row r="55">
          <cell r="T55">
            <v>25</v>
          </cell>
          <cell r="U55">
            <v>75</v>
          </cell>
        </row>
        <row r="56">
          <cell r="I56">
            <v>30</v>
          </cell>
          <cell r="J56">
            <v>20</v>
          </cell>
          <cell r="K56">
            <v>20</v>
          </cell>
          <cell r="S56">
            <v>30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569.56100000000004</v>
          </cell>
          <cell r="C61">
            <v>654.49699999999984</v>
          </cell>
          <cell r="D61">
            <v>701.21399999999994</v>
          </cell>
          <cell r="E61">
            <v>746.75899999999979</v>
          </cell>
          <cell r="F61">
            <v>813.36999999999989</v>
          </cell>
          <cell r="G61">
            <v>855.40499999999997</v>
          </cell>
          <cell r="H61">
            <v>1102.9109999999998</v>
          </cell>
          <cell r="I61">
            <v>1625.6780000000001</v>
          </cell>
          <cell r="J61">
            <v>2142.4339999999997</v>
          </cell>
          <cell r="K61">
            <v>2575.2060000000001</v>
          </cell>
          <cell r="L61">
            <v>2775.6110000000012</v>
          </cell>
          <cell r="M61">
            <v>2733.1009999999997</v>
          </cell>
          <cell r="N61">
            <v>2526.7549999999997</v>
          </cell>
          <cell r="O61">
            <v>2170.652</v>
          </cell>
          <cell r="P61">
            <v>1688.972</v>
          </cell>
          <cell r="Q61">
            <v>1083.0369999999998</v>
          </cell>
          <cell r="R61">
            <v>749.12699999999995</v>
          </cell>
          <cell r="S61">
            <v>709.50199999999984</v>
          </cell>
          <cell r="T61">
            <v>654.904</v>
          </cell>
          <cell r="U61">
            <v>605.56399999999996</v>
          </cell>
          <cell r="V61">
            <v>550.05599999999993</v>
          </cell>
          <cell r="W61">
            <v>529.404</v>
          </cell>
          <cell r="X61">
            <v>494.14299999999992</v>
          </cell>
          <cell r="Y61">
            <v>470.42400000000004</v>
          </cell>
        </row>
        <row r="74">
          <cell r="B74">
            <v>180</v>
          </cell>
          <cell r="C74">
            <v>215</v>
          </cell>
          <cell r="D74">
            <v>202</v>
          </cell>
          <cell r="E74">
            <v>202</v>
          </cell>
          <cell r="F74">
            <v>202</v>
          </cell>
          <cell r="G74">
            <v>186</v>
          </cell>
          <cell r="H74">
            <v>190.00700000000001</v>
          </cell>
          <cell r="I74">
            <v>191</v>
          </cell>
          <cell r="J74">
            <v>101</v>
          </cell>
          <cell r="K74">
            <v>75</v>
          </cell>
          <cell r="L74">
            <v>69</v>
          </cell>
          <cell r="M74">
            <v>62</v>
          </cell>
          <cell r="N74">
            <v>62</v>
          </cell>
          <cell r="O74">
            <v>62</v>
          </cell>
          <cell r="P74">
            <v>62</v>
          </cell>
          <cell r="Q74">
            <v>62</v>
          </cell>
          <cell r="R74">
            <v>85</v>
          </cell>
          <cell r="S74">
            <v>120</v>
          </cell>
          <cell r="T74">
            <v>85</v>
          </cell>
          <cell r="U74">
            <v>80</v>
          </cell>
          <cell r="V74">
            <v>67</v>
          </cell>
          <cell r="W74">
            <v>62</v>
          </cell>
          <cell r="X74">
            <v>62</v>
          </cell>
          <cell r="Y74">
            <v>172</v>
          </cell>
        </row>
        <row r="75">
          <cell r="B75">
            <v>150</v>
          </cell>
          <cell r="C75">
            <v>150</v>
          </cell>
          <cell r="D75">
            <v>150</v>
          </cell>
          <cell r="E75">
            <v>150</v>
          </cell>
          <cell r="F75">
            <v>150</v>
          </cell>
          <cell r="G75">
            <v>150</v>
          </cell>
          <cell r="H75">
            <v>150</v>
          </cell>
          <cell r="I75">
            <v>150</v>
          </cell>
          <cell r="J75">
            <v>150</v>
          </cell>
          <cell r="K75">
            <v>150</v>
          </cell>
          <cell r="L75">
            <v>150</v>
          </cell>
          <cell r="M75">
            <v>150</v>
          </cell>
          <cell r="N75">
            <v>150</v>
          </cell>
          <cell r="O75">
            <v>150</v>
          </cell>
          <cell r="P75">
            <v>150</v>
          </cell>
          <cell r="Q75">
            <v>150</v>
          </cell>
          <cell r="R75">
            <v>150</v>
          </cell>
          <cell r="S75">
            <v>150</v>
          </cell>
          <cell r="T75">
            <v>150</v>
          </cell>
          <cell r="U75">
            <v>150</v>
          </cell>
          <cell r="V75">
            <v>150</v>
          </cell>
          <cell r="W75">
            <v>150</v>
          </cell>
          <cell r="X75">
            <v>150</v>
          </cell>
          <cell r="Y75">
            <v>150</v>
          </cell>
        </row>
        <row r="76">
          <cell r="B76">
            <v>700</v>
          </cell>
          <cell r="C76">
            <v>700</v>
          </cell>
          <cell r="D76">
            <v>700</v>
          </cell>
          <cell r="E76">
            <v>700</v>
          </cell>
          <cell r="F76">
            <v>700</v>
          </cell>
          <cell r="G76">
            <v>700</v>
          </cell>
          <cell r="H76">
            <v>700</v>
          </cell>
          <cell r="I76">
            <v>695</v>
          </cell>
          <cell r="J76">
            <v>700</v>
          </cell>
          <cell r="K76">
            <v>700</v>
          </cell>
          <cell r="L76">
            <v>700</v>
          </cell>
          <cell r="M76">
            <v>700</v>
          </cell>
          <cell r="N76">
            <v>700</v>
          </cell>
          <cell r="O76">
            <v>700</v>
          </cell>
          <cell r="P76">
            <v>700</v>
          </cell>
          <cell r="Q76">
            <v>695</v>
          </cell>
          <cell r="R76">
            <v>701</v>
          </cell>
          <cell r="S76">
            <v>700</v>
          </cell>
          <cell r="T76">
            <v>700</v>
          </cell>
          <cell r="U76">
            <v>575</v>
          </cell>
          <cell r="V76">
            <v>575</v>
          </cell>
          <cell r="W76">
            <v>575</v>
          </cell>
          <cell r="X76">
            <v>575</v>
          </cell>
          <cell r="Y76">
            <v>594</v>
          </cell>
        </row>
        <row r="77">
          <cell r="B77">
            <v>116</v>
          </cell>
          <cell r="C77">
            <v>116</v>
          </cell>
          <cell r="D77">
            <v>116</v>
          </cell>
          <cell r="E77">
            <v>116</v>
          </cell>
          <cell r="F77">
            <v>116</v>
          </cell>
          <cell r="G77">
            <v>116</v>
          </cell>
          <cell r="H77">
            <v>116</v>
          </cell>
          <cell r="I77">
            <v>116</v>
          </cell>
          <cell r="J77">
            <v>116</v>
          </cell>
          <cell r="K77">
            <v>116</v>
          </cell>
          <cell r="L77">
            <v>116</v>
          </cell>
          <cell r="M77">
            <v>116</v>
          </cell>
          <cell r="N77">
            <v>116</v>
          </cell>
          <cell r="O77">
            <v>116</v>
          </cell>
          <cell r="P77">
            <v>116</v>
          </cell>
          <cell r="Q77">
            <v>116</v>
          </cell>
          <cell r="R77">
            <v>116</v>
          </cell>
          <cell r="S77">
            <v>116</v>
          </cell>
          <cell r="T77">
            <v>116</v>
          </cell>
          <cell r="U77">
            <v>116</v>
          </cell>
          <cell r="V77">
            <v>116</v>
          </cell>
          <cell r="W77">
            <v>116</v>
          </cell>
          <cell r="X77">
            <v>116</v>
          </cell>
          <cell r="Y77">
            <v>116</v>
          </cell>
        </row>
      </sheetData>
      <sheetData sheetId="9">
        <row r="65">
          <cell r="B65">
            <v>990.95600000000002</v>
          </cell>
          <cell r="C65">
            <v>1005.254</v>
          </cell>
          <cell r="D65">
            <v>1016.7570000000001</v>
          </cell>
          <cell r="E65">
            <v>1007.462</v>
          </cell>
          <cell r="F65">
            <v>1014.665</v>
          </cell>
          <cell r="G65">
            <v>1013.675</v>
          </cell>
          <cell r="H65">
            <v>993.70500000000004</v>
          </cell>
          <cell r="I65">
            <v>975.16399999999999</v>
          </cell>
          <cell r="J65">
            <v>980.17600000000004</v>
          </cell>
          <cell r="K65">
            <v>981.63499999999999</v>
          </cell>
          <cell r="L65">
            <v>976.47299999999996</v>
          </cell>
          <cell r="M65">
            <v>976.726</v>
          </cell>
          <cell r="N65">
            <v>975.59699999999998</v>
          </cell>
          <cell r="O65">
            <v>975.56299999999999</v>
          </cell>
          <cell r="P65">
            <v>959.51700000000005</v>
          </cell>
          <cell r="Q65">
            <v>946.00400000000002</v>
          </cell>
          <cell r="R65">
            <v>951.625</v>
          </cell>
          <cell r="S65">
            <v>966.52599999999995</v>
          </cell>
          <cell r="T65">
            <v>974.63499999999999</v>
          </cell>
          <cell r="U65">
            <v>978.13900000000001</v>
          </cell>
          <cell r="V65">
            <v>980.69600000000003</v>
          </cell>
          <cell r="W65">
            <v>982.34199999999998</v>
          </cell>
          <cell r="X65">
            <v>963.08500000000004</v>
          </cell>
          <cell r="Y65">
            <v>964.84500000000003</v>
          </cell>
        </row>
        <row r="66">
          <cell r="B66">
            <v>811.47</v>
          </cell>
          <cell r="C66">
            <v>789.15000000000009</v>
          </cell>
          <cell r="D66">
            <v>765.82099999999991</v>
          </cell>
          <cell r="E66">
            <v>762.87899999999991</v>
          </cell>
          <cell r="F66">
            <v>761.87</v>
          </cell>
          <cell r="G66">
            <v>771.89300000000003</v>
          </cell>
          <cell r="H66">
            <v>819.23400000000004</v>
          </cell>
          <cell r="I66">
            <v>891.35899999999992</v>
          </cell>
          <cell r="J66">
            <v>947.40800000000013</v>
          </cell>
          <cell r="K66">
            <v>952.35299999999995</v>
          </cell>
          <cell r="L66">
            <v>947.58799999999997</v>
          </cell>
          <cell r="M66">
            <v>935.29699999999991</v>
          </cell>
          <cell r="N66">
            <v>905.81600000000003</v>
          </cell>
          <cell r="O66">
            <v>866.99099999999999</v>
          </cell>
          <cell r="P66">
            <v>865.63099999999986</v>
          </cell>
          <cell r="Q66">
            <v>870.57500000000005</v>
          </cell>
          <cell r="R66">
            <v>910.22400000000005</v>
          </cell>
          <cell r="S66">
            <v>1026.5350000000001</v>
          </cell>
          <cell r="T66">
            <v>978.99099999999999</v>
          </cell>
          <cell r="U66">
            <v>970.36100000000022</v>
          </cell>
          <cell r="V66">
            <v>927.98200000000008</v>
          </cell>
          <cell r="W66">
            <v>867.92</v>
          </cell>
          <cell r="X66">
            <v>831.274</v>
          </cell>
          <cell r="Y66">
            <v>798.726</v>
          </cell>
        </row>
        <row r="67">
          <cell r="B67">
            <v>2196.7440000000001</v>
          </cell>
          <cell r="C67">
            <v>2041.6480000000001</v>
          </cell>
          <cell r="D67">
            <v>1910.6770000000004</v>
          </cell>
          <cell r="E67">
            <v>1907.7429999999999</v>
          </cell>
          <cell r="F67">
            <v>1958.2719999999999</v>
          </cell>
          <cell r="G67">
            <v>2088.8530000000005</v>
          </cell>
          <cell r="H67">
            <v>2422.8790000000004</v>
          </cell>
          <cell r="I67">
            <v>2934.5400000000004</v>
          </cell>
          <cell r="J67">
            <v>3390.7660000000005</v>
          </cell>
          <cell r="K67">
            <v>3488.6040000000003</v>
          </cell>
          <cell r="L67">
            <v>3454.855</v>
          </cell>
          <cell r="M67">
            <v>3413.1529999999998</v>
          </cell>
          <cell r="N67">
            <v>3210.8090000000007</v>
          </cell>
          <cell r="O67">
            <v>2764.0400000000004</v>
          </cell>
          <cell r="P67">
            <v>2704.1900000000005</v>
          </cell>
          <cell r="Q67">
            <v>2729.0449999999996</v>
          </cell>
          <cell r="R67">
            <v>3073.8240000000001</v>
          </cell>
          <cell r="S67">
            <v>3952.2110000000002</v>
          </cell>
          <cell r="T67">
            <v>3670.873</v>
          </cell>
          <cell r="U67">
            <v>3637.7950000000005</v>
          </cell>
          <cell r="V67">
            <v>3342.6229999999996</v>
          </cell>
          <cell r="W67">
            <v>2882.1739999999995</v>
          </cell>
          <cell r="X67">
            <v>2539.1170000000002</v>
          </cell>
          <cell r="Y67">
            <v>2210.7510000000002</v>
          </cell>
        </row>
        <row r="69">
          <cell r="B69">
            <v>114.5</v>
          </cell>
          <cell r="C69">
            <v>117</v>
          </cell>
          <cell r="D69">
            <v>114.5</v>
          </cell>
          <cell r="E69">
            <v>113</v>
          </cell>
          <cell r="F69">
            <v>114.5</v>
          </cell>
          <cell r="G69">
            <v>117.5</v>
          </cell>
          <cell r="H69">
            <v>118</v>
          </cell>
          <cell r="I69">
            <v>116.5</v>
          </cell>
          <cell r="J69">
            <v>116</v>
          </cell>
          <cell r="K69">
            <v>118</v>
          </cell>
          <cell r="L69">
            <v>114</v>
          </cell>
          <cell r="M69">
            <v>116.5</v>
          </cell>
          <cell r="N69">
            <v>117</v>
          </cell>
          <cell r="O69">
            <v>113</v>
          </cell>
          <cell r="P69">
            <v>118</v>
          </cell>
          <cell r="Q69">
            <v>119</v>
          </cell>
          <cell r="R69">
            <v>123.5</v>
          </cell>
          <cell r="S69">
            <v>133</v>
          </cell>
          <cell r="T69">
            <v>134</v>
          </cell>
          <cell r="U69">
            <v>133.5</v>
          </cell>
          <cell r="V69">
            <v>128.5</v>
          </cell>
          <cell r="W69">
            <v>120.5</v>
          </cell>
          <cell r="X69">
            <v>117</v>
          </cell>
          <cell r="Y69">
            <v>114.5</v>
          </cell>
        </row>
        <row r="76">
          <cell r="O76">
            <v>20.957999999999998</v>
          </cell>
        </row>
      </sheetData>
      <sheetData sheetId="10">
        <row r="7">
          <cell r="B7">
            <v>59.52</v>
          </cell>
          <cell r="C7">
            <v>59.01</v>
          </cell>
          <cell r="D7">
            <v>59.01</v>
          </cell>
          <cell r="E7">
            <v>59.01</v>
          </cell>
          <cell r="F7">
            <v>59.01</v>
          </cell>
          <cell r="G7">
            <v>59.01</v>
          </cell>
          <cell r="H7">
            <v>47.59</v>
          </cell>
          <cell r="I7">
            <v>55.97</v>
          </cell>
          <cell r="J7">
            <v>59.01</v>
          </cell>
          <cell r="K7">
            <v>41.01</v>
          </cell>
          <cell r="L7">
            <v>39.01</v>
          </cell>
          <cell r="M7">
            <v>39.01</v>
          </cell>
          <cell r="N7">
            <v>39.01</v>
          </cell>
          <cell r="O7">
            <v>27.01</v>
          </cell>
          <cell r="P7">
            <v>41.01</v>
          </cell>
          <cell r="Q7">
            <v>54.26</v>
          </cell>
          <cell r="R7">
            <v>59.01</v>
          </cell>
          <cell r="S7">
            <v>92.02</v>
          </cell>
          <cell r="T7">
            <v>59.52</v>
          </cell>
          <cell r="U7">
            <v>65.459999999999994</v>
          </cell>
          <cell r="V7">
            <v>59.52</v>
          </cell>
          <cell r="W7">
            <v>59.01</v>
          </cell>
          <cell r="X7">
            <v>52.46</v>
          </cell>
          <cell r="Y7">
            <v>41.01</v>
          </cell>
        </row>
      </sheetData>
      <sheetData sheetId="11"/>
      <sheetData sheetId="12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79">
          <cell r="A79" t="str">
            <v>ADMIE</v>
          </cell>
        </row>
        <row r="80">
          <cell r="A80" t="str">
            <v>ATTIKI_GSC</v>
          </cell>
        </row>
        <row r="81">
          <cell r="A81" t="str">
            <v>AXPO_ROMANIA</v>
          </cell>
        </row>
        <row r="82">
          <cell r="A82" t="str">
            <v>CEZ_AS</v>
          </cell>
        </row>
        <row r="83">
          <cell r="A83" t="str">
            <v>DANSKECOM</v>
          </cell>
        </row>
        <row r="84">
          <cell r="A84" t="str">
            <v>EGPH_SUPPLY</v>
          </cell>
        </row>
        <row r="85">
          <cell r="A85" t="str">
            <v>ELINOIL</v>
          </cell>
        </row>
        <row r="86">
          <cell r="A86" t="str">
            <v>ELPEDISON</v>
          </cell>
        </row>
        <row r="87">
          <cell r="A87" t="str">
            <v>ELTA</v>
          </cell>
        </row>
        <row r="88">
          <cell r="A88" t="str">
            <v>EPA_THESS</v>
          </cell>
        </row>
        <row r="89">
          <cell r="A89" t="str">
            <v>EUNICE_TRADING</v>
          </cell>
        </row>
        <row r="90">
          <cell r="A90" t="str">
            <v>GEN-I-ATHENS</v>
          </cell>
        </row>
        <row r="91">
          <cell r="A91" t="str">
            <v>GREENENV</v>
          </cell>
        </row>
        <row r="92">
          <cell r="A92" t="str">
            <v>HERON</v>
          </cell>
        </row>
        <row r="93">
          <cell r="A93" t="str">
            <v>KEN</v>
          </cell>
        </row>
        <row r="94">
          <cell r="A94" t="str">
            <v>KVMARKOUSA</v>
          </cell>
        </row>
        <row r="95">
          <cell r="A95" t="str">
            <v>LIG_MEGALOPOLIS</v>
          </cell>
        </row>
        <row r="96">
          <cell r="A96" t="str">
            <v>MYTILINEOS</v>
          </cell>
        </row>
        <row r="97">
          <cell r="A97" t="str">
            <v>NRG_TRADING_HOUS</v>
          </cell>
        </row>
        <row r="98">
          <cell r="A98" t="str">
            <v>OTEESTATE</v>
          </cell>
        </row>
        <row r="99">
          <cell r="A99" t="str">
            <v>PETROGAZ</v>
          </cell>
        </row>
        <row r="100">
          <cell r="A100" t="str">
            <v>PPC</v>
          </cell>
        </row>
        <row r="101">
          <cell r="A101" t="str">
            <v>SOLARENERGY</v>
          </cell>
        </row>
        <row r="102">
          <cell r="A102" t="str">
            <v>VIENER</v>
          </cell>
        </row>
        <row r="103">
          <cell r="A103" t="str">
            <v>VIOLAR</v>
          </cell>
        </row>
        <row r="104">
          <cell r="A104" t="str">
            <v>VOLTERRA</v>
          </cell>
        </row>
        <row r="105">
          <cell r="A105" t="str">
            <v>VOLTON</v>
          </cell>
        </row>
        <row r="106">
          <cell r="A106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44136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44137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\\enxfsrv\Data\Mkt_MktRepository\ETSS_Reporting\01.UAT-MOCK-DR\00.ETSS_Pre_Market</v>
          </cell>
        </row>
        <row r="41">
          <cell r="B41" t="str">
            <v>\\enxfsrv\Data\Mkt_MktRepository\ETSS_Reporting\01.UAT-MOCK-DR\04.ETSS_Results</v>
          </cell>
        </row>
        <row r="43">
          <cell r="B43" t="str">
            <v>\\enxfsrv\Data\Mkt_MktRepository\ETSS_Reporting\01.UAT-MOCK-DR\05.ETSS_NCCs</v>
          </cell>
        </row>
        <row r="44">
          <cell r="B44" t="str">
            <v>\\enxfsrv\Data\Mkt_MktRepository\ETSS_Reporting\01.UAT-MOCK-DR\11.Mkts_Calendar\</v>
          </cell>
        </row>
        <row r="45">
          <cell r="B45" t="str">
            <v>\\enxfsrv\Data\Mkt_MktRepository\ETSS_Reporting\01.UAT-MOCK-DR\12.Mkts_Malfunctions\</v>
          </cell>
        </row>
        <row r="46">
          <cell r="B46" t="str">
            <v>\\enxfsrv\Data\Mkt_MktRepository\ETSS_Reporting\01.UAT-MOCK-DR\07.Hydro_Variable_Cost</v>
          </cell>
        </row>
        <row r="47">
          <cell r="B47" t="str">
            <v>\\enxfsrv\Data\Mkt_MktRepository\ETSS_Reporting\01.UAT-MOCK-DR\08.DAPEEP\01.RES_Reports</v>
          </cell>
        </row>
        <row r="48">
          <cell r="B48" t="str">
            <v>\\enxfsrv\Data\Mkt_MktRepository\ETSS_Reporting\01.UAT-MOCK-DR\08.DAPEEP\00.RES_Representation_Table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15" sqref="AD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4113.67</v>
      </c>
      <c r="C4" s="18">
        <v>3953.0520000000001</v>
      </c>
      <c r="D4" s="18">
        <v>3807.7550000000001</v>
      </c>
      <c r="E4" s="18">
        <v>3791.0839999999998</v>
      </c>
      <c r="F4" s="18">
        <v>3849.3069999999998</v>
      </c>
      <c r="G4" s="18">
        <v>3991.9209999999998</v>
      </c>
      <c r="H4" s="18">
        <v>4353.8180000000002</v>
      </c>
      <c r="I4" s="18">
        <v>4917.5630000000001</v>
      </c>
      <c r="J4" s="18">
        <v>5434.35</v>
      </c>
      <c r="K4" s="18">
        <v>5540.5919999999996</v>
      </c>
      <c r="L4" s="18">
        <v>5492.9160000000002</v>
      </c>
      <c r="M4" s="18">
        <v>5441.6760000000004</v>
      </c>
      <c r="N4" s="18">
        <v>5209.2219999999998</v>
      </c>
      <c r="O4" s="18">
        <v>4740.5519999999997</v>
      </c>
      <c r="P4" s="18">
        <v>4647.3379999999997</v>
      </c>
      <c r="Q4" s="18">
        <v>4664.6239999999998</v>
      </c>
      <c r="R4" s="18">
        <v>5059.1729999999998</v>
      </c>
      <c r="S4" s="18">
        <v>6078.2719999999999</v>
      </c>
      <c r="T4" s="18">
        <v>5758.4989999999998</v>
      </c>
      <c r="U4" s="18">
        <v>5719.7950000000001</v>
      </c>
      <c r="V4" s="18">
        <v>5379.8010000000004</v>
      </c>
      <c r="W4" s="18">
        <v>4852.9359999999997</v>
      </c>
      <c r="X4" s="18">
        <v>4450.4759999999997</v>
      </c>
      <c r="Y4" s="18">
        <v>4088.8220000000001</v>
      </c>
      <c r="Z4" s="19"/>
      <c r="AA4" s="20">
        <f>SUM(B4:Z4)</f>
        <v>115337.21399999998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59.52</v>
      </c>
      <c r="C7" s="28">
        <v>59.01</v>
      </c>
      <c r="D7" s="28">
        <v>59.01</v>
      </c>
      <c r="E7" s="28">
        <v>59.01</v>
      </c>
      <c r="F7" s="28">
        <v>59.01</v>
      </c>
      <c r="G7" s="28">
        <v>59.01</v>
      </c>
      <c r="H7" s="28">
        <v>47.59</v>
      </c>
      <c r="I7" s="28">
        <v>55.97</v>
      </c>
      <c r="J7" s="28">
        <v>59.01</v>
      </c>
      <c r="K7" s="28">
        <v>41.01</v>
      </c>
      <c r="L7" s="28">
        <v>39.01</v>
      </c>
      <c r="M7" s="28">
        <v>39.01</v>
      </c>
      <c r="N7" s="28">
        <v>39.01</v>
      </c>
      <c r="O7" s="28">
        <v>27.01</v>
      </c>
      <c r="P7" s="28">
        <v>41.01</v>
      </c>
      <c r="Q7" s="28">
        <v>54.26</v>
      </c>
      <c r="R7" s="28">
        <v>59.01</v>
      </c>
      <c r="S7" s="28">
        <v>92.02</v>
      </c>
      <c r="T7" s="28">
        <v>59.52</v>
      </c>
      <c r="U7" s="28">
        <v>65.459999999999994</v>
      </c>
      <c r="V7" s="28">
        <v>59.52</v>
      </c>
      <c r="W7" s="28">
        <v>59.01</v>
      </c>
      <c r="X7" s="28">
        <v>52.46</v>
      </c>
      <c r="Y7" s="28">
        <v>41.01</v>
      </c>
      <c r="Z7" s="29"/>
      <c r="AA7" s="30">
        <f>IF(SUM(GR_MAINLAND_MCP_SUM_SELL)&lt;&gt;0,AVERAGEIF(GR_MAINLAND_MCP_SUM_SELL,"&lt;&gt;"""),"")</f>
        <v>53.561249999999994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531</v>
      </c>
      <c r="C10" s="42">
        <v>531</v>
      </c>
      <c r="D10" s="42">
        <v>531</v>
      </c>
      <c r="E10" s="42">
        <v>531</v>
      </c>
      <c r="F10" s="42">
        <v>531</v>
      </c>
      <c r="G10" s="42">
        <v>531</v>
      </c>
      <c r="H10" s="42">
        <v>531</v>
      </c>
      <c r="I10" s="42">
        <v>531</v>
      </c>
      <c r="J10" s="42">
        <v>531</v>
      </c>
      <c r="K10" s="42">
        <v>531</v>
      </c>
      <c r="L10" s="42">
        <v>531</v>
      </c>
      <c r="M10" s="42">
        <v>531</v>
      </c>
      <c r="N10" s="42">
        <v>531</v>
      </c>
      <c r="O10" s="42">
        <v>531</v>
      </c>
      <c r="P10" s="42">
        <v>531</v>
      </c>
      <c r="Q10" s="42">
        <v>531</v>
      </c>
      <c r="R10" s="42">
        <v>531</v>
      </c>
      <c r="S10" s="42">
        <v>748</v>
      </c>
      <c r="T10" s="42">
        <v>531</v>
      </c>
      <c r="U10" s="42">
        <v>548</v>
      </c>
      <c r="V10" s="42">
        <v>531</v>
      </c>
      <c r="W10" s="42">
        <v>531</v>
      </c>
      <c r="X10" s="42">
        <v>531</v>
      </c>
      <c r="Y10" s="42">
        <v>531</v>
      </c>
      <c r="Z10" s="43"/>
      <c r="AA10" s="44">
        <f>SUM(B10:Z10)</f>
        <v>12978</v>
      </c>
    </row>
    <row r="11" spans="1:27" ht="24.95" customHeight="1" x14ac:dyDescent="0.2">
      <c r="A11" s="45" t="s">
        <v>7</v>
      </c>
      <c r="B11" s="46">
        <v>1867.1089999999999</v>
      </c>
      <c r="C11" s="47">
        <v>1586.5549999999998</v>
      </c>
      <c r="D11" s="47">
        <v>1407.5409999999999</v>
      </c>
      <c r="E11" s="47">
        <v>1345.325</v>
      </c>
      <c r="F11" s="47">
        <v>1336.9369999999999</v>
      </c>
      <c r="G11" s="47">
        <v>1427.5160000000001</v>
      </c>
      <c r="H11" s="47">
        <v>1537.9</v>
      </c>
      <c r="I11" s="47">
        <v>1543.885</v>
      </c>
      <c r="J11" s="47">
        <v>1588.9160000000002</v>
      </c>
      <c r="K11" s="47">
        <v>1338.386</v>
      </c>
      <c r="L11" s="47">
        <v>1091.3049999999998</v>
      </c>
      <c r="M11" s="47">
        <v>1054.575</v>
      </c>
      <c r="N11" s="47">
        <v>1017.467</v>
      </c>
      <c r="O11" s="47">
        <v>949.9</v>
      </c>
      <c r="P11" s="47">
        <v>1364.366</v>
      </c>
      <c r="Q11" s="47">
        <v>1992.587</v>
      </c>
      <c r="R11" s="47">
        <v>2692.0459999999998</v>
      </c>
      <c r="S11" s="47">
        <v>3330.924</v>
      </c>
      <c r="T11" s="47">
        <v>3032.5950000000003</v>
      </c>
      <c r="U11" s="47">
        <v>3182.2309999999998</v>
      </c>
      <c r="V11" s="47">
        <v>3121.7449999999999</v>
      </c>
      <c r="W11" s="47">
        <v>2813.5319999999997</v>
      </c>
      <c r="X11" s="47">
        <v>2446.3330000000001</v>
      </c>
      <c r="Y11" s="47">
        <v>2055.3980000000001</v>
      </c>
      <c r="Z11" s="48"/>
      <c r="AA11" s="49">
        <f>SUM(B11:Z11)</f>
        <v>45125.074000000008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65</v>
      </c>
      <c r="J12" s="47">
        <v>105</v>
      </c>
      <c r="K12" s="47">
        <v>55</v>
      </c>
      <c r="L12" s="47">
        <v>60</v>
      </c>
      <c r="M12" s="47">
        <v>95</v>
      </c>
      <c r="N12" s="47">
        <v>106</v>
      </c>
      <c r="O12" s="47">
        <v>61</v>
      </c>
      <c r="P12" s="47">
        <v>35</v>
      </c>
      <c r="Q12" s="47">
        <v>35</v>
      </c>
      <c r="R12" s="47">
        <v>35</v>
      </c>
      <c r="S12" s="47">
        <v>203.846</v>
      </c>
      <c r="T12" s="47">
        <v>489</v>
      </c>
      <c r="U12" s="47">
        <v>463</v>
      </c>
      <c r="V12" s="47">
        <v>269</v>
      </c>
      <c r="W12" s="47">
        <v>76</v>
      </c>
      <c r="X12" s="47">
        <v>76</v>
      </c>
      <c r="Y12" s="47"/>
      <c r="Z12" s="48"/>
      <c r="AA12" s="49">
        <f>SUM(B12:Z12)</f>
        <v>2280.846</v>
      </c>
    </row>
    <row r="13" spans="1:27" ht="24.95" customHeight="1" x14ac:dyDescent="0.2">
      <c r="A13" s="50" t="s">
        <v>9</v>
      </c>
      <c r="B13" s="51">
        <v>569.56100000000004</v>
      </c>
      <c r="C13" s="52">
        <v>654.49699999999984</v>
      </c>
      <c r="D13" s="52">
        <v>701.21399999999994</v>
      </c>
      <c r="E13" s="52">
        <v>746.75899999999979</v>
      </c>
      <c r="F13" s="52">
        <v>813.36999999999989</v>
      </c>
      <c r="G13" s="52">
        <v>855.40499999999997</v>
      </c>
      <c r="H13" s="52">
        <v>1102.9109999999998</v>
      </c>
      <c r="I13" s="52">
        <v>1625.6780000000001</v>
      </c>
      <c r="J13" s="52">
        <v>2142.4339999999997</v>
      </c>
      <c r="K13" s="52">
        <v>2575.2060000000001</v>
      </c>
      <c r="L13" s="52">
        <v>2775.6110000000012</v>
      </c>
      <c r="M13" s="52">
        <v>2733.1009999999997</v>
      </c>
      <c r="N13" s="52">
        <v>2526.7549999999997</v>
      </c>
      <c r="O13" s="52">
        <v>2170.652</v>
      </c>
      <c r="P13" s="52">
        <v>1688.972</v>
      </c>
      <c r="Q13" s="52">
        <v>1083.0369999999998</v>
      </c>
      <c r="R13" s="52">
        <v>749.12699999999995</v>
      </c>
      <c r="S13" s="52">
        <v>709.50199999999984</v>
      </c>
      <c r="T13" s="52">
        <v>654.904</v>
      </c>
      <c r="U13" s="52">
        <v>605.56399999999996</v>
      </c>
      <c r="V13" s="52">
        <v>550.05599999999993</v>
      </c>
      <c r="W13" s="52">
        <v>529.404</v>
      </c>
      <c r="X13" s="52">
        <v>494.14299999999992</v>
      </c>
      <c r="Y13" s="52">
        <v>470.42400000000004</v>
      </c>
      <c r="Z13" s="53"/>
      <c r="AA13" s="54">
        <f>SUM(B13:Z13)</f>
        <v>29528.287</v>
      </c>
    </row>
    <row r="14" spans="1:27" ht="30" customHeight="1" thickBot="1" x14ac:dyDescent="0.25">
      <c r="A14" s="55" t="s">
        <v>10</v>
      </c>
      <c r="B14" s="56">
        <f>IF(LEN(B$2)&gt;0,SUM(B10:B13),"")</f>
        <v>2967.67</v>
      </c>
      <c r="C14" s="57">
        <f t="shared" ref="C14:Z14" si="0">IF(LEN(C$2)&gt;0,SUM(C10:C13),"")</f>
        <v>2772.0519999999997</v>
      </c>
      <c r="D14" s="57">
        <f t="shared" si="0"/>
        <v>2639.7550000000001</v>
      </c>
      <c r="E14" s="57">
        <f t="shared" si="0"/>
        <v>2623.0839999999998</v>
      </c>
      <c r="F14" s="57">
        <f t="shared" si="0"/>
        <v>2681.3069999999998</v>
      </c>
      <c r="G14" s="57">
        <f t="shared" si="0"/>
        <v>2839.9210000000003</v>
      </c>
      <c r="H14" s="57">
        <f t="shared" si="0"/>
        <v>3197.8109999999997</v>
      </c>
      <c r="I14" s="57">
        <f t="shared" si="0"/>
        <v>3765.5630000000001</v>
      </c>
      <c r="J14" s="57">
        <f t="shared" si="0"/>
        <v>4367.3500000000004</v>
      </c>
      <c r="K14" s="57">
        <f t="shared" si="0"/>
        <v>4499.5920000000006</v>
      </c>
      <c r="L14" s="57">
        <f t="shared" si="0"/>
        <v>4457.9160000000011</v>
      </c>
      <c r="M14" s="57">
        <f t="shared" si="0"/>
        <v>4413.6759999999995</v>
      </c>
      <c r="N14" s="57">
        <f t="shared" si="0"/>
        <v>4181.2219999999998</v>
      </c>
      <c r="O14" s="57">
        <f t="shared" si="0"/>
        <v>3712.5520000000001</v>
      </c>
      <c r="P14" s="57">
        <f t="shared" si="0"/>
        <v>3619.3379999999997</v>
      </c>
      <c r="Q14" s="57">
        <f t="shared" si="0"/>
        <v>3641.6239999999998</v>
      </c>
      <c r="R14" s="57">
        <f t="shared" si="0"/>
        <v>4007.1729999999998</v>
      </c>
      <c r="S14" s="57">
        <f t="shared" si="0"/>
        <v>4992.2719999999999</v>
      </c>
      <c r="T14" s="57">
        <f t="shared" si="0"/>
        <v>4707.4989999999998</v>
      </c>
      <c r="U14" s="57">
        <f t="shared" si="0"/>
        <v>4798.7950000000001</v>
      </c>
      <c r="V14" s="57">
        <f t="shared" si="0"/>
        <v>4471.8009999999995</v>
      </c>
      <c r="W14" s="57">
        <f t="shared" si="0"/>
        <v>3949.9359999999997</v>
      </c>
      <c r="X14" s="57">
        <f t="shared" si="0"/>
        <v>3547.4760000000001</v>
      </c>
      <c r="Y14" s="57">
        <f t="shared" si="0"/>
        <v>3056.8220000000001</v>
      </c>
      <c r="Z14" s="58" t="str">
        <f t="shared" si="0"/>
        <v/>
      </c>
      <c r="AA14" s="59">
        <f>SUM(AA9:AA13)</f>
        <v>89912.207000000009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1390.9</v>
      </c>
      <c r="C25" s="67">
        <v>1446.9</v>
      </c>
      <c r="D25" s="67">
        <v>1465.9</v>
      </c>
      <c r="E25" s="67">
        <v>1498.9</v>
      </c>
      <c r="F25" s="67">
        <v>1546.9</v>
      </c>
      <c r="G25" s="67">
        <v>1615.9</v>
      </c>
      <c r="H25" s="67">
        <v>1832.9</v>
      </c>
      <c r="I25" s="67">
        <v>2331.9</v>
      </c>
      <c r="J25" s="67">
        <v>2806.9</v>
      </c>
      <c r="K25" s="67">
        <v>3101.9</v>
      </c>
      <c r="L25" s="67">
        <v>3250.9</v>
      </c>
      <c r="M25" s="67">
        <v>3252.9</v>
      </c>
      <c r="N25" s="67">
        <v>3099.9</v>
      </c>
      <c r="O25" s="67">
        <v>2770.9</v>
      </c>
      <c r="P25" s="67">
        <v>2345.9</v>
      </c>
      <c r="Q25" s="67">
        <v>1813.9</v>
      </c>
      <c r="R25" s="67">
        <v>1535.9</v>
      </c>
      <c r="S25" s="67">
        <v>1562.9</v>
      </c>
      <c r="T25" s="67">
        <v>1917.9</v>
      </c>
      <c r="U25" s="67">
        <v>1867.9</v>
      </c>
      <c r="V25" s="67">
        <v>1620.9</v>
      </c>
      <c r="W25" s="67">
        <v>1419.9</v>
      </c>
      <c r="X25" s="67">
        <v>1395.9</v>
      </c>
      <c r="Y25" s="67">
        <v>1320.9</v>
      </c>
      <c r="Z25" s="68"/>
      <c r="AA25" s="69">
        <f>SUM(B25:Z25)</f>
        <v>48215.60000000002</v>
      </c>
    </row>
    <row r="26" spans="1:27" ht="24.95" customHeight="1" x14ac:dyDescent="0.2">
      <c r="A26" s="70" t="s">
        <v>20</v>
      </c>
      <c r="B26" s="71">
        <v>1955.77</v>
      </c>
      <c r="C26" s="72">
        <v>1739.152</v>
      </c>
      <c r="D26" s="72">
        <v>1574.855</v>
      </c>
      <c r="E26" s="72">
        <v>1525.184</v>
      </c>
      <c r="F26" s="72">
        <v>1535.4069999999999</v>
      </c>
      <c r="G26" s="72">
        <v>1549.021</v>
      </c>
      <c r="H26" s="72">
        <v>1503.9179999999999</v>
      </c>
      <c r="I26" s="72">
        <v>1568.663</v>
      </c>
      <c r="J26" s="72">
        <v>1610.45</v>
      </c>
      <c r="K26" s="72">
        <v>1421.692</v>
      </c>
      <c r="L26" s="72">
        <v>1225.0160000000001</v>
      </c>
      <c r="M26" s="72">
        <v>1171.7760000000001</v>
      </c>
      <c r="N26" s="72">
        <v>1092.3219999999999</v>
      </c>
      <c r="O26" s="72">
        <v>952.65200000000004</v>
      </c>
      <c r="P26" s="72">
        <v>1174.4380000000001</v>
      </c>
      <c r="Q26" s="72">
        <v>1513.7239999999999</v>
      </c>
      <c r="R26" s="72">
        <v>1669.2729999999999</v>
      </c>
      <c r="S26" s="72">
        <v>2420.3719999999998</v>
      </c>
      <c r="T26" s="72">
        <v>1741.5989999999999</v>
      </c>
      <c r="U26" s="72">
        <v>1752.895</v>
      </c>
      <c r="V26" s="72">
        <v>1796.9010000000001</v>
      </c>
      <c r="W26" s="72">
        <v>1521.0360000000001</v>
      </c>
      <c r="X26" s="72">
        <v>1142.576</v>
      </c>
      <c r="Y26" s="72">
        <v>855.92200000000003</v>
      </c>
      <c r="Z26" s="73"/>
      <c r="AA26" s="74">
        <f>SUM(B26:Z26)</f>
        <v>36014.614000000009</v>
      </c>
    </row>
    <row r="27" spans="1:27" ht="24.95" customHeight="1" x14ac:dyDescent="0.2">
      <c r="A27" s="77" t="s">
        <v>21</v>
      </c>
      <c r="B27" s="75">
        <v>767</v>
      </c>
      <c r="C27" s="76">
        <v>767</v>
      </c>
      <c r="D27" s="76">
        <v>767</v>
      </c>
      <c r="E27" s="76">
        <v>767</v>
      </c>
      <c r="F27" s="76">
        <v>767</v>
      </c>
      <c r="G27" s="76">
        <v>827</v>
      </c>
      <c r="H27" s="76">
        <v>1017</v>
      </c>
      <c r="I27" s="76">
        <v>1017</v>
      </c>
      <c r="J27" s="76">
        <v>1017</v>
      </c>
      <c r="K27" s="76">
        <v>1017</v>
      </c>
      <c r="L27" s="76">
        <v>1017</v>
      </c>
      <c r="M27" s="76">
        <v>1017</v>
      </c>
      <c r="N27" s="76">
        <v>1017</v>
      </c>
      <c r="O27" s="76">
        <v>1017</v>
      </c>
      <c r="P27" s="76">
        <v>1127</v>
      </c>
      <c r="Q27" s="76">
        <v>1337</v>
      </c>
      <c r="R27" s="76">
        <v>1854</v>
      </c>
      <c r="S27" s="76">
        <v>2095</v>
      </c>
      <c r="T27" s="76">
        <v>2099</v>
      </c>
      <c r="U27" s="76">
        <v>2099</v>
      </c>
      <c r="V27" s="76">
        <v>1962</v>
      </c>
      <c r="W27" s="76">
        <v>1912</v>
      </c>
      <c r="X27" s="76">
        <v>1912</v>
      </c>
      <c r="Y27" s="76">
        <v>1912</v>
      </c>
      <c r="Z27" s="78"/>
      <c r="AA27" s="79">
        <f>SUM(B27:Z27)</f>
        <v>31107</v>
      </c>
    </row>
    <row r="28" spans="1:27" ht="30" customHeight="1" thickBot="1" x14ac:dyDescent="0.25">
      <c r="A28" s="55" t="s">
        <v>22</v>
      </c>
      <c r="B28" s="56">
        <f>IF(LEN(B$2)&gt;0,SUM(B25:B27),"")</f>
        <v>4113.67</v>
      </c>
      <c r="C28" s="57">
        <f t="shared" ref="C28:Z28" si="2">IF(LEN(C$2)&gt;0,SUM(C25:C27),"")</f>
        <v>3953.0520000000001</v>
      </c>
      <c r="D28" s="57">
        <f t="shared" si="2"/>
        <v>3807.7550000000001</v>
      </c>
      <c r="E28" s="57">
        <f t="shared" si="2"/>
        <v>3791.0839999999998</v>
      </c>
      <c r="F28" s="57">
        <f t="shared" si="2"/>
        <v>3849.3069999999998</v>
      </c>
      <c r="G28" s="57">
        <f t="shared" si="2"/>
        <v>3991.9210000000003</v>
      </c>
      <c r="H28" s="57">
        <f t="shared" si="2"/>
        <v>4353.8180000000002</v>
      </c>
      <c r="I28" s="57">
        <f t="shared" si="2"/>
        <v>4917.5630000000001</v>
      </c>
      <c r="J28" s="57">
        <f t="shared" si="2"/>
        <v>5434.35</v>
      </c>
      <c r="K28" s="57">
        <f t="shared" si="2"/>
        <v>5540.5920000000006</v>
      </c>
      <c r="L28" s="57">
        <f t="shared" si="2"/>
        <v>5492.9160000000002</v>
      </c>
      <c r="M28" s="57">
        <f t="shared" si="2"/>
        <v>5441.6760000000004</v>
      </c>
      <c r="N28" s="57">
        <f t="shared" si="2"/>
        <v>5209.2219999999998</v>
      </c>
      <c r="O28" s="57">
        <f t="shared" si="2"/>
        <v>4740.5519999999997</v>
      </c>
      <c r="P28" s="57">
        <f t="shared" si="2"/>
        <v>4647.3379999999997</v>
      </c>
      <c r="Q28" s="57">
        <f t="shared" si="2"/>
        <v>4664.6239999999998</v>
      </c>
      <c r="R28" s="57">
        <f t="shared" si="2"/>
        <v>5059.1729999999998</v>
      </c>
      <c r="S28" s="57">
        <f t="shared" si="2"/>
        <v>6078.2719999999999</v>
      </c>
      <c r="T28" s="57">
        <f t="shared" si="2"/>
        <v>5758.4989999999998</v>
      </c>
      <c r="U28" s="57">
        <f t="shared" si="2"/>
        <v>5719.7950000000001</v>
      </c>
      <c r="V28" s="57">
        <f t="shared" si="2"/>
        <v>5379.8010000000004</v>
      </c>
      <c r="W28" s="57">
        <f t="shared" si="2"/>
        <v>4852.9359999999997</v>
      </c>
      <c r="X28" s="57">
        <f t="shared" si="2"/>
        <v>4450.4760000000006</v>
      </c>
      <c r="Y28" s="57">
        <f t="shared" si="2"/>
        <v>4088.8220000000001</v>
      </c>
      <c r="Z28" s="58" t="str">
        <f t="shared" si="2"/>
        <v/>
      </c>
      <c r="AA28" s="59">
        <f>SUM(AA25:AA27)</f>
        <v>115337.21400000004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180</v>
      </c>
      <c r="C31" s="90">
        <v>215</v>
      </c>
      <c r="D31" s="90">
        <v>202</v>
      </c>
      <c r="E31" s="90">
        <v>202</v>
      </c>
      <c r="F31" s="90">
        <v>202</v>
      </c>
      <c r="G31" s="90">
        <v>186</v>
      </c>
      <c r="H31" s="90">
        <v>190.00700000000001</v>
      </c>
      <c r="I31" s="90">
        <v>191</v>
      </c>
      <c r="J31" s="90">
        <v>101</v>
      </c>
      <c r="K31" s="90">
        <v>75</v>
      </c>
      <c r="L31" s="90">
        <v>69</v>
      </c>
      <c r="M31" s="90">
        <v>62</v>
      </c>
      <c r="N31" s="90">
        <v>62</v>
      </c>
      <c r="O31" s="90">
        <v>62</v>
      </c>
      <c r="P31" s="90">
        <v>62</v>
      </c>
      <c r="Q31" s="90">
        <v>62</v>
      </c>
      <c r="R31" s="90">
        <v>85</v>
      </c>
      <c r="S31" s="90">
        <v>120</v>
      </c>
      <c r="T31" s="90">
        <v>85</v>
      </c>
      <c r="U31" s="90">
        <v>80</v>
      </c>
      <c r="V31" s="90">
        <v>67</v>
      </c>
      <c r="W31" s="90">
        <v>62</v>
      </c>
      <c r="X31" s="90">
        <v>62</v>
      </c>
      <c r="Y31" s="90">
        <v>172</v>
      </c>
      <c r="Z31" s="91"/>
      <c r="AA31" s="69">
        <f t="shared" ref="AA31:AA36" si="3">SUM(B31:Z31)</f>
        <v>2856.0070000000001</v>
      </c>
    </row>
    <row r="32" spans="1:27" ht="24.95" customHeight="1" x14ac:dyDescent="0.2">
      <c r="A32" s="92" t="s">
        <v>25</v>
      </c>
      <c r="B32" s="93">
        <v>150</v>
      </c>
      <c r="C32" s="94">
        <v>150</v>
      </c>
      <c r="D32" s="94">
        <v>150</v>
      </c>
      <c r="E32" s="94">
        <v>150</v>
      </c>
      <c r="F32" s="94">
        <v>150</v>
      </c>
      <c r="G32" s="94">
        <v>150</v>
      </c>
      <c r="H32" s="94">
        <v>150</v>
      </c>
      <c r="I32" s="94">
        <v>150</v>
      </c>
      <c r="J32" s="94">
        <v>150</v>
      </c>
      <c r="K32" s="94">
        <v>150</v>
      </c>
      <c r="L32" s="94">
        <v>150</v>
      </c>
      <c r="M32" s="94">
        <v>150</v>
      </c>
      <c r="N32" s="94">
        <v>150</v>
      </c>
      <c r="O32" s="94">
        <v>150</v>
      </c>
      <c r="P32" s="94">
        <v>150</v>
      </c>
      <c r="Q32" s="94">
        <v>150</v>
      </c>
      <c r="R32" s="94">
        <v>150</v>
      </c>
      <c r="S32" s="94">
        <v>150</v>
      </c>
      <c r="T32" s="94">
        <v>150</v>
      </c>
      <c r="U32" s="94">
        <v>150</v>
      </c>
      <c r="V32" s="94">
        <v>150</v>
      </c>
      <c r="W32" s="94">
        <v>150</v>
      </c>
      <c r="X32" s="94">
        <v>150</v>
      </c>
      <c r="Y32" s="94">
        <v>150</v>
      </c>
      <c r="Z32" s="95"/>
      <c r="AA32" s="74">
        <f t="shared" si="3"/>
        <v>3600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700</v>
      </c>
      <c r="F33" s="94">
        <v>700</v>
      </c>
      <c r="G33" s="94">
        <v>700</v>
      </c>
      <c r="H33" s="94">
        <v>700</v>
      </c>
      <c r="I33" s="94">
        <v>695</v>
      </c>
      <c r="J33" s="94">
        <v>700</v>
      </c>
      <c r="K33" s="94">
        <v>700</v>
      </c>
      <c r="L33" s="94">
        <v>700</v>
      </c>
      <c r="M33" s="94">
        <v>700</v>
      </c>
      <c r="N33" s="94">
        <v>700</v>
      </c>
      <c r="O33" s="94">
        <v>700</v>
      </c>
      <c r="P33" s="94">
        <v>700</v>
      </c>
      <c r="Q33" s="94">
        <v>695</v>
      </c>
      <c r="R33" s="94">
        <v>701</v>
      </c>
      <c r="S33" s="94">
        <v>700</v>
      </c>
      <c r="T33" s="94">
        <v>700</v>
      </c>
      <c r="U33" s="94">
        <v>575</v>
      </c>
      <c r="V33" s="94">
        <v>575</v>
      </c>
      <c r="W33" s="94">
        <v>575</v>
      </c>
      <c r="X33" s="94">
        <v>575</v>
      </c>
      <c r="Y33" s="94">
        <v>594</v>
      </c>
      <c r="Z33" s="95"/>
      <c r="AA33" s="74">
        <f t="shared" si="3"/>
        <v>16185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1146</v>
      </c>
      <c r="C36" s="83">
        <f t="shared" ref="C36:Z36" si="4">IF(LEN(C$2)&gt;0,SUM(C31:C35),"")</f>
        <v>1181</v>
      </c>
      <c r="D36" s="83">
        <f t="shared" si="4"/>
        <v>1168</v>
      </c>
      <c r="E36" s="83">
        <f t="shared" si="4"/>
        <v>1168</v>
      </c>
      <c r="F36" s="83">
        <f t="shared" si="4"/>
        <v>1168</v>
      </c>
      <c r="G36" s="83">
        <f t="shared" si="4"/>
        <v>1152</v>
      </c>
      <c r="H36" s="83">
        <f t="shared" si="4"/>
        <v>1156.0070000000001</v>
      </c>
      <c r="I36" s="83">
        <f t="shared" si="4"/>
        <v>1152</v>
      </c>
      <c r="J36" s="83">
        <f t="shared" si="4"/>
        <v>1067</v>
      </c>
      <c r="K36" s="83">
        <f t="shared" si="4"/>
        <v>1041</v>
      </c>
      <c r="L36" s="83">
        <f t="shared" si="4"/>
        <v>1035</v>
      </c>
      <c r="M36" s="83">
        <f t="shared" si="4"/>
        <v>1028</v>
      </c>
      <c r="N36" s="83">
        <f t="shared" si="4"/>
        <v>1028</v>
      </c>
      <c r="O36" s="83">
        <f t="shared" si="4"/>
        <v>1028</v>
      </c>
      <c r="P36" s="83">
        <f t="shared" si="4"/>
        <v>1028</v>
      </c>
      <c r="Q36" s="83">
        <f t="shared" si="4"/>
        <v>1023</v>
      </c>
      <c r="R36" s="83">
        <f t="shared" si="4"/>
        <v>1052</v>
      </c>
      <c r="S36" s="83">
        <f t="shared" si="4"/>
        <v>1086</v>
      </c>
      <c r="T36" s="83">
        <f t="shared" si="4"/>
        <v>1051</v>
      </c>
      <c r="U36" s="83">
        <f t="shared" si="4"/>
        <v>921</v>
      </c>
      <c r="V36" s="83">
        <f t="shared" si="4"/>
        <v>908</v>
      </c>
      <c r="W36" s="83">
        <f t="shared" si="4"/>
        <v>903</v>
      </c>
      <c r="X36" s="83">
        <f t="shared" si="4"/>
        <v>903</v>
      </c>
      <c r="Y36" s="83">
        <f t="shared" si="4"/>
        <v>1032</v>
      </c>
      <c r="Z36" s="84" t="str">
        <f t="shared" si="4"/>
        <v/>
      </c>
      <c r="AA36" s="85">
        <f t="shared" si="3"/>
        <v>25425.006999999998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4113.67</v>
      </c>
      <c r="C39" s="83">
        <f t="shared" ref="C39:Z39" si="6">IF(LEN(C$2)&gt;0,C14+C22+C36,"")</f>
        <v>3953.0519999999997</v>
      </c>
      <c r="D39" s="83">
        <f t="shared" si="6"/>
        <v>3807.7550000000001</v>
      </c>
      <c r="E39" s="83">
        <f t="shared" si="6"/>
        <v>3791.0839999999998</v>
      </c>
      <c r="F39" s="83">
        <f t="shared" si="6"/>
        <v>3849.3069999999998</v>
      </c>
      <c r="G39" s="83">
        <f t="shared" si="6"/>
        <v>3991.9210000000003</v>
      </c>
      <c r="H39" s="83">
        <f t="shared" si="6"/>
        <v>4353.8179999999993</v>
      </c>
      <c r="I39" s="83">
        <f t="shared" si="6"/>
        <v>4917.5630000000001</v>
      </c>
      <c r="J39" s="83">
        <f t="shared" si="6"/>
        <v>5434.35</v>
      </c>
      <c r="K39" s="83">
        <f t="shared" si="6"/>
        <v>5540.5920000000006</v>
      </c>
      <c r="L39" s="83">
        <f t="shared" si="6"/>
        <v>5492.9160000000011</v>
      </c>
      <c r="M39" s="83">
        <f t="shared" si="6"/>
        <v>5441.6759999999995</v>
      </c>
      <c r="N39" s="83">
        <f t="shared" si="6"/>
        <v>5209.2219999999998</v>
      </c>
      <c r="O39" s="83">
        <f t="shared" si="6"/>
        <v>4740.5519999999997</v>
      </c>
      <c r="P39" s="83">
        <f t="shared" si="6"/>
        <v>4647.3379999999997</v>
      </c>
      <c r="Q39" s="83">
        <f t="shared" si="6"/>
        <v>4664.6239999999998</v>
      </c>
      <c r="R39" s="83">
        <f t="shared" si="6"/>
        <v>5059.1729999999998</v>
      </c>
      <c r="S39" s="83">
        <f t="shared" si="6"/>
        <v>6078.2719999999999</v>
      </c>
      <c r="T39" s="83">
        <f t="shared" si="6"/>
        <v>5758.4989999999998</v>
      </c>
      <c r="U39" s="83">
        <f t="shared" si="6"/>
        <v>5719.7950000000001</v>
      </c>
      <c r="V39" s="83">
        <f t="shared" si="6"/>
        <v>5379.8009999999995</v>
      </c>
      <c r="W39" s="83">
        <f t="shared" si="6"/>
        <v>4852.9359999999997</v>
      </c>
      <c r="X39" s="83">
        <f t="shared" si="6"/>
        <v>4450.4760000000006</v>
      </c>
      <c r="Y39" s="83">
        <f t="shared" si="6"/>
        <v>4088.8220000000001</v>
      </c>
      <c r="Z39" s="84" t="str">
        <f t="shared" si="6"/>
        <v/>
      </c>
      <c r="AA39" s="96">
        <f>SUM(B39:Z39)</f>
        <v>115337.21399999998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E20" sqref="AE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4113.67</v>
      </c>
      <c r="C4" s="18">
        <v>3953.0520000000001</v>
      </c>
      <c r="D4" s="18">
        <v>3807.7550000000001</v>
      </c>
      <c r="E4" s="18">
        <v>3791.0839999999998</v>
      </c>
      <c r="F4" s="18">
        <v>3849.3069999999998</v>
      </c>
      <c r="G4" s="18">
        <v>3991.9209999999998</v>
      </c>
      <c r="H4" s="18">
        <v>4353.8180000000002</v>
      </c>
      <c r="I4" s="18">
        <v>4917.5630000000001</v>
      </c>
      <c r="J4" s="18">
        <v>5434.35</v>
      </c>
      <c r="K4" s="18">
        <v>5540.5919999999996</v>
      </c>
      <c r="L4" s="18">
        <v>5492.9160000000002</v>
      </c>
      <c r="M4" s="18">
        <v>5441.6760000000004</v>
      </c>
      <c r="N4" s="18">
        <v>5209.2219999999998</v>
      </c>
      <c r="O4" s="18">
        <v>4740.5519999999997</v>
      </c>
      <c r="P4" s="18">
        <v>4647.3379999999997</v>
      </c>
      <c r="Q4" s="18">
        <v>4664.6239999999998</v>
      </c>
      <c r="R4" s="18">
        <v>5059.1729999999998</v>
      </c>
      <c r="S4" s="18">
        <v>6078.2719999999999</v>
      </c>
      <c r="T4" s="18">
        <v>5758.4989999999998</v>
      </c>
      <c r="U4" s="18">
        <v>5719.7950000000001</v>
      </c>
      <c r="V4" s="18">
        <v>5379.8010000000004</v>
      </c>
      <c r="W4" s="18">
        <v>4852.9359999999997</v>
      </c>
      <c r="X4" s="18">
        <v>4450.4759999999997</v>
      </c>
      <c r="Y4" s="18">
        <v>4088.8220000000001</v>
      </c>
      <c r="Z4" s="19"/>
      <c r="AA4" s="20">
        <f>SUM(B4:Z4)</f>
        <v>115337.21399999998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59.52</v>
      </c>
      <c r="C7" s="28">
        <v>59.01</v>
      </c>
      <c r="D7" s="28">
        <v>59.01</v>
      </c>
      <c r="E7" s="28">
        <v>59.01</v>
      </c>
      <c r="F7" s="28">
        <v>59.01</v>
      </c>
      <c r="G7" s="28">
        <v>59.01</v>
      </c>
      <c r="H7" s="28">
        <v>47.59</v>
      </c>
      <c r="I7" s="28">
        <v>55.97</v>
      </c>
      <c r="J7" s="28">
        <v>59.01</v>
      </c>
      <c r="K7" s="28">
        <v>41.01</v>
      </c>
      <c r="L7" s="28">
        <v>39.01</v>
      </c>
      <c r="M7" s="28">
        <v>39.01</v>
      </c>
      <c r="N7" s="28">
        <v>39.01</v>
      </c>
      <c r="O7" s="28">
        <v>27.01</v>
      </c>
      <c r="P7" s="28">
        <v>41.01</v>
      </c>
      <c r="Q7" s="28">
        <v>54.26</v>
      </c>
      <c r="R7" s="28">
        <v>59.01</v>
      </c>
      <c r="S7" s="28">
        <v>92.02</v>
      </c>
      <c r="T7" s="28">
        <v>59.52</v>
      </c>
      <c r="U7" s="28">
        <v>65.459999999999994</v>
      </c>
      <c r="V7" s="28">
        <v>59.52</v>
      </c>
      <c r="W7" s="28">
        <v>59.01</v>
      </c>
      <c r="X7" s="28">
        <v>52.46</v>
      </c>
      <c r="Y7" s="28">
        <v>41.01</v>
      </c>
      <c r="Z7" s="29"/>
      <c r="AA7" s="30">
        <v>53.561249999999994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990.95600000000002</v>
      </c>
      <c r="C17" s="67">
        <v>1005.254</v>
      </c>
      <c r="D17" s="67">
        <v>1016.7570000000001</v>
      </c>
      <c r="E17" s="67">
        <v>1007.462</v>
      </c>
      <c r="F17" s="67">
        <v>1014.665</v>
      </c>
      <c r="G17" s="67">
        <v>1013.675</v>
      </c>
      <c r="H17" s="67">
        <v>993.70500000000004</v>
      </c>
      <c r="I17" s="67">
        <v>975.16399999999999</v>
      </c>
      <c r="J17" s="67">
        <v>980.17600000000004</v>
      </c>
      <c r="K17" s="67">
        <v>981.63499999999999</v>
      </c>
      <c r="L17" s="67">
        <v>976.47299999999996</v>
      </c>
      <c r="M17" s="67">
        <v>976.726</v>
      </c>
      <c r="N17" s="67">
        <v>975.59699999999998</v>
      </c>
      <c r="O17" s="67">
        <v>975.56299999999999</v>
      </c>
      <c r="P17" s="67">
        <v>959.51700000000005</v>
      </c>
      <c r="Q17" s="67">
        <v>946.00400000000002</v>
      </c>
      <c r="R17" s="67">
        <v>951.625</v>
      </c>
      <c r="S17" s="67">
        <v>966.52599999999995</v>
      </c>
      <c r="T17" s="67">
        <v>974.63499999999999</v>
      </c>
      <c r="U17" s="67">
        <v>978.13900000000001</v>
      </c>
      <c r="V17" s="67">
        <v>980.69600000000003</v>
      </c>
      <c r="W17" s="67">
        <v>982.34199999999998</v>
      </c>
      <c r="X17" s="67">
        <v>963.08500000000004</v>
      </c>
      <c r="Y17" s="67">
        <v>964.84500000000003</v>
      </c>
      <c r="Z17" s="68"/>
      <c r="AA17" s="69">
        <f>SUM(B17:Z17)</f>
        <v>23551.222000000002</v>
      </c>
    </row>
    <row r="18" spans="1:27" ht="24.95" customHeight="1" x14ac:dyDescent="0.2">
      <c r="A18" s="70" t="s">
        <v>13</v>
      </c>
      <c r="B18" s="71">
        <v>811.47</v>
      </c>
      <c r="C18" s="72">
        <v>789.15000000000009</v>
      </c>
      <c r="D18" s="72">
        <v>765.82099999999991</v>
      </c>
      <c r="E18" s="72">
        <v>762.87899999999991</v>
      </c>
      <c r="F18" s="72">
        <v>761.87</v>
      </c>
      <c r="G18" s="72">
        <v>771.89300000000003</v>
      </c>
      <c r="H18" s="72">
        <v>819.23400000000004</v>
      </c>
      <c r="I18" s="72">
        <v>891.35899999999992</v>
      </c>
      <c r="J18" s="72">
        <v>947.40800000000013</v>
      </c>
      <c r="K18" s="72">
        <v>952.35299999999995</v>
      </c>
      <c r="L18" s="72">
        <v>947.58799999999997</v>
      </c>
      <c r="M18" s="72">
        <v>935.29699999999991</v>
      </c>
      <c r="N18" s="72">
        <v>905.81600000000003</v>
      </c>
      <c r="O18" s="72">
        <v>866.99099999999999</v>
      </c>
      <c r="P18" s="72">
        <v>865.63099999999986</v>
      </c>
      <c r="Q18" s="72">
        <v>870.57500000000005</v>
      </c>
      <c r="R18" s="72">
        <v>910.22400000000005</v>
      </c>
      <c r="S18" s="72">
        <v>1026.5350000000001</v>
      </c>
      <c r="T18" s="72">
        <v>978.99099999999999</v>
      </c>
      <c r="U18" s="72">
        <v>970.36100000000022</v>
      </c>
      <c r="V18" s="72">
        <v>927.98200000000008</v>
      </c>
      <c r="W18" s="72">
        <v>867.92</v>
      </c>
      <c r="X18" s="72">
        <v>831.274</v>
      </c>
      <c r="Y18" s="72">
        <v>798.726</v>
      </c>
      <c r="Z18" s="73"/>
      <c r="AA18" s="74">
        <f>SUM(B18:Z18)</f>
        <v>20977.347999999998</v>
      </c>
    </row>
    <row r="19" spans="1:27" ht="24.95" customHeight="1" x14ac:dyDescent="0.2">
      <c r="A19" s="70" t="s">
        <v>14</v>
      </c>
      <c r="B19" s="75">
        <v>2196.7440000000001</v>
      </c>
      <c r="C19" s="76">
        <v>2041.6480000000001</v>
      </c>
      <c r="D19" s="76">
        <v>1910.6770000000004</v>
      </c>
      <c r="E19" s="76">
        <v>1907.7429999999999</v>
      </c>
      <c r="F19" s="76">
        <v>1958.2719999999999</v>
      </c>
      <c r="G19" s="76">
        <v>2088.8530000000005</v>
      </c>
      <c r="H19" s="76">
        <v>2422.8790000000004</v>
      </c>
      <c r="I19" s="76">
        <v>2934.5400000000004</v>
      </c>
      <c r="J19" s="76">
        <v>3390.7660000000005</v>
      </c>
      <c r="K19" s="76">
        <v>3488.6040000000003</v>
      </c>
      <c r="L19" s="76">
        <v>3454.855</v>
      </c>
      <c r="M19" s="76">
        <v>3413.1529999999998</v>
      </c>
      <c r="N19" s="76">
        <v>3210.8090000000007</v>
      </c>
      <c r="O19" s="76">
        <v>2764.0400000000004</v>
      </c>
      <c r="P19" s="76">
        <v>2704.1900000000005</v>
      </c>
      <c r="Q19" s="76">
        <v>2729.0449999999996</v>
      </c>
      <c r="R19" s="76">
        <v>3073.8240000000001</v>
      </c>
      <c r="S19" s="76">
        <v>3952.2110000000002</v>
      </c>
      <c r="T19" s="76">
        <v>3670.873</v>
      </c>
      <c r="U19" s="76">
        <v>3637.7950000000005</v>
      </c>
      <c r="V19" s="76">
        <v>3342.6229999999996</v>
      </c>
      <c r="W19" s="76">
        <v>2882.1739999999995</v>
      </c>
      <c r="X19" s="76">
        <v>2539.1170000000002</v>
      </c>
      <c r="Y19" s="76">
        <v>2210.7510000000002</v>
      </c>
      <c r="Z19" s="73"/>
      <c r="AA19" s="74">
        <f>SUM(B19:Z19)</f>
        <v>67926.186000000002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114.5</v>
      </c>
      <c r="C21" s="72">
        <v>117</v>
      </c>
      <c r="D21" s="72">
        <v>114.5</v>
      </c>
      <c r="E21" s="72">
        <v>113</v>
      </c>
      <c r="F21" s="72">
        <v>114.5</v>
      </c>
      <c r="G21" s="72">
        <v>117.5</v>
      </c>
      <c r="H21" s="72">
        <v>118</v>
      </c>
      <c r="I21" s="72">
        <v>116.5</v>
      </c>
      <c r="J21" s="72">
        <v>116</v>
      </c>
      <c r="K21" s="72">
        <v>118</v>
      </c>
      <c r="L21" s="72">
        <v>114</v>
      </c>
      <c r="M21" s="72">
        <v>116.5</v>
      </c>
      <c r="N21" s="72">
        <v>117</v>
      </c>
      <c r="O21" s="72">
        <v>113</v>
      </c>
      <c r="P21" s="72">
        <v>118</v>
      </c>
      <c r="Q21" s="72">
        <v>119</v>
      </c>
      <c r="R21" s="72">
        <v>123.5</v>
      </c>
      <c r="S21" s="72">
        <v>133</v>
      </c>
      <c r="T21" s="72">
        <v>134</v>
      </c>
      <c r="U21" s="72">
        <v>133.5</v>
      </c>
      <c r="V21" s="72">
        <v>128.5</v>
      </c>
      <c r="W21" s="72">
        <v>120.5</v>
      </c>
      <c r="X21" s="72">
        <v>117</v>
      </c>
      <c r="Y21" s="72">
        <v>114.5</v>
      </c>
      <c r="Z21" s="72"/>
      <c r="AA21" s="74">
        <f>SUM(B21:Z21)</f>
        <v>2861.5</v>
      </c>
    </row>
    <row r="22" spans="1:27" ht="30" customHeight="1" thickBot="1" x14ac:dyDescent="0.25">
      <c r="A22" s="81" t="s">
        <v>17</v>
      </c>
      <c r="B22" s="82">
        <f t="shared" ref="B22:AA22" si="1">SUM(B17:B21)</f>
        <v>4113.67</v>
      </c>
      <c r="C22" s="83">
        <f t="shared" si="1"/>
        <v>3953.0520000000001</v>
      </c>
      <c r="D22" s="83">
        <f t="shared" si="1"/>
        <v>3807.7550000000001</v>
      </c>
      <c r="E22" s="83">
        <f t="shared" si="1"/>
        <v>3791.0839999999998</v>
      </c>
      <c r="F22" s="83">
        <f t="shared" si="1"/>
        <v>3849.3069999999998</v>
      </c>
      <c r="G22" s="83">
        <f t="shared" si="1"/>
        <v>3991.9210000000003</v>
      </c>
      <c r="H22" s="83">
        <f t="shared" si="1"/>
        <v>4353.8180000000002</v>
      </c>
      <c r="I22" s="83">
        <f t="shared" si="1"/>
        <v>4917.5630000000001</v>
      </c>
      <c r="J22" s="83">
        <f t="shared" si="1"/>
        <v>5434.35</v>
      </c>
      <c r="K22" s="83">
        <f t="shared" si="1"/>
        <v>5540.5920000000006</v>
      </c>
      <c r="L22" s="83">
        <f t="shared" si="1"/>
        <v>5492.9160000000002</v>
      </c>
      <c r="M22" s="83">
        <f t="shared" si="1"/>
        <v>5441.6759999999995</v>
      </c>
      <c r="N22" s="83">
        <f t="shared" si="1"/>
        <v>5209.2220000000007</v>
      </c>
      <c r="O22" s="83">
        <f t="shared" si="1"/>
        <v>4719.594000000001</v>
      </c>
      <c r="P22" s="83">
        <f t="shared" si="1"/>
        <v>4647.3380000000006</v>
      </c>
      <c r="Q22" s="83">
        <f t="shared" si="1"/>
        <v>4664.6239999999998</v>
      </c>
      <c r="R22" s="83">
        <f t="shared" si="1"/>
        <v>5059.1730000000007</v>
      </c>
      <c r="S22" s="83">
        <f t="shared" si="1"/>
        <v>6078.2720000000008</v>
      </c>
      <c r="T22" s="83">
        <f t="shared" si="1"/>
        <v>5758.4989999999998</v>
      </c>
      <c r="U22" s="83">
        <f t="shared" si="1"/>
        <v>5719.795000000001</v>
      </c>
      <c r="V22" s="83">
        <f t="shared" si="1"/>
        <v>5379.8009999999995</v>
      </c>
      <c r="W22" s="83">
        <f t="shared" si="1"/>
        <v>4852.9359999999997</v>
      </c>
      <c r="X22" s="83">
        <f t="shared" si="1"/>
        <v>4450.4760000000006</v>
      </c>
      <c r="Y22" s="83">
        <f t="shared" si="1"/>
        <v>4088.8220000000001</v>
      </c>
      <c r="Z22" s="84">
        <f t="shared" si="1"/>
        <v>0</v>
      </c>
      <c r="AA22" s="85">
        <f t="shared" si="1"/>
        <v>115316.25599999999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450.5</v>
      </c>
      <c r="C25" s="67">
        <v>453</v>
      </c>
      <c r="D25" s="67">
        <v>450.5</v>
      </c>
      <c r="E25" s="67">
        <v>449</v>
      </c>
      <c r="F25" s="67">
        <v>450.5</v>
      </c>
      <c r="G25" s="67">
        <v>453.5</v>
      </c>
      <c r="H25" s="67">
        <v>454</v>
      </c>
      <c r="I25" s="67">
        <v>452.5</v>
      </c>
      <c r="J25" s="67">
        <v>452</v>
      </c>
      <c r="K25" s="67">
        <v>454</v>
      </c>
      <c r="L25" s="67">
        <v>450</v>
      </c>
      <c r="M25" s="67">
        <v>452.5</v>
      </c>
      <c r="N25" s="67">
        <v>453</v>
      </c>
      <c r="O25" s="67">
        <v>449</v>
      </c>
      <c r="P25" s="67">
        <v>454</v>
      </c>
      <c r="Q25" s="67">
        <v>455</v>
      </c>
      <c r="R25" s="67">
        <v>459.5</v>
      </c>
      <c r="S25" s="67">
        <v>469</v>
      </c>
      <c r="T25" s="67">
        <v>470</v>
      </c>
      <c r="U25" s="67">
        <v>469.5</v>
      </c>
      <c r="V25" s="67">
        <v>464.5</v>
      </c>
      <c r="W25" s="67">
        <v>456.5</v>
      </c>
      <c r="X25" s="67">
        <v>453</v>
      </c>
      <c r="Y25" s="67">
        <v>450.5</v>
      </c>
      <c r="Z25" s="68"/>
      <c r="AA25" s="69">
        <f>SUM(B25:Z25)</f>
        <v>10925.5</v>
      </c>
    </row>
    <row r="26" spans="1:27" ht="24.95" customHeight="1" x14ac:dyDescent="0.2">
      <c r="A26" s="70" t="s">
        <v>20</v>
      </c>
      <c r="B26" s="71">
        <v>3663.17</v>
      </c>
      <c r="C26" s="72">
        <v>3500.0520000000001</v>
      </c>
      <c r="D26" s="72">
        <v>3357.2550000000001</v>
      </c>
      <c r="E26" s="72">
        <v>3342.0839999999998</v>
      </c>
      <c r="F26" s="72">
        <v>3398.8069999999998</v>
      </c>
      <c r="G26" s="72">
        <v>3538.4209999999998</v>
      </c>
      <c r="H26" s="72">
        <v>3899.8180000000002</v>
      </c>
      <c r="I26" s="72">
        <v>4465.0630000000001</v>
      </c>
      <c r="J26" s="72">
        <v>4982.3500000000004</v>
      </c>
      <c r="K26" s="72">
        <v>5086.5919999999996</v>
      </c>
      <c r="L26" s="72">
        <v>5042.9160000000002</v>
      </c>
      <c r="M26" s="72">
        <v>4989.1760000000004</v>
      </c>
      <c r="N26" s="72">
        <v>4756.2219999999998</v>
      </c>
      <c r="O26" s="72">
        <v>4291.5519999999997</v>
      </c>
      <c r="P26" s="72">
        <v>4193.3379999999997</v>
      </c>
      <c r="Q26" s="72">
        <v>4209.6239999999998</v>
      </c>
      <c r="R26" s="72">
        <v>4599.6729999999998</v>
      </c>
      <c r="S26" s="72">
        <v>5609.2719999999999</v>
      </c>
      <c r="T26" s="72">
        <v>5288.4989999999998</v>
      </c>
      <c r="U26" s="72">
        <v>5250.2950000000001</v>
      </c>
      <c r="V26" s="72">
        <v>4915.3010000000004</v>
      </c>
      <c r="W26" s="72">
        <v>4396.4359999999997</v>
      </c>
      <c r="X26" s="72">
        <v>3997.4760000000001</v>
      </c>
      <c r="Y26" s="72">
        <v>3638.3220000000001</v>
      </c>
      <c r="Z26" s="73"/>
      <c r="AA26" s="74">
        <f>SUM(B26:Z26)</f>
        <v>104411.71399999998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4113.67</v>
      </c>
      <c r="C28" s="57">
        <f t="shared" si="2"/>
        <v>3953.0520000000001</v>
      </c>
      <c r="D28" s="57">
        <f t="shared" si="2"/>
        <v>3807.7550000000001</v>
      </c>
      <c r="E28" s="57">
        <f t="shared" si="2"/>
        <v>3791.0839999999998</v>
      </c>
      <c r="F28" s="57">
        <f t="shared" si="2"/>
        <v>3849.3069999999998</v>
      </c>
      <c r="G28" s="57">
        <f t="shared" si="2"/>
        <v>3991.9209999999998</v>
      </c>
      <c r="H28" s="57">
        <f t="shared" si="2"/>
        <v>4353.8180000000002</v>
      </c>
      <c r="I28" s="57">
        <f t="shared" si="2"/>
        <v>4917.5630000000001</v>
      </c>
      <c r="J28" s="57">
        <f t="shared" si="2"/>
        <v>5434.35</v>
      </c>
      <c r="K28" s="57">
        <f t="shared" si="2"/>
        <v>5540.5919999999996</v>
      </c>
      <c r="L28" s="57">
        <f t="shared" si="2"/>
        <v>5492.9160000000002</v>
      </c>
      <c r="M28" s="57">
        <f t="shared" si="2"/>
        <v>5441.6760000000004</v>
      </c>
      <c r="N28" s="57">
        <f t="shared" si="2"/>
        <v>5209.2219999999998</v>
      </c>
      <c r="O28" s="57">
        <f t="shared" si="2"/>
        <v>4740.5519999999997</v>
      </c>
      <c r="P28" s="57">
        <f t="shared" si="2"/>
        <v>4647.3379999999997</v>
      </c>
      <c r="Q28" s="57">
        <f t="shared" si="2"/>
        <v>4664.6239999999998</v>
      </c>
      <c r="R28" s="57">
        <f t="shared" si="2"/>
        <v>5059.1729999999998</v>
      </c>
      <c r="S28" s="57">
        <f t="shared" si="2"/>
        <v>6078.2719999999999</v>
      </c>
      <c r="T28" s="57">
        <f t="shared" si="2"/>
        <v>5758.4989999999998</v>
      </c>
      <c r="U28" s="57">
        <f t="shared" si="2"/>
        <v>5719.7950000000001</v>
      </c>
      <c r="V28" s="57">
        <f t="shared" si="2"/>
        <v>5379.8010000000004</v>
      </c>
      <c r="W28" s="57">
        <f t="shared" si="2"/>
        <v>4852.9359999999997</v>
      </c>
      <c r="X28" s="57">
        <f t="shared" si="2"/>
        <v>4450.4760000000006</v>
      </c>
      <c r="Y28" s="57">
        <f t="shared" si="2"/>
        <v>4088.8220000000001</v>
      </c>
      <c r="Z28" s="58">
        <f t="shared" si="2"/>
        <v>0</v>
      </c>
      <c r="AA28" s="59">
        <f t="shared" si="2"/>
        <v>115337.21399999998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20.957999999999998</v>
      </c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20.957999999999998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20.957999999999998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20.957999999999998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4113.67</v>
      </c>
      <c r="C39" s="83">
        <f t="shared" ref="C39:Z39" si="6">SUM(C10:C13)+C22+C36</f>
        <v>3953.0520000000001</v>
      </c>
      <c r="D39" s="83">
        <f t="shared" si="6"/>
        <v>3807.7550000000001</v>
      </c>
      <c r="E39" s="83">
        <f t="shared" si="6"/>
        <v>3791.0839999999998</v>
      </c>
      <c r="F39" s="83">
        <f t="shared" si="6"/>
        <v>3849.3069999999998</v>
      </c>
      <c r="G39" s="83">
        <f t="shared" si="6"/>
        <v>3991.9210000000003</v>
      </c>
      <c r="H39" s="83">
        <f t="shared" si="6"/>
        <v>4353.8180000000002</v>
      </c>
      <c r="I39" s="83">
        <f t="shared" si="6"/>
        <v>4917.5630000000001</v>
      </c>
      <c r="J39" s="83">
        <f t="shared" si="6"/>
        <v>5434.35</v>
      </c>
      <c r="K39" s="83">
        <f t="shared" si="6"/>
        <v>5540.5920000000006</v>
      </c>
      <c r="L39" s="83">
        <f t="shared" si="6"/>
        <v>5492.9160000000002</v>
      </c>
      <c r="M39" s="83">
        <f t="shared" si="6"/>
        <v>5441.6759999999995</v>
      </c>
      <c r="N39" s="83">
        <f t="shared" si="6"/>
        <v>5209.2220000000007</v>
      </c>
      <c r="O39" s="83">
        <f t="shared" si="6"/>
        <v>4740.5520000000006</v>
      </c>
      <c r="P39" s="83">
        <f t="shared" si="6"/>
        <v>4647.3380000000006</v>
      </c>
      <c r="Q39" s="83">
        <f t="shared" si="6"/>
        <v>4664.6239999999998</v>
      </c>
      <c r="R39" s="83">
        <f t="shared" si="6"/>
        <v>5059.1730000000007</v>
      </c>
      <c r="S39" s="83">
        <f t="shared" si="6"/>
        <v>6078.2720000000008</v>
      </c>
      <c r="T39" s="83">
        <f t="shared" si="6"/>
        <v>5758.4989999999998</v>
      </c>
      <c r="U39" s="83">
        <f t="shared" si="6"/>
        <v>5719.795000000001</v>
      </c>
      <c r="V39" s="83">
        <f t="shared" si="6"/>
        <v>5379.8009999999995</v>
      </c>
      <c r="W39" s="83">
        <f t="shared" si="6"/>
        <v>4852.9359999999997</v>
      </c>
      <c r="X39" s="83">
        <f t="shared" si="6"/>
        <v>4450.4760000000006</v>
      </c>
      <c r="Y39" s="83">
        <f t="shared" si="6"/>
        <v>4088.8220000000001</v>
      </c>
      <c r="Z39" s="84">
        <f t="shared" si="6"/>
        <v>0</v>
      </c>
      <c r="AA39" s="96">
        <f>SUM(B39:Z39)</f>
        <v>115337.21399999998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2020-10-31T12:19:51Z</dcterms:created>
  <dcterms:modified xsi:type="dcterms:W3CDTF">2020-10-31T12:19:52Z</dcterms:modified>
</cp:coreProperties>
</file>