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4660" windowHeight="819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[1]SPOT_Orders_OverView_01!$A$46:$A$71</definedName>
    <definedName name="MKT_OVW_PARTICIPANTS_S">[1]SPOT_Orders_OverView_01!$A$5:$A$42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<sst xmlns="http://schemas.openxmlformats.org/spreadsheetml/2006/main" count="74" uniqueCount="41">
  <si>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26/10/2020 14:05:05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</si>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</sst>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439</c:v>
                </c:pt>
                <c:pt idx="1">
                  <c:v>439</c:v>
                </c:pt>
                <c:pt idx="2">
                  <c:v>439</c:v>
                </c:pt>
                <c:pt idx="3">
                  <c:v>439</c:v>
                </c:pt>
                <c:pt idx="4">
                  <c:v>439</c:v>
                </c:pt>
                <c:pt idx="5">
                  <c:v>439</c:v>
                </c:pt>
                <c:pt idx="6">
                  <c:v>439</c:v>
                </c:pt>
                <c:pt idx="7">
                  <c:v>439</c:v>
                </c:pt>
                <c:pt idx="8">
                  <c:v>439</c:v>
                </c:pt>
                <c:pt idx="9">
                  <c:v>439</c:v>
                </c:pt>
                <c:pt idx="10">
                  <c:v>439</c:v>
                </c:pt>
                <c:pt idx="11">
                  <c:v>439</c:v>
                </c:pt>
                <c:pt idx="12">
                  <c:v>439</c:v>
                </c:pt>
                <c:pt idx="13">
                  <c:v>439</c:v>
                </c:pt>
                <c:pt idx="14">
                  <c:v>439</c:v>
                </c:pt>
                <c:pt idx="15">
                  <c:v>439</c:v>
                </c:pt>
                <c:pt idx="16">
                  <c:v>439</c:v>
                </c:pt>
                <c:pt idx="17">
                  <c:v>439</c:v>
                </c:pt>
                <c:pt idx="18">
                  <c:v>439</c:v>
                </c:pt>
                <c:pt idx="19">
                  <c:v>570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1972.925</c:v>
                </c:pt>
                <c:pt idx="1">
                  <c:v>1820.6</c:v>
                </c:pt>
                <c:pt idx="2">
                  <c:v>1820.6</c:v>
                </c:pt>
                <c:pt idx="3">
                  <c:v>1820.6</c:v>
                </c:pt>
                <c:pt idx="4">
                  <c:v>1820.6</c:v>
                </c:pt>
                <c:pt idx="5">
                  <c:v>2037.3</c:v>
                </c:pt>
                <c:pt idx="6">
                  <c:v>2546.998</c:v>
                </c:pt>
                <c:pt idx="7">
                  <c:v>2715.8710000000001</c:v>
                </c:pt>
                <c:pt idx="8">
                  <c:v>2836.2889999999998</c:v>
                </c:pt>
                <c:pt idx="9">
                  <c:v>2672.1120000000001</c:v>
                </c:pt>
                <c:pt idx="10">
                  <c:v>2381.8040000000001</c:v>
                </c:pt>
                <c:pt idx="11">
                  <c:v>2289.9949999999999</c:v>
                </c:pt>
                <c:pt idx="12">
                  <c:v>2250.5349999999999</c:v>
                </c:pt>
                <c:pt idx="13">
                  <c:v>2233.6040000000003</c:v>
                </c:pt>
                <c:pt idx="14">
                  <c:v>2259.3580000000002</c:v>
                </c:pt>
                <c:pt idx="15">
                  <c:v>2777.0949999999998</c:v>
                </c:pt>
                <c:pt idx="16">
                  <c:v>3076.2269999999999</c:v>
                </c:pt>
                <c:pt idx="17">
                  <c:v>3048.8789999999999</c:v>
                </c:pt>
                <c:pt idx="18">
                  <c:v>3106.6129999999998</c:v>
                </c:pt>
                <c:pt idx="19">
                  <c:v>3246.4679999999998</c:v>
                </c:pt>
                <c:pt idx="20">
                  <c:v>3461.5619999999999</c:v>
                </c:pt>
                <c:pt idx="21">
                  <c:v>3194.2060000000001</c:v>
                </c:pt>
                <c:pt idx="22">
                  <c:v>2616.1650000000004</c:v>
                </c:pt>
                <c:pt idx="23">
                  <c:v>2384.37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1225</c:v>
                </c:pt>
                <c:pt idx="1">
                  <c:v>1118.509</c:v>
                </c:pt>
                <c:pt idx="2">
                  <c:v>1211.6279999999999</c:v>
                </c:pt>
                <c:pt idx="3">
                  <c:v>1168.567</c:v>
                </c:pt>
                <c:pt idx="4">
                  <c:v>1215.606</c:v>
                </c:pt>
                <c:pt idx="5">
                  <c:v>1202.711</c:v>
                </c:pt>
                <c:pt idx="6">
                  <c:v>902</c:v>
                </c:pt>
                <c:pt idx="7">
                  <c:v>650</c:v>
                </c:pt>
                <c:pt idx="8">
                  <c:v>529</c:v>
                </c:pt>
                <c:pt idx="9">
                  <c:v>536</c:v>
                </c:pt>
                <c:pt idx="10">
                  <c:v>640</c:v>
                </c:pt>
                <c:pt idx="11">
                  <c:v>758</c:v>
                </c:pt>
                <c:pt idx="12">
                  <c:v>620.96199999999999</c:v>
                </c:pt>
                <c:pt idx="13">
                  <c:v>672.63599999999997</c:v>
                </c:pt>
                <c:pt idx="14">
                  <c:v>717.90800000000002</c:v>
                </c:pt>
                <c:pt idx="15">
                  <c:v>841</c:v>
                </c:pt>
                <c:pt idx="16">
                  <c:v>941</c:v>
                </c:pt>
                <c:pt idx="17">
                  <c:v>983</c:v>
                </c:pt>
                <c:pt idx="18">
                  <c:v>1003</c:v>
                </c:pt>
                <c:pt idx="19">
                  <c:v>1123.134</c:v>
                </c:pt>
                <c:pt idx="20">
                  <c:v>1180.316</c:v>
                </c:pt>
                <c:pt idx="21">
                  <c:v>1065</c:v>
                </c:pt>
                <c:pt idx="22">
                  <c:v>1132</c:v>
                </c:pt>
                <c:pt idx="23">
                  <c:v>1038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287.45400000000001</c:v>
                </c:pt>
                <c:pt idx="1">
                  <c:v>292.964</c:v>
                </c:pt>
                <c:pt idx="2">
                  <c:v>271.64000000000004</c:v>
                </c:pt>
                <c:pt idx="3">
                  <c:v>265.91600000000005</c:v>
                </c:pt>
                <c:pt idx="4">
                  <c:v>254.95799999999997</c:v>
                </c:pt>
                <c:pt idx="5">
                  <c:v>250.99700000000001</c:v>
                </c:pt>
                <c:pt idx="6">
                  <c:v>415.29199999999997</c:v>
                </c:pt>
                <c:pt idx="7">
                  <c:v>889.49900000000002</c:v>
                </c:pt>
                <c:pt idx="8">
                  <c:v>1358.308</c:v>
                </c:pt>
                <c:pt idx="9">
                  <c:v>1669.5529999999999</c:v>
                </c:pt>
                <c:pt idx="10">
                  <c:v>1848.268</c:v>
                </c:pt>
                <c:pt idx="11">
                  <c:v>1903.1030000000001</c:v>
                </c:pt>
                <c:pt idx="12">
                  <c:v>1843.1240000000003</c:v>
                </c:pt>
                <c:pt idx="13">
                  <c:v>1647.0010000000002</c:v>
                </c:pt>
                <c:pt idx="14">
                  <c:v>1292.8180000000002</c:v>
                </c:pt>
                <c:pt idx="15">
                  <c:v>779.08199999999977</c:v>
                </c:pt>
                <c:pt idx="16">
                  <c:v>423.95499999999998</c:v>
                </c:pt>
                <c:pt idx="17">
                  <c:v>354.08300000000003</c:v>
                </c:pt>
                <c:pt idx="18">
                  <c:v>339.74500000000006</c:v>
                </c:pt>
                <c:pt idx="19">
                  <c:v>325.89699999999999</c:v>
                </c:pt>
                <c:pt idx="20">
                  <c:v>329.32900000000001</c:v>
                </c:pt>
                <c:pt idx="21">
                  <c:v>340.68000000000006</c:v>
                </c:pt>
                <c:pt idx="22">
                  <c:v>344.654</c:v>
                </c:pt>
                <c:pt idx="23">
                  <c:v>357.81900000000007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55</c:v>
                </c:pt>
                <c:pt idx="8">
                  <c:v>145</c:v>
                </c:pt>
                <c:pt idx="9">
                  <c:v>45</c:v>
                </c:pt>
                <c:pt idx="10">
                  <c:v>25</c:v>
                </c:pt>
                <c:pt idx="11">
                  <c:v>60</c:v>
                </c:pt>
                <c:pt idx="12">
                  <c:v>71</c:v>
                </c:pt>
                <c:pt idx="13">
                  <c:v>26</c:v>
                </c:pt>
                <c:pt idx="14">
                  <c:v>26</c:v>
                </c:pt>
                <c:pt idx="15">
                  <c:v>20</c:v>
                </c:pt>
                <c:pt idx="16">
                  <c:v>50</c:v>
                </c:pt>
                <c:pt idx="17">
                  <c:v>543</c:v>
                </c:pt>
                <c:pt idx="18">
                  <c:v>834</c:v>
                </c:pt>
                <c:pt idx="19">
                  <c:v>429</c:v>
                </c:pt>
                <c:pt idx="20">
                  <c:v>141</c:v>
                </c:pt>
                <c:pt idx="21">
                  <c:v>76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3278760"/>
        <c:axId val="263681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3924.3789999999999</c:v>
                </c:pt>
                <c:pt idx="1">
                  <c:v>3671.0729999999999</c:v>
                </c:pt>
                <c:pt idx="2">
                  <c:v>3742.8679999999999</c:v>
                </c:pt>
                <c:pt idx="3">
                  <c:v>3694.0830000000001</c:v>
                </c:pt>
                <c:pt idx="4">
                  <c:v>3730.1640000000002</c:v>
                </c:pt>
                <c:pt idx="5">
                  <c:v>3956.0079999999998</c:v>
                </c:pt>
                <c:pt idx="6">
                  <c:v>4329.29</c:v>
                </c:pt>
                <c:pt idx="7">
                  <c:v>4749.37</c:v>
                </c:pt>
                <c:pt idx="8">
                  <c:v>5307.5969999999998</c:v>
                </c:pt>
                <c:pt idx="9">
                  <c:v>5361.665</c:v>
                </c:pt>
                <c:pt idx="10">
                  <c:v>5334.0720000000001</c:v>
                </c:pt>
                <c:pt idx="11">
                  <c:v>5450.098</c:v>
                </c:pt>
                <c:pt idx="12">
                  <c:v>5224.6210000000001</c:v>
                </c:pt>
                <c:pt idx="13">
                  <c:v>5018.241</c:v>
                </c:pt>
                <c:pt idx="14">
                  <c:v>4735.0839999999998</c:v>
                </c:pt>
                <c:pt idx="15">
                  <c:v>4856.1769999999997</c:v>
                </c:pt>
                <c:pt idx="16">
                  <c:v>4930.1819999999998</c:v>
                </c:pt>
                <c:pt idx="17">
                  <c:v>5367.9620000000004</c:v>
                </c:pt>
                <c:pt idx="18">
                  <c:v>5722.3580000000002</c:v>
                </c:pt>
                <c:pt idx="19">
                  <c:v>5694.4989999999998</c:v>
                </c:pt>
                <c:pt idx="20">
                  <c:v>5551.2070000000003</c:v>
                </c:pt>
                <c:pt idx="21">
                  <c:v>5114.8860000000004</c:v>
                </c:pt>
                <c:pt idx="22">
                  <c:v>4602.8190000000004</c:v>
                </c:pt>
                <c:pt idx="23">
                  <c:v>4219.1890000000003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278760"/>
        <c:axId val="263681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38.17</c:v>
                </c:pt>
                <c:pt idx="1">
                  <c:v>25.89</c:v>
                </c:pt>
                <c:pt idx="2">
                  <c:v>31.62</c:v>
                </c:pt>
                <c:pt idx="3">
                  <c:v>29.5</c:v>
                </c:pt>
                <c:pt idx="4">
                  <c:v>31.1</c:v>
                </c:pt>
                <c:pt idx="5">
                  <c:v>42.84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46</c:v>
                </c:pt>
                <c:pt idx="10">
                  <c:v>46</c:v>
                </c:pt>
                <c:pt idx="11">
                  <c:v>45.93</c:v>
                </c:pt>
                <c:pt idx="12">
                  <c:v>41.9</c:v>
                </c:pt>
                <c:pt idx="13">
                  <c:v>40.799999999999997</c:v>
                </c:pt>
                <c:pt idx="14">
                  <c:v>42.8</c:v>
                </c:pt>
                <c:pt idx="15">
                  <c:v>48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69.67</c:v>
                </c:pt>
                <c:pt idx="20">
                  <c:v>63.9</c:v>
                </c:pt>
                <c:pt idx="21">
                  <c:v>48</c:v>
                </c:pt>
                <c:pt idx="22">
                  <c:v>46</c:v>
                </c:pt>
                <c:pt idx="23">
                  <c:v>38.119999999999997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091784"/>
        <c:axId val="263682344"/>
      </c:lineChart>
      <c:catAx>
        <c:axId val="263278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681560"/>
        <c:crosses val="autoZero"/>
        <c:auto val="1"/>
        <c:lblAlgn val="ctr"/>
        <c:lblOffset val="100"/>
        <c:noMultiLvlLbl val="0"/>
      </c:catAx>
      <c:valAx>
        <c:axId val="26368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278760"/>
        <c:crosses val="autoZero"/>
        <c:crossBetween val="between"/>
      </c:valAx>
      <c:valAx>
        <c:axId val="263682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5091784"/>
        <c:crosses val="max"/>
        <c:crossBetween val="between"/>
      </c:valAx>
      <c:catAx>
        <c:axId val="165091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3682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44131</v>
          </cell>
        </row>
        <row r="4">
          <cell r="C4" t="str">
            <v>DAM</v>
          </cell>
        </row>
        <row r="18">
          <cell r="C18">
            <v>10667</v>
          </cell>
        </row>
        <row r="19">
          <cell r="C19">
            <v>60390.776000000013</v>
          </cell>
        </row>
        <row r="20">
          <cell r="C20">
            <v>2669</v>
          </cell>
        </row>
        <row r="21">
          <cell r="C21">
            <v>22474.976999999995</v>
          </cell>
        </row>
        <row r="22">
          <cell r="C22">
            <v>18086.139000000003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21369.965</v>
          </cell>
        </row>
        <row r="31">
          <cell r="C31">
            <v>23210.781999999999</v>
          </cell>
        </row>
        <row r="32">
          <cell r="C32">
            <v>65080.645000000011</v>
          </cell>
        </row>
        <row r="33">
          <cell r="C33">
            <v>0</v>
          </cell>
        </row>
        <row r="34">
          <cell r="C34">
            <v>1888</v>
          </cell>
        </row>
        <row r="35">
          <cell r="C35">
            <v>2738.5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38.17</v>
          </cell>
          <cell r="C7">
            <v>25.89</v>
          </cell>
          <cell r="D7">
            <v>31.62</v>
          </cell>
          <cell r="E7">
            <v>29.5</v>
          </cell>
          <cell r="F7">
            <v>31.1</v>
          </cell>
          <cell r="G7">
            <v>42.84</v>
          </cell>
          <cell r="H7">
            <v>48</v>
          </cell>
          <cell r="I7">
            <v>48</v>
          </cell>
          <cell r="J7">
            <v>48</v>
          </cell>
          <cell r="K7">
            <v>46</v>
          </cell>
          <cell r="L7">
            <v>46</v>
          </cell>
          <cell r="M7">
            <v>45.93</v>
          </cell>
          <cell r="N7">
            <v>41.9</v>
          </cell>
          <cell r="O7">
            <v>40.799999999999997</v>
          </cell>
          <cell r="P7">
            <v>42.8</v>
          </cell>
          <cell r="Q7">
            <v>48</v>
          </cell>
          <cell r="R7">
            <v>51</v>
          </cell>
          <cell r="S7">
            <v>51</v>
          </cell>
          <cell r="T7">
            <v>51</v>
          </cell>
          <cell r="U7">
            <v>69.67</v>
          </cell>
          <cell r="V7">
            <v>63.9</v>
          </cell>
          <cell r="W7">
            <v>48</v>
          </cell>
          <cell r="X7">
            <v>46</v>
          </cell>
          <cell r="Y7">
            <v>38.119999999999997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3">
          <cell r="B23">
            <v>130</v>
          </cell>
          <cell r="C23">
            <v>130</v>
          </cell>
          <cell r="D23">
            <v>130</v>
          </cell>
          <cell r="E23">
            <v>130</v>
          </cell>
          <cell r="F23">
            <v>130</v>
          </cell>
          <cell r="G23">
            <v>130</v>
          </cell>
          <cell r="H23">
            <v>130</v>
          </cell>
          <cell r="I23">
            <v>130</v>
          </cell>
          <cell r="J23">
            <v>130</v>
          </cell>
          <cell r="K23">
            <v>130</v>
          </cell>
          <cell r="L23">
            <v>130</v>
          </cell>
          <cell r="M23">
            <v>130</v>
          </cell>
          <cell r="N23">
            <v>130</v>
          </cell>
          <cell r="O23">
            <v>130</v>
          </cell>
          <cell r="P23">
            <v>130</v>
          </cell>
          <cell r="Q23">
            <v>130</v>
          </cell>
          <cell r="R23">
            <v>130</v>
          </cell>
          <cell r="S23">
            <v>130</v>
          </cell>
          <cell r="T23">
            <v>130</v>
          </cell>
          <cell r="U23">
            <v>261</v>
          </cell>
          <cell r="V23">
            <v>130</v>
          </cell>
          <cell r="W23">
            <v>130</v>
          </cell>
          <cell r="X23">
            <v>130</v>
          </cell>
          <cell r="Y23">
            <v>130</v>
          </cell>
        </row>
        <row r="25">
          <cell r="B25">
            <v>210</v>
          </cell>
          <cell r="C25">
            <v>210</v>
          </cell>
          <cell r="D25">
            <v>210</v>
          </cell>
          <cell r="E25">
            <v>210</v>
          </cell>
          <cell r="F25">
            <v>210</v>
          </cell>
          <cell r="G25">
            <v>210</v>
          </cell>
          <cell r="H25">
            <v>249.05500000000001</v>
          </cell>
          <cell r="I25">
            <v>307.928</v>
          </cell>
          <cell r="J25">
            <v>273.02600000000001</v>
          </cell>
          <cell r="K25">
            <v>210</v>
          </cell>
          <cell r="L25">
            <v>210</v>
          </cell>
          <cell r="M25">
            <v>210</v>
          </cell>
          <cell r="N25">
            <v>210</v>
          </cell>
          <cell r="O25">
            <v>210</v>
          </cell>
          <cell r="P25">
            <v>210</v>
          </cell>
          <cell r="Q25">
            <v>213.83199999999999</v>
          </cell>
          <cell r="R25">
            <v>400</v>
          </cell>
          <cell r="S25">
            <v>407</v>
          </cell>
          <cell r="T25">
            <v>410</v>
          </cell>
          <cell r="U25">
            <v>410</v>
          </cell>
          <cell r="V25">
            <v>410</v>
          </cell>
          <cell r="W25">
            <v>410.49700000000001</v>
          </cell>
          <cell r="X25">
            <v>210</v>
          </cell>
          <cell r="Y25">
            <v>210</v>
          </cell>
        </row>
        <row r="27">
          <cell r="B27">
            <v>250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250</v>
          </cell>
          <cell r="I27">
            <v>250</v>
          </cell>
          <cell r="J27">
            <v>250</v>
          </cell>
          <cell r="K27">
            <v>250</v>
          </cell>
          <cell r="L27">
            <v>250</v>
          </cell>
          <cell r="M27">
            <v>250</v>
          </cell>
          <cell r="N27">
            <v>250</v>
          </cell>
          <cell r="O27">
            <v>250</v>
          </cell>
          <cell r="P27">
            <v>250</v>
          </cell>
          <cell r="Q27">
            <v>250</v>
          </cell>
          <cell r="R27">
            <v>250</v>
          </cell>
          <cell r="S27">
            <v>250</v>
          </cell>
          <cell r="T27">
            <v>250</v>
          </cell>
          <cell r="U27">
            <v>250</v>
          </cell>
          <cell r="V27">
            <v>250</v>
          </cell>
          <cell r="W27">
            <v>250</v>
          </cell>
          <cell r="X27">
            <v>250</v>
          </cell>
          <cell r="Y27">
            <v>250</v>
          </cell>
        </row>
        <row r="28">
          <cell r="R28">
            <v>136.55799999999999</v>
          </cell>
          <cell r="S28">
            <v>61.179000000000002</v>
          </cell>
          <cell r="T28">
            <v>111.783</v>
          </cell>
          <cell r="U28">
            <v>225</v>
          </cell>
          <cell r="V28">
            <v>225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811</v>
          </cell>
          <cell r="I29">
            <v>811</v>
          </cell>
          <cell r="J29">
            <v>811</v>
          </cell>
          <cell r="K29">
            <v>717.38099999999997</v>
          </cell>
          <cell r="L29">
            <v>427.07299999999998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425.05900000000003</v>
          </cell>
          <cell r="Y29">
            <v>336</v>
          </cell>
        </row>
        <row r="32">
          <cell r="V32">
            <v>10</v>
          </cell>
        </row>
        <row r="33">
          <cell r="S33">
            <v>42</v>
          </cell>
          <cell r="T33">
            <v>42</v>
          </cell>
          <cell r="U33">
            <v>42</v>
          </cell>
          <cell r="V33">
            <v>250</v>
          </cell>
          <cell r="W33">
            <v>250</v>
          </cell>
          <cell r="X33">
            <v>250</v>
          </cell>
          <cell r="Y33">
            <v>250</v>
          </cell>
        </row>
        <row r="34">
          <cell r="B34">
            <v>280</v>
          </cell>
          <cell r="C34">
            <v>280</v>
          </cell>
          <cell r="D34">
            <v>280</v>
          </cell>
          <cell r="E34">
            <v>280</v>
          </cell>
          <cell r="F34">
            <v>280</v>
          </cell>
          <cell r="G34">
            <v>280</v>
          </cell>
          <cell r="H34">
            <v>280</v>
          </cell>
          <cell r="I34">
            <v>280</v>
          </cell>
          <cell r="J34">
            <v>280</v>
          </cell>
          <cell r="K34">
            <v>280</v>
          </cell>
          <cell r="L34">
            <v>280</v>
          </cell>
          <cell r="M34">
            <v>280</v>
          </cell>
          <cell r="N34">
            <v>280</v>
          </cell>
          <cell r="O34">
            <v>280</v>
          </cell>
          <cell r="P34">
            <v>280</v>
          </cell>
          <cell r="Q34">
            <v>280</v>
          </cell>
          <cell r="R34">
            <v>280</v>
          </cell>
          <cell r="S34">
            <v>280</v>
          </cell>
          <cell r="T34">
            <v>280</v>
          </cell>
          <cell r="U34">
            <v>280</v>
          </cell>
          <cell r="V34">
            <v>280</v>
          </cell>
          <cell r="W34">
            <v>280</v>
          </cell>
          <cell r="X34">
            <v>280</v>
          </cell>
          <cell r="Y34">
            <v>280</v>
          </cell>
        </row>
        <row r="35">
          <cell r="I35">
            <v>110</v>
          </cell>
          <cell r="J35">
            <v>265.32</v>
          </cell>
          <cell r="K35">
            <v>253.43100000000001</v>
          </cell>
          <cell r="L35">
            <v>253.43100000000001</v>
          </cell>
          <cell r="M35">
            <v>252.69499999999999</v>
          </cell>
          <cell r="N35">
            <v>213.23500000000001</v>
          </cell>
          <cell r="O35">
            <v>210</v>
          </cell>
          <cell r="P35">
            <v>222.05799999999999</v>
          </cell>
          <cell r="Q35">
            <v>265.32</v>
          </cell>
          <cell r="R35">
            <v>277.32</v>
          </cell>
          <cell r="S35">
            <v>277.32</v>
          </cell>
          <cell r="T35">
            <v>277.32</v>
          </cell>
          <cell r="U35">
            <v>292.5</v>
          </cell>
          <cell r="V35">
            <v>292.5</v>
          </cell>
          <cell r="W35">
            <v>265.32</v>
          </cell>
          <cell r="X35">
            <v>253.43100000000001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400</v>
          </cell>
          <cell r="C37">
            <v>400</v>
          </cell>
          <cell r="D37">
            <v>400</v>
          </cell>
          <cell r="E37">
            <v>400</v>
          </cell>
          <cell r="F37">
            <v>400</v>
          </cell>
          <cell r="G37">
            <v>400</v>
          </cell>
          <cell r="H37">
            <v>400</v>
          </cell>
          <cell r="I37">
            <v>400</v>
          </cell>
          <cell r="J37">
            <v>400</v>
          </cell>
          <cell r="K37">
            <v>400</v>
          </cell>
          <cell r="L37">
            <v>400</v>
          </cell>
          <cell r="M37">
            <v>400</v>
          </cell>
          <cell r="N37">
            <v>400</v>
          </cell>
          <cell r="O37">
            <v>400</v>
          </cell>
          <cell r="P37">
            <v>400</v>
          </cell>
          <cell r="Q37">
            <v>400</v>
          </cell>
          <cell r="R37">
            <v>400</v>
          </cell>
          <cell r="S37">
            <v>400</v>
          </cell>
          <cell r="T37">
            <v>400</v>
          </cell>
          <cell r="U37">
            <v>400</v>
          </cell>
          <cell r="V37">
            <v>400</v>
          </cell>
          <cell r="W37">
            <v>400</v>
          </cell>
          <cell r="X37">
            <v>400</v>
          </cell>
          <cell r="Y37">
            <v>400</v>
          </cell>
        </row>
        <row r="38">
          <cell r="B38">
            <v>369.02499999999998</v>
          </cell>
          <cell r="C38">
            <v>216.7</v>
          </cell>
          <cell r="D38">
            <v>216.7</v>
          </cell>
          <cell r="E38">
            <v>216.7</v>
          </cell>
          <cell r="F38">
            <v>216.7</v>
          </cell>
          <cell r="G38">
            <v>433.4</v>
          </cell>
          <cell r="H38">
            <v>429.04300000000001</v>
          </cell>
          <cell r="I38">
            <v>429.04300000000001</v>
          </cell>
          <cell r="J38">
            <v>429.04300000000001</v>
          </cell>
          <cell r="K38">
            <v>433.4</v>
          </cell>
          <cell r="L38">
            <v>433.4</v>
          </cell>
          <cell r="M38">
            <v>433.4</v>
          </cell>
          <cell r="N38">
            <v>433.4</v>
          </cell>
          <cell r="O38">
            <v>419.70400000000001</v>
          </cell>
          <cell r="P38">
            <v>433.4</v>
          </cell>
          <cell r="Q38">
            <v>429.04300000000001</v>
          </cell>
          <cell r="R38">
            <v>393.44900000000001</v>
          </cell>
          <cell r="S38">
            <v>392.48</v>
          </cell>
          <cell r="T38">
            <v>396.61</v>
          </cell>
          <cell r="U38">
            <v>408.06799999999998</v>
          </cell>
          <cell r="V38">
            <v>405.16199999999998</v>
          </cell>
          <cell r="W38">
            <v>399.48899999999998</v>
          </cell>
          <cell r="X38">
            <v>419.77499999999998</v>
          </cell>
          <cell r="Y38">
            <v>320.47000000000003</v>
          </cell>
        </row>
        <row r="42">
          <cell r="Q42">
            <v>20</v>
          </cell>
          <cell r="R42">
            <v>20</v>
          </cell>
          <cell r="S42">
            <v>182</v>
          </cell>
          <cell r="T42">
            <v>182</v>
          </cell>
          <cell r="U42">
            <v>91</v>
          </cell>
          <cell r="V42">
            <v>30</v>
          </cell>
        </row>
        <row r="43">
          <cell r="R43">
            <v>30</v>
          </cell>
          <cell r="S43">
            <v>80</v>
          </cell>
          <cell r="T43">
            <v>150</v>
          </cell>
          <cell r="U43">
            <v>80</v>
          </cell>
          <cell r="V43">
            <v>30</v>
          </cell>
        </row>
        <row r="44">
          <cell r="J44">
            <v>75</v>
          </cell>
          <cell r="W44">
            <v>50</v>
          </cell>
          <cell r="X44">
            <v>45</v>
          </cell>
        </row>
        <row r="45">
          <cell r="S45">
            <v>38</v>
          </cell>
          <cell r="T45">
            <v>56</v>
          </cell>
          <cell r="U45">
            <v>52</v>
          </cell>
        </row>
        <row r="46">
          <cell r="S46">
            <v>37</v>
          </cell>
          <cell r="T46">
            <v>120</v>
          </cell>
          <cell r="U46">
            <v>37</v>
          </cell>
        </row>
        <row r="47">
          <cell r="T47">
            <v>90</v>
          </cell>
        </row>
        <row r="48">
          <cell r="M48">
            <v>35</v>
          </cell>
          <cell r="N48">
            <v>35</v>
          </cell>
        </row>
        <row r="50">
          <cell r="S50">
            <v>126</v>
          </cell>
          <cell r="T50">
            <v>126</v>
          </cell>
          <cell r="U50">
            <v>118</v>
          </cell>
          <cell r="V50">
            <v>30</v>
          </cell>
        </row>
        <row r="52"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P52">
            <v>26</v>
          </cell>
          <cell r="U52">
            <v>26</v>
          </cell>
          <cell r="V52">
            <v>26</v>
          </cell>
          <cell r="W52">
            <v>26</v>
          </cell>
          <cell r="X52">
            <v>26</v>
          </cell>
        </row>
        <row r="53">
          <cell r="S53">
            <v>80</v>
          </cell>
          <cell r="T53">
            <v>100</v>
          </cell>
        </row>
        <row r="55">
          <cell r="I55">
            <v>25</v>
          </cell>
          <cell r="J55">
            <v>50</v>
          </cell>
          <cell r="K55">
            <v>25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287.45400000000001</v>
          </cell>
          <cell r="C61">
            <v>292.964</v>
          </cell>
          <cell r="D61">
            <v>271.64000000000004</v>
          </cell>
          <cell r="E61">
            <v>265.91600000000005</v>
          </cell>
          <cell r="F61">
            <v>254.95799999999997</v>
          </cell>
          <cell r="G61">
            <v>250.99700000000001</v>
          </cell>
          <cell r="H61">
            <v>415.29199999999997</v>
          </cell>
          <cell r="I61">
            <v>889.49900000000002</v>
          </cell>
          <cell r="J61">
            <v>1358.308</v>
          </cell>
          <cell r="K61">
            <v>1669.5529999999999</v>
          </cell>
          <cell r="L61">
            <v>1848.268</v>
          </cell>
          <cell r="M61">
            <v>1903.1030000000001</v>
          </cell>
          <cell r="N61">
            <v>1843.1240000000003</v>
          </cell>
          <cell r="O61">
            <v>1647.0010000000002</v>
          </cell>
          <cell r="P61">
            <v>1292.8180000000002</v>
          </cell>
          <cell r="Q61">
            <v>779.08199999999977</v>
          </cell>
          <cell r="R61">
            <v>423.95499999999998</v>
          </cell>
          <cell r="S61">
            <v>354.08300000000003</v>
          </cell>
          <cell r="T61">
            <v>339.74500000000006</v>
          </cell>
          <cell r="U61">
            <v>325.89699999999999</v>
          </cell>
          <cell r="V61">
            <v>329.32900000000001</v>
          </cell>
          <cell r="W61">
            <v>340.68000000000006</v>
          </cell>
          <cell r="X61">
            <v>344.654</v>
          </cell>
          <cell r="Y61">
            <v>357.81900000000007</v>
          </cell>
        </row>
        <row r="74">
          <cell r="B74">
            <v>189</v>
          </cell>
          <cell r="C74">
            <v>185</v>
          </cell>
          <cell r="D74">
            <v>197.62799999999999</v>
          </cell>
          <cell r="E74">
            <v>180</v>
          </cell>
          <cell r="F74">
            <v>180</v>
          </cell>
          <cell r="G74">
            <v>162.71100000000001</v>
          </cell>
          <cell r="H74">
            <v>102</v>
          </cell>
          <cell r="I74">
            <v>93</v>
          </cell>
          <cell r="J74">
            <v>57</v>
          </cell>
          <cell r="K74">
            <v>51</v>
          </cell>
          <cell r="L74">
            <v>71</v>
          </cell>
          <cell r="M74">
            <v>107</v>
          </cell>
          <cell r="N74">
            <v>73</v>
          </cell>
          <cell r="O74">
            <v>111</v>
          </cell>
          <cell r="P74">
            <v>120</v>
          </cell>
          <cell r="Q74">
            <v>141</v>
          </cell>
          <cell r="R74">
            <v>196</v>
          </cell>
          <cell r="S74">
            <v>232</v>
          </cell>
          <cell r="T74">
            <v>243</v>
          </cell>
          <cell r="U74">
            <v>242</v>
          </cell>
          <cell r="V74">
            <v>218</v>
          </cell>
          <cell r="W74">
            <v>189</v>
          </cell>
          <cell r="X74">
            <v>181</v>
          </cell>
          <cell r="Y74">
            <v>144</v>
          </cell>
        </row>
        <row r="75">
          <cell r="B75">
            <v>365</v>
          </cell>
          <cell r="C75">
            <v>338.50900000000001</v>
          </cell>
          <cell r="D75">
            <v>353</v>
          </cell>
          <cell r="E75">
            <v>379</v>
          </cell>
          <cell r="F75">
            <v>379</v>
          </cell>
          <cell r="G75">
            <v>374</v>
          </cell>
          <cell r="H75">
            <v>320</v>
          </cell>
          <cell r="I75">
            <v>208</v>
          </cell>
          <cell r="J75">
            <v>154</v>
          </cell>
          <cell r="K75">
            <v>176</v>
          </cell>
          <cell r="L75">
            <v>183</v>
          </cell>
          <cell r="M75">
            <v>213</v>
          </cell>
          <cell r="N75">
            <v>204</v>
          </cell>
          <cell r="O75">
            <v>214</v>
          </cell>
          <cell r="P75">
            <v>215</v>
          </cell>
          <cell r="Q75">
            <v>223</v>
          </cell>
          <cell r="R75">
            <v>245</v>
          </cell>
          <cell r="S75">
            <v>272</v>
          </cell>
          <cell r="T75">
            <v>280</v>
          </cell>
          <cell r="U75">
            <v>322.13400000000001</v>
          </cell>
          <cell r="V75">
            <v>342</v>
          </cell>
          <cell r="W75">
            <v>271</v>
          </cell>
          <cell r="X75">
            <v>305</v>
          </cell>
          <cell r="Y75">
            <v>311</v>
          </cell>
        </row>
        <row r="76">
          <cell r="B76">
            <v>565</v>
          </cell>
          <cell r="C76">
            <v>555</v>
          </cell>
          <cell r="D76">
            <v>555</v>
          </cell>
          <cell r="E76">
            <v>555</v>
          </cell>
          <cell r="F76">
            <v>555</v>
          </cell>
          <cell r="G76">
            <v>560</v>
          </cell>
          <cell r="H76">
            <v>365</v>
          </cell>
          <cell r="I76">
            <v>280</v>
          </cell>
          <cell r="J76">
            <v>260</v>
          </cell>
          <cell r="K76">
            <v>251</v>
          </cell>
          <cell r="L76">
            <v>270</v>
          </cell>
          <cell r="M76">
            <v>322</v>
          </cell>
          <cell r="N76">
            <v>272</v>
          </cell>
          <cell r="O76">
            <v>272</v>
          </cell>
          <cell r="P76">
            <v>272</v>
          </cell>
          <cell r="Q76">
            <v>361</v>
          </cell>
          <cell r="R76">
            <v>384</v>
          </cell>
          <cell r="S76">
            <v>411</v>
          </cell>
          <cell r="T76">
            <v>421</v>
          </cell>
          <cell r="U76">
            <v>458</v>
          </cell>
          <cell r="V76">
            <v>519.31600000000003</v>
          </cell>
          <cell r="W76">
            <v>490</v>
          </cell>
          <cell r="X76">
            <v>540</v>
          </cell>
          <cell r="Y76">
            <v>515</v>
          </cell>
        </row>
        <row r="77">
          <cell r="B77">
            <v>106</v>
          </cell>
          <cell r="C77">
            <v>40</v>
          </cell>
          <cell r="D77">
            <v>106</v>
          </cell>
          <cell r="E77">
            <v>54.567</v>
          </cell>
          <cell r="F77">
            <v>101.60599999999999</v>
          </cell>
          <cell r="G77">
            <v>106</v>
          </cell>
          <cell r="H77">
            <v>115</v>
          </cell>
          <cell r="I77">
            <v>69</v>
          </cell>
          <cell r="J77">
            <v>58</v>
          </cell>
          <cell r="K77">
            <v>58</v>
          </cell>
          <cell r="L77">
            <v>116</v>
          </cell>
          <cell r="M77">
            <v>116</v>
          </cell>
          <cell r="N77">
            <v>71.962000000000003</v>
          </cell>
          <cell r="O77">
            <v>75.635999999999996</v>
          </cell>
          <cell r="P77">
            <v>110.908</v>
          </cell>
          <cell r="Q77">
            <v>116</v>
          </cell>
          <cell r="R77">
            <v>116</v>
          </cell>
          <cell r="S77">
            <v>68</v>
          </cell>
          <cell r="T77">
            <v>59</v>
          </cell>
          <cell r="U77">
            <v>101</v>
          </cell>
          <cell r="V77">
            <v>101</v>
          </cell>
          <cell r="W77">
            <v>115</v>
          </cell>
          <cell r="X77">
            <v>106</v>
          </cell>
          <cell r="Y77">
            <v>68</v>
          </cell>
        </row>
      </sheetData>
      <sheetData sheetId="6">
        <row r="65">
          <cell r="B65">
            <v>983.97900000000004</v>
          </cell>
          <cell r="C65">
            <v>1000.043</v>
          </cell>
          <cell r="D65">
            <v>1010.048</v>
          </cell>
          <cell r="E65">
            <v>1012.647</v>
          </cell>
          <cell r="F65">
            <v>1005.824</v>
          </cell>
          <cell r="G65">
            <v>1002.744</v>
          </cell>
          <cell r="H65">
            <v>985.87300000000005</v>
          </cell>
          <cell r="I65">
            <v>966.99400000000003</v>
          </cell>
          <cell r="J65">
            <v>937.88200000000006</v>
          </cell>
          <cell r="K65">
            <v>899.47500000000002</v>
          </cell>
          <cell r="L65">
            <v>802.67399999999998</v>
          </cell>
          <cell r="M65">
            <v>776.70900000000006</v>
          </cell>
          <cell r="N65">
            <v>759.53</v>
          </cell>
          <cell r="O65">
            <v>753.64800000000002</v>
          </cell>
          <cell r="P65">
            <v>811.68700000000001</v>
          </cell>
          <cell r="Q65">
            <v>812.54</v>
          </cell>
          <cell r="R65">
            <v>828.59799999999996</v>
          </cell>
          <cell r="S65">
            <v>900.34299999999996</v>
          </cell>
          <cell r="T65">
            <v>835.35699999999997</v>
          </cell>
          <cell r="U65">
            <v>837.22299999999996</v>
          </cell>
          <cell r="V65">
            <v>839.00099999999998</v>
          </cell>
          <cell r="W65">
            <v>865.16399999999999</v>
          </cell>
          <cell r="X65">
            <v>791.83899999999994</v>
          </cell>
          <cell r="Y65">
            <v>950.14300000000003</v>
          </cell>
        </row>
        <row r="66">
          <cell r="B66">
            <v>685.22900000000004</v>
          </cell>
          <cell r="C66">
            <v>670.14100000000019</v>
          </cell>
          <cell r="D66">
            <v>819.48099999999999</v>
          </cell>
          <cell r="E66">
            <v>819.15200000000004</v>
          </cell>
          <cell r="F66">
            <v>833.47199999999998</v>
          </cell>
          <cell r="G66">
            <v>901.20200000000011</v>
          </cell>
          <cell r="H66">
            <v>884.53600000000006</v>
          </cell>
          <cell r="I66">
            <v>980.57900000000018</v>
          </cell>
          <cell r="J66">
            <v>1218.3389999999999</v>
          </cell>
          <cell r="K66">
            <v>1127.0859999999998</v>
          </cell>
          <cell r="L66">
            <v>1070.6279999999999</v>
          </cell>
          <cell r="M66">
            <v>1145.4289999999999</v>
          </cell>
          <cell r="N66">
            <v>1186.731</v>
          </cell>
          <cell r="O66">
            <v>1042.4079999999999</v>
          </cell>
          <cell r="P66">
            <v>991.76500000000033</v>
          </cell>
          <cell r="Q66">
            <v>963.10299999999995</v>
          </cell>
          <cell r="R66">
            <v>1000.102</v>
          </cell>
          <cell r="S66">
            <v>1115.7</v>
          </cell>
          <cell r="T66">
            <v>1157.0969999999998</v>
          </cell>
          <cell r="U66">
            <v>1133.4620000000002</v>
          </cell>
          <cell r="V66">
            <v>1097.175</v>
          </cell>
          <cell r="W66">
            <v>892.40699999999993</v>
          </cell>
          <cell r="X66">
            <v>838.0709999999998</v>
          </cell>
          <cell r="Y66">
            <v>637.48700000000008</v>
          </cell>
        </row>
        <row r="67">
          <cell r="B67">
            <v>2137.6710000000003</v>
          </cell>
          <cell r="C67">
            <v>1886.3889999999999</v>
          </cell>
          <cell r="D67">
            <v>1800.3390000000004</v>
          </cell>
          <cell r="E67">
            <v>1749.2839999999999</v>
          </cell>
          <cell r="F67">
            <v>1774.8679999999999</v>
          </cell>
          <cell r="G67">
            <v>1902.5620000000001</v>
          </cell>
          <cell r="H67">
            <v>2227.8809999999999</v>
          </cell>
          <cell r="I67">
            <v>2553.797</v>
          </cell>
          <cell r="J67">
            <v>2889.8760000000002</v>
          </cell>
          <cell r="K67">
            <v>3103.6040000000003</v>
          </cell>
          <cell r="L67">
            <v>3272.77</v>
          </cell>
          <cell r="M67">
            <v>3333.9600000000005</v>
          </cell>
          <cell r="N67">
            <v>3080.8600000000006</v>
          </cell>
          <cell r="O67">
            <v>3020.6849999999999</v>
          </cell>
          <cell r="P67">
            <v>2714.1319999999996</v>
          </cell>
          <cell r="Q67">
            <v>2850.5339999999997</v>
          </cell>
          <cell r="R67">
            <v>2862.982</v>
          </cell>
          <cell r="S67">
            <v>3090.9189999999999</v>
          </cell>
          <cell r="T67">
            <v>3445.404</v>
          </cell>
          <cell r="U67">
            <v>3502.8140000000003</v>
          </cell>
          <cell r="V67">
            <v>3441.0310000000004</v>
          </cell>
          <cell r="W67">
            <v>3179.3149999999996</v>
          </cell>
          <cell r="X67">
            <v>2797.4090000000001</v>
          </cell>
          <cell r="Y67">
            <v>2461.5590000000002</v>
          </cell>
        </row>
        <row r="69">
          <cell r="B69">
            <v>97.5</v>
          </cell>
          <cell r="C69">
            <v>94.5</v>
          </cell>
          <cell r="D69">
            <v>93</v>
          </cell>
          <cell r="E69">
            <v>93</v>
          </cell>
          <cell r="F69">
            <v>96</v>
          </cell>
          <cell r="G69">
            <v>106.5</v>
          </cell>
          <cell r="H69">
            <v>119</v>
          </cell>
          <cell r="I69">
            <v>114</v>
          </cell>
          <cell r="J69">
            <v>107.5</v>
          </cell>
          <cell r="K69">
            <v>101.5</v>
          </cell>
          <cell r="L69">
            <v>98</v>
          </cell>
          <cell r="M69">
            <v>99</v>
          </cell>
          <cell r="N69">
            <v>100.5</v>
          </cell>
          <cell r="O69">
            <v>102.5</v>
          </cell>
          <cell r="P69">
            <v>108.5</v>
          </cell>
          <cell r="Q69">
            <v>122</v>
          </cell>
          <cell r="R69">
            <v>137.5</v>
          </cell>
          <cell r="S69">
            <v>153</v>
          </cell>
          <cell r="T69">
            <v>151.5</v>
          </cell>
          <cell r="U69">
            <v>148</v>
          </cell>
          <cell r="V69">
            <v>140</v>
          </cell>
          <cell r="W69">
            <v>127</v>
          </cell>
          <cell r="X69">
            <v>119.5</v>
          </cell>
          <cell r="Y69">
            <v>109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43</v>
          </cell>
          <cell r="H73">
            <v>112</v>
          </cell>
          <cell r="I73">
            <v>124</v>
          </cell>
          <cell r="J73">
            <v>61</v>
          </cell>
          <cell r="K73">
            <v>66</v>
          </cell>
          <cell r="L73">
            <v>77</v>
          </cell>
          <cell r="M73">
            <v>53</v>
          </cell>
          <cell r="N73">
            <v>51</v>
          </cell>
          <cell r="O73">
            <v>51</v>
          </cell>
          <cell r="P73">
            <v>52</v>
          </cell>
          <cell r="Q73">
            <v>57</v>
          </cell>
          <cell r="R73">
            <v>52</v>
          </cell>
          <cell r="S73">
            <v>61</v>
          </cell>
          <cell r="T73">
            <v>61</v>
          </cell>
          <cell r="U73">
            <v>20</v>
          </cell>
          <cell r="V73">
            <v>20</v>
          </cell>
          <cell r="W73">
            <v>51</v>
          </cell>
          <cell r="X73">
            <v>52</v>
          </cell>
          <cell r="Y73">
            <v>61</v>
          </cell>
        </row>
        <row r="74">
          <cell r="J74">
            <v>43</v>
          </cell>
          <cell r="K74">
            <v>24</v>
          </cell>
          <cell r="L74">
            <v>13</v>
          </cell>
          <cell r="M74">
            <v>42</v>
          </cell>
          <cell r="N74">
            <v>46</v>
          </cell>
          <cell r="O74">
            <v>48</v>
          </cell>
          <cell r="P74">
            <v>57</v>
          </cell>
          <cell r="Q74">
            <v>51</v>
          </cell>
          <cell r="R74">
            <v>49</v>
          </cell>
          <cell r="S74">
            <v>47</v>
          </cell>
          <cell r="T74">
            <v>72</v>
          </cell>
          <cell r="U74">
            <v>53</v>
          </cell>
          <cell r="V74">
            <v>14</v>
          </cell>
          <cell r="X74">
            <v>4</v>
          </cell>
        </row>
        <row r="75">
          <cell r="I75">
            <v>10</v>
          </cell>
          <cell r="J75">
            <v>50</v>
          </cell>
          <cell r="K75">
            <v>40</v>
          </cell>
        </row>
      </sheetData>
      <sheetData sheetId="7">
        <row r="7">
          <cell r="B7">
            <v>38.17</v>
          </cell>
          <cell r="C7">
            <v>25.89</v>
          </cell>
          <cell r="D7">
            <v>31.62</v>
          </cell>
          <cell r="E7">
            <v>29.5</v>
          </cell>
          <cell r="F7">
            <v>31.1</v>
          </cell>
          <cell r="G7">
            <v>42.84</v>
          </cell>
          <cell r="H7">
            <v>48</v>
          </cell>
          <cell r="I7">
            <v>48</v>
          </cell>
          <cell r="J7">
            <v>48</v>
          </cell>
          <cell r="K7">
            <v>46</v>
          </cell>
          <cell r="L7">
            <v>46</v>
          </cell>
          <cell r="M7">
            <v>45.93</v>
          </cell>
          <cell r="N7">
            <v>41.9</v>
          </cell>
          <cell r="O7">
            <v>40.799999999999997</v>
          </cell>
          <cell r="P7">
            <v>42.8</v>
          </cell>
          <cell r="Q7">
            <v>48</v>
          </cell>
          <cell r="R7">
            <v>51</v>
          </cell>
          <cell r="S7">
            <v>51</v>
          </cell>
          <cell r="T7">
            <v>51</v>
          </cell>
          <cell r="U7">
            <v>69.67</v>
          </cell>
          <cell r="V7">
            <v>63.9</v>
          </cell>
          <cell r="W7">
            <v>48</v>
          </cell>
          <cell r="X7">
            <v>46</v>
          </cell>
          <cell r="Y7">
            <v>38.119999999999997</v>
          </cell>
        </row>
      </sheetData>
      <sheetData sheetId="8"/>
      <sheetData sheetId="9">
        <row r="5">
          <cell r="A5" t="str">
            <v>ADMIE</v>
          </cell>
        </row>
        <row r="6">
          <cell r="A6" t="str">
            <v>ALPIQ_ENERGY</v>
          </cell>
        </row>
        <row r="7">
          <cell r="A7" t="str">
            <v>AXPO_ROMANIA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MYTILINEOS</v>
          </cell>
        </row>
        <row r="64">
          <cell r="A64" t="str">
            <v>PETROGAZ</v>
          </cell>
        </row>
        <row r="65">
          <cell r="A65" t="str">
            <v>PPC</v>
          </cell>
        </row>
        <row r="66">
          <cell r="A66" t="str">
            <v>SOLARENERGY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3924.3789999999999</v>
      </c>
      <c r="C4" s="18">
        <v>3671.0729999999999</v>
      </c>
      <c r="D4" s="18">
        <v>3742.8679999999999</v>
      </c>
      <c r="E4" s="18">
        <v>3694.0830000000001</v>
      </c>
      <c r="F4" s="18">
        <v>3730.1640000000002</v>
      </c>
      <c r="G4" s="18">
        <v>3956.0079999999998</v>
      </c>
      <c r="H4" s="18">
        <v>4329.29</v>
      </c>
      <c r="I4" s="18">
        <v>4749.37</v>
      </c>
      <c r="J4" s="18">
        <v>5307.5969999999998</v>
      </c>
      <c r="K4" s="18">
        <v>5361.665</v>
      </c>
      <c r="L4" s="18">
        <v>5334.0720000000001</v>
      </c>
      <c r="M4" s="18">
        <v>5450.098</v>
      </c>
      <c r="N4" s="18">
        <v>5224.6210000000001</v>
      </c>
      <c r="O4" s="18">
        <v>5018.241</v>
      </c>
      <c r="P4" s="18">
        <v>4735.0839999999998</v>
      </c>
      <c r="Q4" s="18">
        <v>4856.1769999999997</v>
      </c>
      <c r="R4" s="18">
        <v>4930.1819999999998</v>
      </c>
      <c r="S4" s="18">
        <v>5367.9620000000004</v>
      </c>
      <c r="T4" s="18">
        <v>5722.3580000000002</v>
      </c>
      <c r="U4" s="18">
        <v>5694.4989999999998</v>
      </c>
      <c r="V4" s="18">
        <v>5551.2070000000003</v>
      </c>
      <c r="W4" s="18">
        <v>5114.8860000000004</v>
      </c>
      <c r="X4" s="18">
        <v>4602.8190000000004</v>
      </c>
      <c r="Y4" s="18">
        <v>4219.1890000000003</v>
      </c>
      <c r="Z4" s="19"/>
      <c r="AA4" s="20">
        <f>SUM(B4:Z4)</f>
        <v>114287.89199999998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38.17</v>
      </c>
      <c r="C7" s="28">
        <v>25.89</v>
      </c>
      <c r="D7" s="28">
        <v>31.62</v>
      </c>
      <c r="E7" s="28">
        <v>29.5</v>
      </c>
      <c r="F7" s="28">
        <v>31.1</v>
      </c>
      <c r="G7" s="28">
        <v>42.84</v>
      </c>
      <c r="H7" s="28">
        <v>48</v>
      </c>
      <c r="I7" s="28">
        <v>48</v>
      </c>
      <c r="J7" s="28">
        <v>48</v>
      </c>
      <c r="K7" s="28">
        <v>46</v>
      </c>
      <c r="L7" s="28">
        <v>46</v>
      </c>
      <c r="M7" s="28">
        <v>45.93</v>
      </c>
      <c r="N7" s="28">
        <v>41.9</v>
      </c>
      <c r="O7" s="28">
        <v>40.799999999999997</v>
      </c>
      <c r="P7" s="28">
        <v>42.8</v>
      </c>
      <c r="Q7" s="28">
        <v>48</v>
      </c>
      <c r="R7" s="28">
        <v>51</v>
      </c>
      <c r="S7" s="28">
        <v>51</v>
      </c>
      <c r="T7" s="28">
        <v>51</v>
      </c>
      <c r="U7" s="28">
        <v>69.67</v>
      </c>
      <c r="V7" s="28">
        <v>63.9</v>
      </c>
      <c r="W7" s="28">
        <v>48</v>
      </c>
      <c r="X7" s="28">
        <v>46</v>
      </c>
      <c r="Y7" s="28">
        <v>38.119999999999997</v>
      </c>
      <c r="Z7" s="29"/>
      <c r="AA7" s="30">
        <f>IF(SUM(GR_MAINLAND_MCP_SUM_SELL)&lt;&gt;0,AVERAGEIF(GR_MAINLAND_MCP_SUM_SELL,"&lt;&gt;"""),"")</f>
        <v>44.718333333333327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439</v>
      </c>
      <c r="C10" s="42">
        <v>439</v>
      </c>
      <c r="D10" s="42">
        <v>439</v>
      </c>
      <c r="E10" s="42">
        <v>439</v>
      </c>
      <c r="F10" s="42">
        <v>439</v>
      </c>
      <c r="G10" s="42">
        <v>439</v>
      </c>
      <c r="H10" s="42">
        <v>439</v>
      </c>
      <c r="I10" s="42">
        <v>439</v>
      </c>
      <c r="J10" s="42">
        <v>439</v>
      </c>
      <c r="K10" s="42">
        <v>439</v>
      </c>
      <c r="L10" s="42">
        <v>439</v>
      </c>
      <c r="M10" s="42">
        <v>439</v>
      </c>
      <c r="N10" s="42">
        <v>439</v>
      </c>
      <c r="O10" s="42">
        <v>439</v>
      </c>
      <c r="P10" s="42">
        <v>439</v>
      </c>
      <c r="Q10" s="42">
        <v>439</v>
      </c>
      <c r="R10" s="42">
        <v>439</v>
      </c>
      <c r="S10" s="42">
        <v>439</v>
      </c>
      <c r="T10" s="42">
        <v>439</v>
      </c>
      <c r="U10" s="42">
        <v>570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>SUM(B10:Z10)</f>
        <v>10667</v>
      </c>
    </row>
    <row r="11" spans="1:27" ht="24.95" customHeight="1" x14ac:dyDescent="0.2">
      <c r="A11" s="45" t="s">
        <v>7</v>
      </c>
      <c r="B11" s="46">
        <v>1972.925</v>
      </c>
      <c r="C11" s="47">
        <v>1820.6</v>
      </c>
      <c r="D11" s="47">
        <v>1820.6</v>
      </c>
      <c r="E11" s="47">
        <v>1820.6</v>
      </c>
      <c r="F11" s="47">
        <v>1820.6</v>
      </c>
      <c r="G11" s="47">
        <v>2037.3</v>
      </c>
      <c r="H11" s="47">
        <v>2546.998</v>
      </c>
      <c r="I11" s="47">
        <v>2715.8710000000001</v>
      </c>
      <c r="J11" s="47">
        <v>2836.2889999999998</v>
      </c>
      <c r="K11" s="47">
        <v>2672.1120000000001</v>
      </c>
      <c r="L11" s="47">
        <v>2381.8040000000001</v>
      </c>
      <c r="M11" s="47">
        <v>2289.9949999999999</v>
      </c>
      <c r="N11" s="47">
        <v>2250.5349999999999</v>
      </c>
      <c r="O11" s="47">
        <v>2233.6040000000003</v>
      </c>
      <c r="P11" s="47">
        <v>2259.3580000000002</v>
      </c>
      <c r="Q11" s="47">
        <v>2777.0949999999998</v>
      </c>
      <c r="R11" s="47">
        <v>3076.2269999999999</v>
      </c>
      <c r="S11" s="47">
        <v>3048.8789999999999</v>
      </c>
      <c r="T11" s="47">
        <v>3106.6129999999998</v>
      </c>
      <c r="U11" s="47">
        <v>3246.4679999999998</v>
      </c>
      <c r="V11" s="47">
        <v>3461.5619999999999</v>
      </c>
      <c r="W11" s="47">
        <v>3194.2060000000001</v>
      </c>
      <c r="X11" s="47">
        <v>2616.1650000000004</v>
      </c>
      <c r="Y11" s="47">
        <v>2384.37</v>
      </c>
      <c r="Z11" s="48"/>
      <c r="AA11" s="49">
        <f>SUM(B11:Z11)</f>
        <v>60390.775999999998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55</v>
      </c>
      <c r="J12" s="47">
        <v>145</v>
      </c>
      <c r="K12" s="47">
        <v>45</v>
      </c>
      <c r="L12" s="47">
        <v>25</v>
      </c>
      <c r="M12" s="47">
        <v>60</v>
      </c>
      <c r="N12" s="47">
        <v>71</v>
      </c>
      <c r="O12" s="47">
        <v>26</v>
      </c>
      <c r="P12" s="47">
        <v>26</v>
      </c>
      <c r="Q12" s="47">
        <v>20</v>
      </c>
      <c r="R12" s="47">
        <v>50</v>
      </c>
      <c r="S12" s="47">
        <v>543</v>
      </c>
      <c r="T12" s="47">
        <v>834</v>
      </c>
      <c r="U12" s="47">
        <v>429</v>
      </c>
      <c r="V12" s="47">
        <v>141</v>
      </c>
      <c r="W12" s="47">
        <v>76</v>
      </c>
      <c r="X12" s="47">
        <v>71</v>
      </c>
      <c r="Y12" s="47"/>
      <c r="Z12" s="48"/>
      <c r="AA12" s="49">
        <f>SUM(B12:Z12)</f>
        <v>2669</v>
      </c>
    </row>
    <row r="13" spans="1:27" ht="24.95" customHeight="1" x14ac:dyDescent="0.2">
      <c r="A13" s="50" t="s">
        <v>9</v>
      </c>
      <c r="B13" s="51">
        <v>287.45400000000001</v>
      </c>
      <c r="C13" s="52">
        <v>292.964</v>
      </c>
      <c r="D13" s="52">
        <v>271.64000000000004</v>
      </c>
      <c r="E13" s="52">
        <v>265.91600000000005</v>
      </c>
      <c r="F13" s="52">
        <v>254.95799999999997</v>
      </c>
      <c r="G13" s="52">
        <v>250.99700000000001</v>
      </c>
      <c r="H13" s="52">
        <v>415.29199999999997</v>
      </c>
      <c r="I13" s="52">
        <v>889.49900000000002</v>
      </c>
      <c r="J13" s="52">
        <v>1358.308</v>
      </c>
      <c r="K13" s="52">
        <v>1669.5529999999999</v>
      </c>
      <c r="L13" s="52">
        <v>1848.268</v>
      </c>
      <c r="M13" s="52">
        <v>1903.1030000000001</v>
      </c>
      <c r="N13" s="52">
        <v>1843.1240000000003</v>
      </c>
      <c r="O13" s="52">
        <v>1647.0010000000002</v>
      </c>
      <c r="P13" s="52">
        <v>1292.8180000000002</v>
      </c>
      <c r="Q13" s="52">
        <v>779.08199999999977</v>
      </c>
      <c r="R13" s="52">
        <v>423.95499999999998</v>
      </c>
      <c r="S13" s="52">
        <v>354.08300000000003</v>
      </c>
      <c r="T13" s="52">
        <v>339.74500000000006</v>
      </c>
      <c r="U13" s="52">
        <v>325.89699999999999</v>
      </c>
      <c r="V13" s="52">
        <v>329.32900000000001</v>
      </c>
      <c r="W13" s="52">
        <v>340.68000000000006</v>
      </c>
      <c r="X13" s="52">
        <v>344.654</v>
      </c>
      <c r="Y13" s="52">
        <v>357.81900000000007</v>
      </c>
      <c r="Z13" s="53"/>
      <c r="AA13" s="54">
        <f>SUM(B13:Z13)</f>
        <v>18086.139000000003</v>
      </c>
    </row>
    <row r="14" spans="1:27" ht="30" customHeight="1" thickBot="1" x14ac:dyDescent="0.25">
      <c r="A14" s="55" t="s">
        <v>10</v>
      </c>
      <c r="B14" s="56">
        <f>IF(LEN(B$2)&gt;0,SUM(B10:B13),"")</f>
        <v>2699.3790000000004</v>
      </c>
      <c r="C14" s="57">
        <f t="shared" ref="C14:Z14" si="0">IF(LEN(C$2)&gt;0,SUM(C10:C13),"")</f>
        <v>2552.5639999999999</v>
      </c>
      <c r="D14" s="57">
        <f t="shared" si="0"/>
        <v>2531.2399999999998</v>
      </c>
      <c r="E14" s="57">
        <f t="shared" si="0"/>
        <v>2525.5160000000001</v>
      </c>
      <c r="F14" s="57">
        <f t="shared" si="0"/>
        <v>2514.558</v>
      </c>
      <c r="G14" s="57">
        <f t="shared" si="0"/>
        <v>2753.297</v>
      </c>
      <c r="H14" s="57">
        <f t="shared" si="0"/>
        <v>3427.29</v>
      </c>
      <c r="I14" s="57">
        <f t="shared" si="0"/>
        <v>4099.37</v>
      </c>
      <c r="J14" s="57">
        <f t="shared" si="0"/>
        <v>4778.5969999999998</v>
      </c>
      <c r="K14" s="57">
        <f t="shared" si="0"/>
        <v>4825.665</v>
      </c>
      <c r="L14" s="57">
        <f t="shared" si="0"/>
        <v>4694.0720000000001</v>
      </c>
      <c r="M14" s="57">
        <f t="shared" si="0"/>
        <v>4692.098</v>
      </c>
      <c r="N14" s="57">
        <f t="shared" si="0"/>
        <v>4603.6589999999997</v>
      </c>
      <c r="O14" s="57">
        <f t="shared" si="0"/>
        <v>4345.6050000000005</v>
      </c>
      <c r="P14" s="57">
        <f t="shared" si="0"/>
        <v>4017.1760000000004</v>
      </c>
      <c r="Q14" s="57">
        <f t="shared" si="0"/>
        <v>4015.1769999999997</v>
      </c>
      <c r="R14" s="57">
        <f t="shared" si="0"/>
        <v>3989.1819999999998</v>
      </c>
      <c r="S14" s="57">
        <f t="shared" si="0"/>
        <v>4384.9619999999995</v>
      </c>
      <c r="T14" s="57">
        <f t="shared" si="0"/>
        <v>4719.3579999999993</v>
      </c>
      <c r="U14" s="57">
        <f t="shared" si="0"/>
        <v>4571.3649999999998</v>
      </c>
      <c r="V14" s="57">
        <f t="shared" si="0"/>
        <v>4370.8909999999996</v>
      </c>
      <c r="W14" s="57">
        <f t="shared" si="0"/>
        <v>4049.8860000000004</v>
      </c>
      <c r="X14" s="57">
        <f t="shared" si="0"/>
        <v>3470.8190000000004</v>
      </c>
      <c r="Y14" s="57">
        <f t="shared" si="0"/>
        <v>3181.1889999999999</v>
      </c>
      <c r="Z14" s="58" t="str">
        <f t="shared" si="0"/>
        <v/>
      </c>
      <c r="AA14" s="59">
        <f>SUM(AA9:AA13)</f>
        <v>91812.915000000008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2090.9</v>
      </c>
      <c r="C25" s="66">
        <v>2072.9</v>
      </c>
      <c r="D25" s="66">
        <v>2042.9</v>
      </c>
      <c r="E25" s="66">
        <v>2056.9</v>
      </c>
      <c r="F25" s="66">
        <v>2045.9</v>
      </c>
      <c r="G25" s="66">
        <v>2076.9</v>
      </c>
      <c r="H25" s="66">
        <v>2208.9</v>
      </c>
      <c r="I25" s="66">
        <v>2659.9</v>
      </c>
      <c r="J25" s="66">
        <v>3113.9</v>
      </c>
      <c r="K25" s="66">
        <v>3285.9</v>
      </c>
      <c r="L25" s="66">
        <v>3423.9</v>
      </c>
      <c r="M25" s="66">
        <v>3558.9</v>
      </c>
      <c r="N25" s="66">
        <v>3447.9</v>
      </c>
      <c r="O25" s="66">
        <v>3252.9</v>
      </c>
      <c r="P25" s="66">
        <v>2930.9</v>
      </c>
      <c r="Q25" s="66">
        <v>2483.9</v>
      </c>
      <c r="R25" s="66">
        <v>2224.9</v>
      </c>
      <c r="S25" s="66">
        <v>2677.9</v>
      </c>
      <c r="T25" s="66">
        <v>2960.9</v>
      </c>
      <c r="U25" s="66">
        <v>2556.9</v>
      </c>
      <c r="V25" s="66">
        <v>2269.9</v>
      </c>
      <c r="W25" s="66">
        <v>2212.9</v>
      </c>
      <c r="X25" s="66">
        <v>2191.9</v>
      </c>
      <c r="Y25" s="66">
        <v>2127.9</v>
      </c>
      <c r="Z25" s="67"/>
      <c r="AA25" s="68">
        <f>SUM(B25:Z25)</f>
        <v>61976.60000000002</v>
      </c>
    </row>
    <row r="26" spans="1:27" ht="24.95" customHeight="1" x14ac:dyDescent="0.2">
      <c r="A26" s="69" t="s">
        <v>20</v>
      </c>
      <c r="B26" s="70">
        <v>940.779</v>
      </c>
      <c r="C26" s="71">
        <v>705.47299999999996</v>
      </c>
      <c r="D26" s="71">
        <v>807.26800000000003</v>
      </c>
      <c r="E26" s="71">
        <v>744.48299999999995</v>
      </c>
      <c r="F26" s="71">
        <v>791.56399999999996</v>
      </c>
      <c r="G26" s="71">
        <v>986.40800000000002</v>
      </c>
      <c r="H26" s="71">
        <v>1227.69</v>
      </c>
      <c r="I26" s="71">
        <v>1086.77</v>
      </c>
      <c r="J26" s="71">
        <v>1090.9970000000001</v>
      </c>
      <c r="K26" s="71">
        <v>973.06500000000005</v>
      </c>
      <c r="L26" s="71">
        <v>807.47199999999998</v>
      </c>
      <c r="M26" s="71">
        <v>788.49800000000005</v>
      </c>
      <c r="N26" s="71">
        <v>674.02099999999996</v>
      </c>
      <c r="O26" s="71">
        <v>662.64099999999996</v>
      </c>
      <c r="P26" s="71">
        <v>701.48400000000004</v>
      </c>
      <c r="Q26" s="71">
        <v>1269.577</v>
      </c>
      <c r="R26" s="71">
        <v>1602.5820000000001</v>
      </c>
      <c r="S26" s="71">
        <v>1545.3620000000001</v>
      </c>
      <c r="T26" s="71">
        <v>1616.758</v>
      </c>
      <c r="U26" s="71">
        <v>1992.8989999999999</v>
      </c>
      <c r="V26" s="71">
        <v>1928.607</v>
      </c>
      <c r="W26" s="71">
        <v>1549.2860000000001</v>
      </c>
      <c r="X26" s="71">
        <v>1058.2190000000001</v>
      </c>
      <c r="Y26" s="71">
        <v>738.58900000000006</v>
      </c>
      <c r="Z26" s="72"/>
      <c r="AA26" s="73">
        <f>SUM(B26:Z26)</f>
        <v>26290.492000000002</v>
      </c>
    </row>
    <row r="27" spans="1:27" ht="24.95" customHeight="1" x14ac:dyDescent="0.2">
      <c r="A27" s="76" t="s">
        <v>21</v>
      </c>
      <c r="B27" s="74">
        <v>892.7</v>
      </c>
      <c r="C27" s="75">
        <v>892.7</v>
      </c>
      <c r="D27" s="75">
        <v>892.7</v>
      </c>
      <c r="E27" s="75">
        <v>892.7</v>
      </c>
      <c r="F27" s="75">
        <v>892.7</v>
      </c>
      <c r="G27" s="75">
        <v>892.7</v>
      </c>
      <c r="H27" s="75">
        <v>892.7</v>
      </c>
      <c r="I27" s="75">
        <v>1002.7</v>
      </c>
      <c r="J27" s="75">
        <v>1102.7</v>
      </c>
      <c r="K27" s="75">
        <v>1102.7</v>
      </c>
      <c r="L27" s="75">
        <v>1102.7</v>
      </c>
      <c r="M27" s="75">
        <v>1102.7</v>
      </c>
      <c r="N27" s="75">
        <v>1102.7</v>
      </c>
      <c r="O27" s="75">
        <v>1102.7</v>
      </c>
      <c r="P27" s="75">
        <v>1102.7</v>
      </c>
      <c r="Q27" s="75">
        <v>1102.7</v>
      </c>
      <c r="R27" s="75">
        <v>1102.7</v>
      </c>
      <c r="S27" s="75">
        <v>1144.7</v>
      </c>
      <c r="T27" s="75">
        <v>1144.7</v>
      </c>
      <c r="U27" s="75">
        <v>1144.7</v>
      </c>
      <c r="V27" s="75">
        <v>1352.7</v>
      </c>
      <c r="W27" s="75">
        <v>1352.7</v>
      </c>
      <c r="X27" s="75">
        <v>1352.7</v>
      </c>
      <c r="Y27" s="75">
        <v>1352.7</v>
      </c>
      <c r="Z27" s="77"/>
      <c r="AA27" s="78">
        <f>SUM(B27:Z27)</f>
        <v>26020.80000000001</v>
      </c>
    </row>
    <row r="28" spans="1:27" ht="30" customHeight="1" thickBot="1" x14ac:dyDescent="0.25">
      <c r="A28" s="55" t="s">
        <v>22</v>
      </c>
      <c r="B28" s="56">
        <f>IF(LEN(B$2)&gt;0,SUM(B25:B27),"")</f>
        <v>3924.3789999999999</v>
      </c>
      <c r="C28" s="57">
        <f t="shared" ref="C28:Z28" si="2">IF(LEN(C$2)&gt;0,SUM(C25:C27),"")</f>
        <v>3671.0730000000003</v>
      </c>
      <c r="D28" s="57">
        <f t="shared" si="2"/>
        <v>3742.8680000000004</v>
      </c>
      <c r="E28" s="57">
        <f t="shared" si="2"/>
        <v>3694.0829999999996</v>
      </c>
      <c r="F28" s="57">
        <f t="shared" si="2"/>
        <v>3730.1639999999998</v>
      </c>
      <c r="G28" s="57">
        <f t="shared" si="2"/>
        <v>3956.0079999999998</v>
      </c>
      <c r="H28" s="57">
        <f t="shared" si="2"/>
        <v>4329.29</v>
      </c>
      <c r="I28" s="57">
        <f t="shared" si="2"/>
        <v>4749.37</v>
      </c>
      <c r="J28" s="57">
        <f t="shared" si="2"/>
        <v>5307.5969999999998</v>
      </c>
      <c r="K28" s="57">
        <f t="shared" si="2"/>
        <v>5361.665</v>
      </c>
      <c r="L28" s="57">
        <f t="shared" si="2"/>
        <v>5334.0720000000001</v>
      </c>
      <c r="M28" s="57">
        <f t="shared" si="2"/>
        <v>5450.098</v>
      </c>
      <c r="N28" s="57">
        <f t="shared" si="2"/>
        <v>5224.6210000000001</v>
      </c>
      <c r="O28" s="57">
        <f t="shared" si="2"/>
        <v>5018.241</v>
      </c>
      <c r="P28" s="57">
        <f t="shared" si="2"/>
        <v>4735.0839999999998</v>
      </c>
      <c r="Q28" s="57">
        <f t="shared" si="2"/>
        <v>4856.1769999999997</v>
      </c>
      <c r="R28" s="57">
        <f t="shared" si="2"/>
        <v>4930.1819999999998</v>
      </c>
      <c r="S28" s="57">
        <f t="shared" si="2"/>
        <v>5367.9620000000004</v>
      </c>
      <c r="T28" s="57">
        <f t="shared" si="2"/>
        <v>5722.3580000000002</v>
      </c>
      <c r="U28" s="57">
        <f t="shared" si="2"/>
        <v>5694.4989999999998</v>
      </c>
      <c r="V28" s="57">
        <f t="shared" si="2"/>
        <v>5551.2069999999994</v>
      </c>
      <c r="W28" s="57">
        <f t="shared" si="2"/>
        <v>5114.8860000000004</v>
      </c>
      <c r="X28" s="57">
        <f t="shared" si="2"/>
        <v>4602.8190000000004</v>
      </c>
      <c r="Y28" s="57">
        <f t="shared" si="2"/>
        <v>4219.1890000000003</v>
      </c>
      <c r="Z28" s="58" t="str">
        <f t="shared" si="2"/>
        <v/>
      </c>
      <c r="AA28" s="59">
        <f>SUM(AA25:AA27)</f>
        <v>114287.89200000002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189</v>
      </c>
      <c r="C31" s="89">
        <v>185</v>
      </c>
      <c r="D31" s="89">
        <v>197.62799999999999</v>
      </c>
      <c r="E31" s="89">
        <v>180</v>
      </c>
      <c r="F31" s="89">
        <v>180</v>
      </c>
      <c r="G31" s="89">
        <v>162.71100000000001</v>
      </c>
      <c r="H31" s="89">
        <v>102</v>
      </c>
      <c r="I31" s="89">
        <v>93</v>
      </c>
      <c r="J31" s="89">
        <v>57</v>
      </c>
      <c r="K31" s="89">
        <v>51</v>
      </c>
      <c r="L31" s="89">
        <v>71</v>
      </c>
      <c r="M31" s="89">
        <v>107</v>
      </c>
      <c r="N31" s="89">
        <v>73</v>
      </c>
      <c r="O31" s="89">
        <v>111</v>
      </c>
      <c r="P31" s="89">
        <v>120</v>
      </c>
      <c r="Q31" s="89">
        <v>141</v>
      </c>
      <c r="R31" s="89">
        <v>196</v>
      </c>
      <c r="S31" s="89">
        <v>232</v>
      </c>
      <c r="T31" s="89">
        <v>243</v>
      </c>
      <c r="U31" s="89">
        <v>242</v>
      </c>
      <c r="V31" s="89">
        <v>218</v>
      </c>
      <c r="W31" s="89">
        <v>189</v>
      </c>
      <c r="X31" s="89">
        <v>181</v>
      </c>
      <c r="Y31" s="89">
        <v>144</v>
      </c>
      <c r="Z31" s="90"/>
      <c r="AA31" s="68">
        <f t="shared" ref="AA31:AA36" si="3">SUM(B31:Z31)</f>
        <v>3665.3389999999999</v>
      </c>
    </row>
    <row r="32" spans="1:27" ht="24.95" customHeight="1" x14ac:dyDescent="0.2">
      <c r="A32" s="91" t="s">
        <v>25</v>
      </c>
      <c r="B32" s="92">
        <v>365</v>
      </c>
      <c r="C32" s="93">
        <v>338.50900000000001</v>
      </c>
      <c r="D32" s="93">
        <v>353</v>
      </c>
      <c r="E32" s="93">
        <v>379</v>
      </c>
      <c r="F32" s="93">
        <v>379</v>
      </c>
      <c r="G32" s="93">
        <v>374</v>
      </c>
      <c r="H32" s="93">
        <v>320</v>
      </c>
      <c r="I32" s="93">
        <v>208</v>
      </c>
      <c r="J32" s="93">
        <v>154</v>
      </c>
      <c r="K32" s="93">
        <v>176</v>
      </c>
      <c r="L32" s="93">
        <v>183</v>
      </c>
      <c r="M32" s="93">
        <v>213</v>
      </c>
      <c r="N32" s="93">
        <v>204</v>
      </c>
      <c r="O32" s="93">
        <v>214</v>
      </c>
      <c r="P32" s="93">
        <v>215</v>
      </c>
      <c r="Q32" s="93">
        <v>223</v>
      </c>
      <c r="R32" s="93">
        <v>245</v>
      </c>
      <c r="S32" s="93">
        <v>272</v>
      </c>
      <c r="T32" s="93">
        <v>280</v>
      </c>
      <c r="U32" s="93">
        <v>322.13400000000001</v>
      </c>
      <c r="V32" s="93">
        <v>342</v>
      </c>
      <c r="W32" s="93">
        <v>271</v>
      </c>
      <c r="X32" s="93">
        <v>305</v>
      </c>
      <c r="Y32" s="93">
        <v>311</v>
      </c>
      <c r="Z32" s="94"/>
      <c r="AA32" s="73">
        <f t="shared" si="3"/>
        <v>6646.643</v>
      </c>
    </row>
    <row r="33" spans="1:27" ht="24.95" customHeight="1" x14ac:dyDescent="0.2">
      <c r="A33" s="91" t="s">
        <v>26</v>
      </c>
      <c r="B33" s="92">
        <v>565</v>
      </c>
      <c r="C33" s="93">
        <v>555</v>
      </c>
      <c r="D33" s="93">
        <v>555</v>
      </c>
      <c r="E33" s="93">
        <v>555</v>
      </c>
      <c r="F33" s="93">
        <v>555</v>
      </c>
      <c r="G33" s="93">
        <v>560</v>
      </c>
      <c r="H33" s="93">
        <v>365</v>
      </c>
      <c r="I33" s="93">
        <v>280</v>
      </c>
      <c r="J33" s="93">
        <v>260</v>
      </c>
      <c r="K33" s="93">
        <v>251</v>
      </c>
      <c r="L33" s="93">
        <v>270</v>
      </c>
      <c r="M33" s="93">
        <v>322</v>
      </c>
      <c r="N33" s="93">
        <v>272</v>
      </c>
      <c r="O33" s="93">
        <v>272</v>
      </c>
      <c r="P33" s="93">
        <v>272</v>
      </c>
      <c r="Q33" s="93">
        <v>361</v>
      </c>
      <c r="R33" s="93">
        <v>384</v>
      </c>
      <c r="S33" s="93">
        <v>411</v>
      </c>
      <c r="T33" s="93">
        <v>421</v>
      </c>
      <c r="U33" s="93">
        <v>458</v>
      </c>
      <c r="V33" s="93">
        <v>519.31600000000003</v>
      </c>
      <c r="W33" s="93">
        <v>490</v>
      </c>
      <c r="X33" s="93">
        <v>540</v>
      </c>
      <c r="Y33" s="93">
        <v>515</v>
      </c>
      <c r="Z33" s="94"/>
      <c r="AA33" s="73">
        <f t="shared" si="3"/>
        <v>10008.316000000001</v>
      </c>
    </row>
    <row r="34" spans="1:27" ht="24.95" customHeight="1" x14ac:dyDescent="0.2">
      <c r="A34" s="91" t="s">
        <v>27</v>
      </c>
      <c r="B34" s="92">
        <v>106</v>
      </c>
      <c r="C34" s="93">
        <v>40</v>
      </c>
      <c r="D34" s="93">
        <v>106</v>
      </c>
      <c r="E34" s="93">
        <v>54.567</v>
      </c>
      <c r="F34" s="93">
        <v>101.60599999999999</v>
      </c>
      <c r="G34" s="93">
        <v>106</v>
      </c>
      <c r="H34" s="93">
        <v>115</v>
      </c>
      <c r="I34" s="93">
        <v>69</v>
      </c>
      <c r="J34" s="93">
        <v>58</v>
      </c>
      <c r="K34" s="93">
        <v>58</v>
      </c>
      <c r="L34" s="93">
        <v>116</v>
      </c>
      <c r="M34" s="93">
        <v>116</v>
      </c>
      <c r="N34" s="93">
        <v>71.962000000000003</v>
      </c>
      <c r="O34" s="93">
        <v>75.635999999999996</v>
      </c>
      <c r="P34" s="93">
        <v>110.908</v>
      </c>
      <c r="Q34" s="93">
        <v>116</v>
      </c>
      <c r="R34" s="93">
        <v>116</v>
      </c>
      <c r="S34" s="93">
        <v>68</v>
      </c>
      <c r="T34" s="93">
        <v>59</v>
      </c>
      <c r="U34" s="93">
        <v>101</v>
      </c>
      <c r="V34" s="93">
        <v>101</v>
      </c>
      <c r="W34" s="93">
        <v>115</v>
      </c>
      <c r="X34" s="93">
        <v>106</v>
      </c>
      <c r="Y34" s="93">
        <v>68</v>
      </c>
      <c r="Z34" s="94"/>
      <c r="AA34" s="73">
        <f t="shared" si="3"/>
        <v>2154.6790000000001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1225</v>
      </c>
      <c r="C36" s="82">
        <f t="shared" ref="C36:Z36" si="4">IF(LEN(C$2)&gt;0,SUM(C31:C35),"")</f>
        <v>1118.509</v>
      </c>
      <c r="D36" s="82">
        <f t="shared" si="4"/>
        <v>1211.6279999999999</v>
      </c>
      <c r="E36" s="82">
        <f t="shared" si="4"/>
        <v>1168.567</v>
      </c>
      <c r="F36" s="82">
        <f t="shared" si="4"/>
        <v>1215.606</v>
      </c>
      <c r="G36" s="82">
        <f t="shared" si="4"/>
        <v>1202.711</v>
      </c>
      <c r="H36" s="82">
        <f t="shared" si="4"/>
        <v>902</v>
      </c>
      <c r="I36" s="82">
        <f t="shared" si="4"/>
        <v>650</v>
      </c>
      <c r="J36" s="82">
        <f t="shared" si="4"/>
        <v>529</v>
      </c>
      <c r="K36" s="82">
        <f t="shared" si="4"/>
        <v>536</v>
      </c>
      <c r="L36" s="82">
        <f t="shared" si="4"/>
        <v>640</v>
      </c>
      <c r="M36" s="82">
        <f t="shared" si="4"/>
        <v>758</v>
      </c>
      <c r="N36" s="82">
        <f t="shared" si="4"/>
        <v>620.96199999999999</v>
      </c>
      <c r="O36" s="82">
        <f t="shared" si="4"/>
        <v>672.63599999999997</v>
      </c>
      <c r="P36" s="82">
        <f t="shared" si="4"/>
        <v>717.90800000000002</v>
      </c>
      <c r="Q36" s="82">
        <f t="shared" si="4"/>
        <v>841</v>
      </c>
      <c r="R36" s="82">
        <f t="shared" si="4"/>
        <v>941</v>
      </c>
      <c r="S36" s="82">
        <f t="shared" si="4"/>
        <v>983</v>
      </c>
      <c r="T36" s="82">
        <f t="shared" si="4"/>
        <v>1003</v>
      </c>
      <c r="U36" s="82">
        <f t="shared" si="4"/>
        <v>1123.134</v>
      </c>
      <c r="V36" s="82">
        <f t="shared" si="4"/>
        <v>1180.316</v>
      </c>
      <c r="W36" s="82">
        <f t="shared" si="4"/>
        <v>1065</v>
      </c>
      <c r="X36" s="82">
        <f t="shared" si="4"/>
        <v>1132</v>
      </c>
      <c r="Y36" s="82">
        <f t="shared" si="4"/>
        <v>1038</v>
      </c>
      <c r="Z36" s="83" t="str">
        <f t="shared" si="4"/>
        <v/>
      </c>
      <c r="AA36" s="84">
        <f t="shared" si="3"/>
        <v>22474.976999999999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3924.3790000000004</v>
      </c>
      <c r="C39" s="82">
        <f t="shared" ref="C39:Z39" si="6">IF(LEN(C$2)&gt;0,C14+C22+C36,"")</f>
        <v>3671.0729999999999</v>
      </c>
      <c r="D39" s="82">
        <f t="shared" si="6"/>
        <v>3742.8679999999995</v>
      </c>
      <c r="E39" s="82">
        <f t="shared" si="6"/>
        <v>3694.0830000000001</v>
      </c>
      <c r="F39" s="82">
        <f t="shared" si="6"/>
        <v>3730.1639999999998</v>
      </c>
      <c r="G39" s="82">
        <f t="shared" si="6"/>
        <v>3956.0079999999998</v>
      </c>
      <c r="H39" s="82">
        <f t="shared" si="6"/>
        <v>4329.29</v>
      </c>
      <c r="I39" s="82">
        <f t="shared" si="6"/>
        <v>4749.37</v>
      </c>
      <c r="J39" s="82">
        <f t="shared" si="6"/>
        <v>5307.5969999999998</v>
      </c>
      <c r="K39" s="82">
        <f t="shared" si="6"/>
        <v>5361.665</v>
      </c>
      <c r="L39" s="82">
        <f t="shared" si="6"/>
        <v>5334.0720000000001</v>
      </c>
      <c r="M39" s="82">
        <f t="shared" si="6"/>
        <v>5450.098</v>
      </c>
      <c r="N39" s="82">
        <f t="shared" si="6"/>
        <v>5224.6209999999992</v>
      </c>
      <c r="O39" s="82">
        <f t="shared" si="6"/>
        <v>5018.241</v>
      </c>
      <c r="P39" s="82">
        <f t="shared" si="6"/>
        <v>4735.0840000000007</v>
      </c>
      <c r="Q39" s="82">
        <f t="shared" si="6"/>
        <v>4856.1769999999997</v>
      </c>
      <c r="R39" s="82">
        <f t="shared" si="6"/>
        <v>4930.1819999999998</v>
      </c>
      <c r="S39" s="82">
        <f t="shared" si="6"/>
        <v>5367.9619999999995</v>
      </c>
      <c r="T39" s="82">
        <f t="shared" si="6"/>
        <v>5722.3579999999993</v>
      </c>
      <c r="U39" s="82">
        <f t="shared" si="6"/>
        <v>5694.4989999999998</v>
      </c>
      <c r="V39" s="82">
        <f t="shared" si="6"/>
        <v>5551.2069999999994</v>
      </c>
      <c r="W39" s="82">
        <f t="shared" si="6"/>
        <v>5114.8860000000004</v>
      </c>
      <c r="X39" s="82">
        <f t="shared" si="6"/>
        <v>4602.8190000000004</v>
      </c>
      <c r="Y39" s="82">
        <f t="shared" si="6"/>
        <v>4219.1890000000003</v>
      </c>
      <c r="Z39" s="83" t="str">
        <f t="shared" si="6"/>
        <v/>
      </c>
      <c r="AA39" s="95">
        <f>SUM(B39:Z39)</f>
        <v>114287.89199999998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3924.3789999999999</v>
      </c>
      <c r="C4" s="18">
        <v>3671.0729999999999</v>
      </c>
      <c r="D4" s="18">
        <v>3742.8679999999999</v>
      </c>
      <c r="E4" s="18">
        <v>3694.0830000000001</v>
      </c>
      <c r="F4" s="18">
        <v>3730.1640000000002</v>
      </c>
      <c r="G4" s="18">
        <v>3956.0079999999998</v>
      </c>
      <c r="H4" s="18">
        <v>4329.29</v>
      </c>
      <c r="I4" s="18">
        <v>4749.37</v>
      </c>
      <c r="J4" s="18">
        <v>5307.5969999999998</v>
      </c>
      <c r="K4" s="18">
        <v>5361.665</v>
      </c>
      <c r="L4" s="18">
        <v>5334.0720000000001</v>
      </c>
      <c r="M4" s="18">
        <v>5450.098</v>
      </c>
      <c r="N4" s="18">
        <v>5224.6210000000001</v>
      </c>
      <c r="O4" s="18">
        <v>5018.241</v>
      </c>
      <c r="P4" s="18">
        <v>4735.0839999999998</v>
      </c>
      <c r="Q4" s="18">
        <v>4856.1769999999997</v>
      </c>
      <c r="R4" s="18">
        <v>4930.1819999999998</v>
      </c>
      <c r="S4" s="18">
        <v>5367.9620000000004</v>
      </c>
      <c r="T4" s="18">
        <v>5722.3580000000002</v>
      </c>
      <c r="U4" s="18">
        <v>5694.4989999999998</v>
      </c>
      <c r="V4" s="18">
        <v>5551.2070000000003</v>
      </c>
      <c r="W4" s="18">
        <v>5114.8860000000004</v>
      </c>
      <c r="X4" s="18">
        <v>4602.8190000000004</v>
      </c>
      <c r="Y4" s="18">
        <v>4219.1890000000003</v>
      </c>
      <c r="Z4" s="19"/>
      <c r="AA4" s="20">
        <f>SUM(B4:Z4)</f>
        <v>114287.89199999998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38.17</v>
      </c>
      <c r="C7" s="28">
        <v>25.89</v>
      </c>
      <c r="D7" s="28">
        <v>31.62</v>
      </c>
      <c r="E7" s="28">
        <v>29.5</v>
      </c>
      <c r="F7" s="28">
        <v>31.1</v>
      </c>
      <c r="G7" s="28">
        <v>42.84</v>
      </c>
      <c r="H7" s="28">
        <v>48</v>
      </c>
      <c r="I7" s="28">
        <v>48</v>
      </c>
      <c r="J7" s="28">
        <v>48</v>
      </c>
      <c r="K7" s="28">
        <v>46</v>
      </c>
      <c r="L7" s="28">
        <v>46</v>
      </c>
      <c r="M7" s="28">
        <v>45.93</v>
      </c>
      <c r="N7" s="28">
        <v>41.9</v>
      </c>
      <c r="O7" s="28">
        <v>40.799999999999997</v>
      </c>
      <c r="P7" s="28">
        <v>42.8</v>
      </c>
      <c r="Q7" s="28">
        <v>48</v>
      </c>
      <c r="R7" s="28">
        <v>51</v>
      </c>
      <c r="S7" s="28">
        <v>51</v>
      </c>
      <c r="T7" s="28">
        <v>51</v>
      </c>
      <c r="U7" s="28">
        <v>69.67</v>
      </c>
      <c r="V7" s="28">
        <v>63.9</v>
      </c>
      <c r="W7" s="28">
        <v>48</v>
      </c>
      <c r="X7" s="28">
        <v>46</v>
      </c>
      <c r="Y7" s="28">
        <v>38.119999999999997</v>
      </c>
      <c r="Z7" s="29"/>
      <c r="AA7" s="30">
        <v>44.718333333333327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983.97900000000004</v>
      </c>
      <c r="C17" s="66">
        <v>1000.043</v>
      </c>
      <c r="D17" s="66">
        <v>1010.048</v>
      </c>
      <c r="E17" s="66">
        <v>1012.647</v>
      </c>
      <c r="F17" s="66">
        <v>1005.824</v>
      </c>
      <c r="G17" s="66">
        <v>1002.744</v>
      </c>
      <c r="H17" s="66">
        <v>985.87300000000005</v>
      </c>
      <c r="I17" s="66">
        <v>966.99400000000003</v>
      </c>
      <c r="J17" s="66">
        <v>937.88200000000006</v>
      </c>
      <c r="K17" s="66">
        <v>899.47500000000002</v>
      </c>
      <c r="L17" s="66">
        <v>802.67399999999998</v>
      </c>
      <c r="M17" s="66">
        <v>776.70900000000006</v>
      </c>
      <c r="N17" s="66">
        <v>759.53</v>
      </c>
      <c r="O17" s="66">
        <v>753.64800000000002</v>
      </c>
      <c r="P17" s="66">
        <v>811.68700000000001</v>
      </c>
      <c r="Q17" s="66">
        <v>812.54</v>
      </c>
      <c r="R17" s="66">
        <v>828.59799999999996</v>
      </c>
      <c r="S17" s="66">
        <v>900.34299999999996</v>
      </c>
      <c r="T17" s="66">
        <v>835.35699999999997</v>
      </c>
      <c r="U17" s="66">
        <v>837.22299999999996</v>
      </c>
      <c r="V17" s="66">
        <v>839.00099999999998</v>
      </c>
      <c r="W17" s="66">
        <v>865.16399999999999</v>
      </c>
      <c r="X17" s="66">
        <v>791.83899999999994</v>
      </c>
      <c r="Y17" s="66">
        <v>950.14300000000003</v>
      </c>
      <c r="Z17" s="67"/>
      <c r="AA17" s="68">
        <f>SUM(B17:Z17)</f>
        <v>21369.965</v>
      </c>
    </row>
    <row r="18" spans="1:27" ht="24.95" customHeight="1" x14ac:dyDescent="0.2">
      <c r="A18" s="69" t="s">
        <v>13</v>
      </c>
      <c r="B18" s="70">
        <v>685.22900000000004</v>
      </c>
      <c r="C18" s="71">
        <v>670.14100000000019</v>
      </c>
      <c r="D18" s="71">
        <v>819.48099999999999</v>
      </c>
      <c r="E18" s="71">
        <v>819.15200000000004</v>
      </c>
      <c r="F18" s="71">
        <v>833.47199999999998</v>
      </c>
      <c r="G18" s="71">
        <v>901.20200000000011</v>
      </c>
      <c r="H18" s="71">
        <v>884.53600000000006</v>
      </c>
      <c r="I18" s="71">
        <v>980.57900000000018</v>
      </c>
      <c r="J18" s="71">
        <v>1218.3389999999999</v>
      </c>
      <c r="K18" s="71">
        <v>1127.0859999999998</v>
      </c>
      <c r="L18" s="71">
        <v>1070.6279999999999</v>
      </c>
      <c r="M18" s="71">
        <v>1145.4289999999999</v>
      </c>
      <c r="N18" s="71">
        <v>1186.731</v>
      </c>
      <c r="O18" s="71">
        <v>1042.4079999999999</v>
      </c>
      <c r="P18" s="71">
        <v>991.76500000000033</v>
      </c>
      <c r="Q18" s="71">
        <v>963.10299999999995</v>
      </c>
      <c r="R18" s="71">
        <v>1000.102</v>
      </c>
      <c r="S18" s="71">
        <v>1115.7</v>
      </c>
      <c r="T18" s="71">
        <v>1157.0969999999998</v>
      </c>
      <c r="U18" s="71">
        <v>1133.4620000000002</v>
      </c>
      <c r="V18" s="71">
        <v>1097.175</v>
      </c>
      <c r="W18" s="71">
        <v>892.40699999999993</v>
      </c>
      <c r="X18" s="71">
        <v>838.0709999999998</v>
      </c>
      <c r="Y18" s="71">
        <v>637.48700000000008</v>
      </c>
      <c r="Z18" s="72"/>
      <c r="AA18" s="73">
        <f>SUM(B18:Z18)</f>
        <v>23210.781999999999</v>
      </c>
    </row>
    <row r="19" spans="1:27" ht="24.95" customHeight="1" x14ac:dyDescent="0.2">
      <c r="A19" s="69" t="s">
        <v>14</v>
      </c>
      <c r="B19" s="74">
        <v>2137.6710000000003</v>
      </c>
      <c r="C19" s="75">
        <v>1886.3889999999999</v>
      </c>
      <c r="D19" s="75">
        <v>1800.3390000000004</v>
      </c>
      <c r="E19" s="75">
        <v>1749.2839999999999</v>
      </c>
      <c r="F19" s="75">
        <v>1774.8679999999999</v>
      </c>
      <c r="G19" s="75">
        <v>1902.5620000000001</v>
      </c>
      <c r="H19" s="75">
        <v>2227.8809999999999</v>
      </c>
      <c r="I19" s="75">
        <v>2553.797</v>
      </c>
      <c r="J19" s="75">
        <v>2889.8760000000002</v>
      </c>
      <c r="K19" s="75">
        <v>3103.6040000000003</v>
      </c>
      <c r="L19" s="75">
        <v>3272.77</v>
      </c>
      <c r="M19" s="75">
        <v>3333.9600000000005</v>
      </c>
      <c r="N19" s="75">
        <v>3080.8600000000006</v>
      </c>
      <c r="O19" s="75">
        <v>3020.6849999999999</v>
      </c>
      <c r="P19" s="75">
        <v>2714.1319999999996</v>
      </c>
      <c r="Q19" s="75">
        <v>2850.5339999999997</v>
      </c>
      <c r="R19" s="75">
        <v>2862.982</v>
      </c>
      <c r="S19" s="75">
        <v>3090.9189999999999</v>
      </c>
      <c r="T19" s="75">
        <v>3445.404</v>
      </c>
      <c r="U19" s="75">
        <v>3502.8140000000003</v>
      </c>
      <c r="V19" s="75">
        <v>3441.0310000000004</v>
      </c>
      <c r="W19" s="75">
        <v>3179.3149999999996</v>
      </c>
      <c r="X19" s="75">
        <v>2797.4090000000001</v>
      </c>
      <c r="Y19" s="75">
        <v>2461.5590000000002</v>
      </c>
      <c r="Z19" s="72"/>
      <c r="AA19" s="73">
        <f>SUM(B19:Z19)</f>
        <v>65080.645000000011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97.5</v>
      </c>
      <c r="C21" s="71">
        <v>94.5</v>
      </c>
      <c r="D21" s="71">
        <v>93</v>
      </c>
      <c r="E21" s="71">
        <v>93</v>
      </c>
      <c r="F21" s="71">
        <v>96</v>
      </c>
      <c r="G21" s="71">
        <v>106.5</v>
      </c>
      <c r="H21" s="71">
        <v>119</v>
      </c>
      <c r="I21" s="71">
        <v>114</v>
      </c>
      <c r="J21" s="71">
        <v>107.5</v>
      </c>
      <c r="K21" s="71">
        <v>101.5</v>
      </c>
      <c r="L21" s="71">
        <v>98</v>
      </c>
      <c r="M21" s="71">
        <v>99</v>
      </c>
      <c r="N21" s="71">
        <v>100.5</v>
      </c>
      <c r="O21" s="71">
        <v>102.5</v>
      </c>
      <c r="P21" s="71">
        <v>108.5</v>
      </c>
      <c r="Q21" s="71">
        <v>122</v>
      </c>
      <c r="R21" s="71">
        <v>137.5</v>
      </c>
      <c r="S21" s="71">
        <v>153</v>
      </c>
      <c r="T21" s="71">
        <v>151.5</v>
      </c>
      <c r="U21" s="71">
        <v>148</v>
      </c>
      <c r="V21" s="71">
        <v>140</v>
      </c>
      <c r="W21" s="71">
        <v>127</v>
      </c>
      <c r="X21" s="71">
        <v>119.5</v>
      </c>
      <c r="Y21" s="71">
        <v>109</v>
      </c>
      <c r="Z21" s="71"/>
      <c r="AA21" s="73">
        <f>SUM(B21:Z21)</f>
        <v>2738.5</v>
      </c>
    </row>
    <row r="22" spans="1:27" ht="30" customHeight="1" thickBot="1" x14ac:dyDescent="0.25">
      <c r="A22" s="80" t="s">
        <v>17</v>
      </c>
      <c r="B22" s="81">
        <f t="shared" ref="B22:AA22" si="1">SUM(B17:B21)</f>
        <v>3904.3790000000004</v>
      </c>
      <c r="C22" s="82">
        <f t="shared" si="1"/>
        <v>3651.0730000000003</v>
      </c>
      <c r="D22" s="82">
        <f t="shared" si="1"/>
        <v>3722.8680000000004</v>
      </c>
      <c r="E22" s="82">
        <f t="shared" si="1"/>
        <v>3674.0829999999996</v>
      </c>
      <c r="F22" s="82">
        <f t="shared" si="1"/>
        <v>3710.1639999999998</v>
      </c>
      <c r="G22" s="82">
        <f t="shared" si="1"/>
        <v>3913.0080000000003</v>
      </c>
      <c r="H22" s="82">
        <f t="shared" si="1"/>
        <v>4217.29</v>
      </c>
      <c r="I22" s="82">
        <f t="shared" si="1"/>
        <v>4615.3700000000008</v>
      </c>
      <c r="J22" s="82">
        <f t="shared" si="1"/>
        <v>5153.5969999999998</v>
      </c>
      <c r="K22" s="82">
        <f t="shared" si="1"/>
        <v>5231.665</v>
      </c>
      <c r="L22" s="82">
        <f t="shared" si="1"/>
        <v>5244.0720000000001</v>
      </c>
      <c r="M22" s="82">
        <f t="shared" si="1"/>
        <v>5355.098</v>
      </c>
      <c r="N22" s="82">
        <f t="shared" si="1"/>
        <v>5127.621000000001</v>
      </c>
      <c r="O22" s="82">
        <f t="shared" si="1"/>
        <v>4919.241</v>
      </c>
      <c r="P22" s="82">
        <f t="shared" si="1"/>
        <v>4626.0839999999998</v>
      </c>
      <c r="Q22" s="82">
        <f t="shared" si="1"/>
        <v>4748.1769999999997</v>
      </c>
      <c r="R22" s="82">
        <f t="shared" si="1"/>
        <v>4829.1819999999998</v>
      </c>
      <c r="S22" s="82">
        <f t="shared" si="1"/>
        <v>5259.9619999999995</v>
      </c>
      <c r="T22" s="82">
        <f t="shared" si="1"/>
        <v>5589.3580000000002</v>
      </c>
      <c r="U22" s="82">
        <f t="shared" si="1"/>
        <v>5621.4990000000007</v>
      </c>
      <c r="V22" s="82">
        <f t="shared" si="1"/>
        <v>5517.2070000000003</v>
      </c>
      <c r="W22" s="82">
        <f t="shared" si="1"/>
        <v>5063.8859999999995</v>
      </c>
      <c r="X22" s="82">
        <f t="shared" si="1"/>
        <v>4546.8189999999995</v>
      </c>
      <c r="Y22" s="82">
        <f t="shared" si="1"/>
        <v>4158.1890000000003</v>
      </c>
      <c r="Z22" s="83">
        <f t="shared" si="1"/>
        <v>0</v>
      </c>
      <c r="AA22" s="84">
        <f t="shared" si="1"/>
        <v>112399.89200000002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426.5</v>
      </c>
      <c r="C25" s="66">
        <v>423.5</v>
      </c>
      <c r="D25" s="66">
        <v>422</v>
      </c>
      <c r="E25" s="66">
        <v>422</v>
      </c>
      <c r="F25" s="66">
        <v>425</v>
      </c>
      <c r="G25" s="66">
        <v>435.5</v>
      </c>
      <c r="H25" s="66">
        <v>448</v>
      </c>
      <c r="I25" s="66">
        <v>443</v>
      </c>
      <c r="J25" s="66">
        <v>436.5</v>
      </c>
      <c r="K25" s="66">
        <v>430.5</v>
      </c>
      <c r="L25" s="66">
        <v>427</v>
      </c>
      <c r="M25" s="66">
        <v>428</v>
      </c>
      <c r="N25" s="66">
        <v>429.5</v>
      </c>
      <c r="O25" s="66">
        <v>431.5</v>
      </c>
      <c r="P25" s="66">
        <v>437.5</v>
      </c>
      <c r="Q25" s="66">
        <v>451</v>
      </c>
      <c r="R25" s="66">
        <v>466.5</v>
      </c>
      <c r="S25" s="66">
        <v>482</v>
      </c>
      <c r="T25" s="66">
        <v>480.5</v>
      </c>
      <c r="U25" s="66">
        <v>477</v>
      </c>
      <c r="V25" s="66">
        <v>469</v>
      </c>
      <c r="W25" s="66">
        <v>456</v>
      </c>
      <c r="X25" s="66">
        <v>448.5</v>
      </c>
      <c r="Y25" s="66">
        <v>438</v>
      </c>
      <c r="Z25" s="67"/>
      <c r="AA25" s="68">
        <f>SUM(B25:Z25)</f>
        <v>10634.5</v>
      </c>
    </row>
    <row r="26" spans="1:27" ht="24.95" customHeight="1" x14ac:dyDescent="0.2">
      <c r="A26" s="69" t="s">
        <v>20</v>
      </c>
      <c r="B26" s="70">
        <v>3497.8789999999999</v>
      </c>
      <c r="C26" s="71">
        <v>3247.5729999999999</v>
      </c>
      <c r="D26" s="71">
        <v>3320.8679999999999</v>
      </c>
      <c r="E26" s="71">
        <v>3272.0830000000001</v>
      </c>
      <c r="F26" s="71">
        <v>3305.1640000000002</v>
      </c>
      <c r="G26" s="71">
        <v>3520.5079999999998</v>
      </c>
      <c r="H26" s="71">
        <v>3881.29</v>
      </c>
      <c r="I26" s="71">
        <v>4306.37</v>
      </c>
      <c r="J26" s="71">
        <v>4871.0969999999998</v>
      </c>
      <c r="K26" s="71">
        <v>4931.165</v>
      </c>
      <c r="L26" s="71">
        <v>4907.0720000000001</v>
      </c>
      <c r="M26" s="71">
        <v>5022.098</v>
      </c>
      <c r="N26" s="71">
        <v>4795.1210000000001</v>
      </c>
      <c r="O26" s="71">
        <v>4586.741</v>
      </c>
      <c r="P26" s="71">
        <v>4297.5839999999998</v>
      </c>
      <c r="Q26" s="71">
        <v>4405.1769999999997</v>
      </c>
      <c r="R26" s="71">
        <v>4463.6819999999998</v>
      </c>
      <c r="S26" s="71">
        <v>4885.9620000000004</v>
      </c>
      <c r="T26" s="71">
        <v>5241.8580000000002</v>
      </c>
      <c r="U26" s="71">
        <v>5217.4989999999998</v>
      </c>
      <c r="V26" s="71">
        <v>5082.2070000000003</v>
      </c>
      <c r="W26" s="71">
        <v>4658.8860000000004</v>
      </c>
      <c r="X26" s="71">
        <v>4154.3190000000004</v>
      </c>
      <c r="Y26" s="71">
        <v>3781.1889999999999</v>
      </c>
      <c r="Z26" s="72"/>
      <c r="AA26" s="73">
        <f>SUM(B26:Z26)</f>
        <v>103653.39199999998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3924.3789999999999</v>
      </c>
      <c r="C28" s="57">
        <f t="shared" si="2"/>
        <v>3671.0729999999999</v>
      </c>
      <c r="D28" s="57">
        <f t="shared" si="2"/>
        <v>3742.8679999999999</v>
      </c>
      <c r="E28" s="57">
        <f t="shared" si="2"/>
        <v>3694.0830000000001</v>
      </c>
      <c r="F28" s="57">
        <f t="shared" si="2"/>
        <v>3730.1640000000002</v>
      </c>
      <c r="G28" s="57">
        <f t="shared" si="2"/>
        <v>3956.0079999999998</v>
      </c>
      <c r="H28" s="57">
        <f t="shared" si="2"/>
        <v>4329.29</v>
      </c>
      <c r="I28" s="57">
        <f t="shared" si="2"/>
        <v>4749.37</v>
      </c>
      <c r="J28" s="57">
        <f t="shared" si="2"/>
        <v>5307.5969999999998</v>
      </c>
      <c r="K28" s="57">
        <f t="shared" si="2"/>
        <v>5361.665</v>
      </c>
      <c r="L28" s="57">
        <f t="shared" si="2"/>
        <v>5334.0720000000001</v>
      </c>
      <c r="M28" s="57">
        <f t="shared" si="2"/>
        <v>5450.098</v>
      </c>
      <c r="N28" s="57">
        <f t="shared" si="2"/>
        <v>5224.6210000000001</v>
      </c>
      <c r="O28" s="57">
        <f t="shared" si="2"/>
        <v>5018.241</v>
      </c>
      <c r="P28" s="57">
        <f t="shared" si="2"/>
        <v>4735.0839999999998</v>
      </c>
      <c r="Q28" s="57">
        <f t="shared" si="2"/>
        <v>4856.1769999999997</v>
      </c>
      <c r="R28" s="57">
        <f t="shared" si="2"/>
        <v>4930.1819999999998</v>
      </c>
      <c r="S28" s="57">
        <f t="shared" si="2"/>
        <v>5367.9620000000004</v>
      </c>
      <c r="T28" s="57">
        <f t="shared" si="2"/>
        <v>5722.3580000000002</v>
      </c>
      <c r="U28" s="57">
        <f t="shared" si="2"/>
        <v>5694.4989999999998</v>
      </c>
      <c r="V28" s="57">
        <f t="shared" si="2"/>
        <v>5551.2070000000003</v>
      </c>
      <c r="W28" s="57">
        <f t="shared" si="2"/>
        <v>5114.8860000000004</v>
      </c>
      <c r="X28" s="57">
        <f t="shared" si="2"/>
        <v>4602.8190000000004</v>
      </c>
      <c r="Y28" s="57">
        <f t="shared" si="2"/>
        <v>4219.1890000000003</v>
      </c>
      <c r="Z28" s="58">
        <f t="shared" si="2"/>
        <v>0</v>
      </c>
      <c r="AA28" s="59">
        <f t="shared" si="2"/>
        <v>114287.89199999998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43</v>
      </c>
      <c r="H31" s="89">
        <v>112</v>
      </c>
      <c r="I31" s="89">
        <v>124</v>
      </c>
      <c r="J31" s="89">
        <v>61</v>
      </c>
      <c r="K31" s="89">
        <v>66</v>
      </c>
      <c r="L31" s="89">
        <v>77</v>
      </c>
      <c r="M31" s="89">
        <v>53</v>
      </c>
      <c r="N31" s="89">
        <v>51</v>
      </c>
      <c r="O31" s="89">
        <v>51</v>
      </c>
      <c r="P31" s="89">
        <v>52</v>
      </c>
      <c r="Q31" s="89">
        <v>57</v>
      </c>
      <c r="R31" s="89">
        <v>52</v>
      </c>
      <c r="S31" s="89">
        <v>61</v>
      </c>
      <c r="T31" s="89">
        <v>61</v>
      </c>
      <c r="U31" s="89">
        <v>20</v>
      </c>
      <c r="V31" s="89">
        <v>20</v>
      </c>
      <c r="W31" s="89">
        <v>51</v>
      </c>
      <c r="X31" s="89">
        <v>52</v>
      </c>
      <c r="Y31" s="89">
        <v>61</v>
      </c>
      <c r="Z31" s="90"/>
      <c r="AA31" s="68">
        <f t="shared" ref="AA31:AA36" si="3">SUM(B31:Z31)</f>
        <v>1225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>
        <v>43</v>
      </c>
      <c r="K32" s="93">
        <v>24</v>
      </c>
      <c r="L32" s="93">
        <v>13</v>
      </c>
      <c r="M32" s="93">
        <v>42</v>
      </c>
      <c r="N32" s="93">
        <v>46</v>
      </c>
      <c r="O32" s="93">
        <v>48</v>
      </c>
      <c r="P32" s="93">
        <v>57</v>
      </c>
      <c r="Q32" s="93">
        <v>51</v>
      </c>
      <c r="R32" s="93">
        <v>49</v>
      </c>
      <c r="S32" s="93">
        <v>47</v>
      </c>
      <c r="T32" s="93">
        <v>72</v>
      </c>
      <c r="U32" s="93">
        <v>53</v>
      </c>
      <c r="V32" s="93">
        <v>14</v>
      </c>
      <c r="W32" s="93"/>
      <c r="X32" s="93">
        <v>4</v>
      </c>
      <c r="Y32" s="93"/>
      <c r="Z32" s="94"/>
      <c r="AA32" s="73">
        <f t="shared" si="3"/>
        <v>563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10</v>
      </c>
      <c r="J33" s="93">
        <v>50</v>
      </c>
      <c r="K33" s="93">
        <v>40</v>
      </c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100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20</v>
      </c>
      <c r="C36" s="82">
        <f t="shared" ref="C36:Z36" si="4">SUM(C31:C35)</f>
        <v>20</v>
      </c>
      <c r="D36" s="82">
        <f t="shared" si="4"/>
        <v>20</v>
      </c>
      <c r="E36" s="82">
        <f t="shared" si="4"/>
        <v>20</v>
      </c>
      <c r="F36" s="82">
        <f t="shared" si="4"/>
        <v>20</v>
      </c>
      <c r="G36" s="82">
        <f t="shared" si="4"/>
        <v>43</v>
      </c>
      <c r="H36" s="82">
        <f t="shared" si="4"/>
        <v>112</v>
      </c>
      <c r="I36" s="82">
        <f t="shared" si="4"/>
        <v>134</v>
      </c>
      <c r="J36" s="82">
        <f t="shared" si="4"/>
        <v>154</v>
      </c>
      <c r="K36" s="82">
        <f t="shared" si="4"/>
        <v>130</v>
      </c>
      <c r="L36" s="82">
        <f t="shared" si="4"/>
        <v>90</v>
      </c>
      <c r="M36" s="82">
        <f t="shared" si="4"/>
        <v>95</v>
      </c>
      <c r="N36" s="82">
        <f t="shared" si="4"/>
        <v>97</v>
      </c>
      <c r="O36" s="82">
        <f t="shared" si="4"/>
        <v>99</v>
      </c>
      <c r="P36" s="82">
        <f t="shared" si="4"/>
        <v>109</v>
      </c>
      <c r="Q36" s="82">
        <f t="shared" si="4"/>
        <v>108</v>
      </c>
      <c r="R36" s="82">
        <f t="shared" si="4"/>
        <v>101</v>
      </c>
      <c r="S36" s="82">
        <f t="shared" si="4"/>
        <v>108</v>
      </c>
      <c r="T36" s="82">
        <f t="shared" si="4"/>
        <v>133</v>
      </c>
      <c r="U36" s="82">
        <f t="shared" si="4"/>
        <v>73</v>
      </c>
      <c r="V36" s="82">
        <f t="shared" si="4"/>
        <v>34</v>
      </c>
      <c r="W36" s="82">
        <f t="shared" si="4"/>
        <v>51</v>
      </c>
      <c r="X36" s="82">
        <f t="shared" si="4"/>
        <v>56</v>
      </c>
      <c r="Y36" s="82">
        <f t="shared" si="4"/>
        <v>61</v>
      </c>
      <c r="Z36" s="83">
        <f t="shared" si="4"/>
        <v>0</v>
      </c>
      <c r="AA36" s="84">
        <f t="shared" si="3"/>
        <v>1888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3924.3790000000004</v>
      </c>
      <c r="C39" s="82">
        <f t="shared" ref="C39:Z39" si="6">SUM(C10:C13)+C22+C36</f>
        <v>3671.0730000000003</v>
      </c>
      <c r="D39" s="82">
        <f t="shared" si="6"/>
        <v>3742.8680000000004</v>
      </c>
      <c r="E39" s="82">
        <f t="shared" si="6"/>
        <v>3694.0829999999996</v>
      </c>
      <c r="F39" s="82">
        <f t="shared" si="6"/>
        <v>3730.1639999999998</v>
      </c>
      <c r="G39" s="82">
        <f t="shared" si="6"/>
        <v>3956.0080000000003</v>
      </c>
      <c r="H39" s="82">
        <f t="shared" si="6"/>
        <v>4329.29</v>
      </c>
      <c r="I39" s="82">
        <f t="shared" si="6"/>
        <v>4749.3700000000008</v>
      </c>
      <c r="J39" s="82">
        <f t="shared" si="6"/>
        <v>5307.5969999999998</v>
      </c>
      <c r="K39" s="82">
        <f t="shared" si="6"/>
        <v>5361.665</v>
      </c>
      <c r="L39" s="82">
        <f t="shared" si="6"/>
        <v>5334.0720000000001</v>
      </c>
      <c r="M39" s="82">
        <f t="shared" si="6"/>
        <v>5450.098</v>
      </c>
      <c r="N39" s="82">
        <f t="shared" si="6"/>
        <v>5224.621000000001</v>
      </c>
      <c r="O39" s="82">
        <f t="shared" si="6"/>
        <v>5018.241</v>
      </c>
      <c r="P39" s="82">
        <f t="shared" si="6"/>
        <v>4735.0839999999998</v>
      </c>
      <c r="Q39" s="82">
        <f t="shared" si="6"/>
        <v>4856.1769999999997</v>
      </c>
      <c r="R39" s="82">
        <f t="shared" si="6"/>
        <v>4930.1819999999998</v>
      </c>
      <c r="S39" s="82">
        <f t="shared" si="6"/>
        <v>5367.9619999999995</v>
      </c>
      <c r="T39" s="82">
        <f t="shared" si="6"/>
        <v>5722.3580000000002</v>
      </c>
      <c r="U39" s="82">
        <f t="shared" si="6"/>
        <v>5694.4990000000007</v>
      </c>
      <c r="V39" s="82">
        <f t="shared" si="6"/>
        <v>5551.2070000000003</v>
      </c>
      <c r="W39" s="82">
        <f t="shared" si="6"/>
        <v>5114.8859999999995</v>
      </c>
      <c r="X39" s="82">
        <f t="shared" si="6"/>
        <v>4602.8189999999995</v>
      </c>
      <c r="Y39" s="82">
        <f t="shared" si="6"/>
        <v>4219.1890000000003</v>
      </c>
      <c r="Z39" s="83">
        <f t="shared" si="6"/>
        <v>0</v>
      </c>
      <c r="AA39" s="95">
        <f>SUM(B39:Z39)</f>
        <v>114287.89200000001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2020-10-26T12:05:05Z</dcterms:created>
  <dcterms:modified xsi:type="dcterms:W3CDTF">2020-10-26T12:05:06Z</dcterms:modified>
</cp:coreProperties>
</file>