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4600" windowHeight="808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[1]SPOT_Orders_OverView_01!$A$40:$A$62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<sst xmlns="http://schemas.openxmlformats.org/spreadsheetml/2006/main" count="74" uniqueCount="41">
  <si>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16/10/2020 14:11:56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</si>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</sst>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401.98199999999997</c:v>
                </c:pt>
                <c:pt idx="1">
                  <c:v>305</c:v>
                </c:pt>
                <c:pt idx="2">
                  <c:v>305</c:v>
                </c:pt>
                <c:pt idx="3">
                  <c:v>305</c:v>
                </c:pt>
                <c:pt idx="4">
                  <c:v>305</c:v>
                </c:pt>
                <c:pt idx="5">
                  <c:v>305</c:v>
                </c:pt>
                <c:pt idx="6">
                  <c:v>305</c:v>
                </c:pt>
                <c:pt idx="7">
                  <c:v>305</c:v>
                </c:pt>
                <c:pt idx="8">
                  <c:v>305</c:v>
                </c:pt>
                <c:pt idx="9">
                  <c:v>305</c:v>
                </c:pt>
                <c:pt idx="10">
                  <c:v>305</c:v>
                </c:pt>
                <c:pt idx="11">
                  <c:v>305</c:v>
                </c:pt>
                <c:pt idx="12">
                  <c:v>305</c:v>
                </c:pt>
                <c:pt idx="13">
                  <c:v>305</c:v>
                </c:pt>
                <c:pt idx="14">
                  <c:v>305</c:v>
                </c:pt>
                <c:pt idx="15">
                  <c:v>305</c:v>
                </c:pt>
                <c:pt idx="16">
                  <c:v>305</c:v>
                </c:pt>
                <c:pt idx="17">
                  <c:v>305</c:v>
                </c:pt>
                <c:pt idx="18">
                  <c:v>305</c:v>
                </c:pt>
                <c:pt idx="19">
                  <c:v>305</c:v>
                </c:pt>
                <c:pt idx="20">
                  <c:v>415</c:v>
                </c:pt>
                <c:pt idx="21">
                  <c:v>369.82600000000002</c:v>
                </c:pt>
                <c:pt idx="22">
                  <c:v>305</c:v>
                </c:pt>
                <c:pt idx="23">
                  <c:v>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1670.011</c:v>
                </c:pt>
                <c:pt idx="1">
                  <c:v>1561.373</c:v>
                </c:pt>
                <c:pt idx="2">
                  <c:v>1413.9839999999999</c:v>
                </c:pt>
                <c:pt idx="3">
                  <c:v>1448.1420000000001</c:v>
                </c:pt>
                <c:pt idx="4">
                  <c:v>1480.537</c:v>
                </c:pt>
                <c:pt idx="5">
                  <c:v>1601.682</c:v>
                </c:pt>
                <c:pt idx="6">
                  <c:v>1857.6020000000001</c:v>
                </c:pt>
                <c:pt idx="7">
                  <c:v>2073.69</c:v>
                </c:pt>
                <c:pt idx="8">
                  <c:v>2126.7550000000001</c:v>
                </c:pt>
                <c:pt idx="9">
                  <c:v>2151.5299999999997</c:v>
                </c:pt>
                <c:pt idx="10">
                  <c:v>2115.7689999999998</c:v>
                </c:pt>
                <c:pt idx="11">
                  <c:v>2202.3829999999998</c:v>
                </c:pt>
                <c:pt idx="12">
                  <c:v>2160.5149999999999</c:v>
                </c:pt>
                <c:pt idx="13">
                  <c:v>2130.0070000000001</c:v>
                </c:pt>
                <c:pt idx="14">
                  <c:v>2051.703</c:v>
                </c:pt>
                <c:pt idx="15">
                  <c:v>2067.3780000000002</c:v>
                </c:pt>
                <c:pt idx="16">
                  <c:v>2261.1389999999997</c:v>
                </c:pt>
                <c:pt idx="17">
                  <c:v>2816.8339999999998</c:v>
                </c:pt>
                <c:pt idx="18">
                  <c:v>3186.8970000000004</c:v>
                </c:pt>
                <c:pt idx="19">
                  <c:v>2833.5340000000001</c:v>
                </c:pt>
                <c:pt idx="20">
                  <c:v>3405.8180000000002</c:v>
                </c:pt>
                <c:pt idx="21">
                  <c:v>3224.7049999999999</c:v>
                </c:pt>
                <c:pt idx="22">
                  <c:v>2997.5349999999999</c:v>
                </c:pt>
                <c:pt idx="23">
                  <c:v>2775.2809999999999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811</c:v>
                </c:pt>
                <c:pt idx="1">
                  <c:v>787</c:v>
                </c:pt>
                <c:pt idx="2">
                  <c:v>809</c:v>
                </c:pt>
                <c:pt idx="3">
                  <c:v>738</c:v>
                </c:pt>
                <c:pt idx="4">
                  <c:v>729</c:v>
                </c:pt>
                <c:pt idx="5">
                  <c:v>772</c:v>
                </c:pt>
                <c:pt idx="6">
                  <c:v>746</c:v>
                </c:pt>
                <c:pt idx="7">
                  <c:v>709</c:v>
                </c:pt>
                <c:pt idx="8">
                  <c:v>697</c:v>
                </c:pt>
                <c:pt idx="9">
                  <c:v>707</c:v>
                </c:pt>
                <c:pt idx="10">
                  <c:v>772</c:v>
                </c:pt>
                <c:pt idx="11">
                  <c:v>679</c:v>
                </c:pt>
                <c:pt idx="12">
                  <c:v>711</c:v>
                </c:pt>
                <c:pt idx="13">
                  <c:v>695.02700000000004</c:v>
                </c:pt>
                <c:pt idx="14">
                  <c:v>603</c:v>
                </c:pt>
                <c:pt idx="15">
                  <c:v>625</c:v>
                </c:pt>
                <c:pt idx="16">
                  <c:v>808</c:v>
                </c:pt>
                <c:pt idx="17">
                  <c:v>779</c:v>
                </c:pt>
                <c:pt idx="18">
                  <c:v>631</c:v>
                </c:pt>
                <c:pt idx="19">
                  <c:v>602</c:v>
                </c:pt>
                <c:pt idx="20">
                  <c:v>770</c:v>
                </c:pt>
                <c:pt idx="21">
                  <c:v>829</c:v>
                </c:pt>
                <c:pt idx="22">
                  <c:v>818</c:v>
                </c:pt>
                <c:pt idx="23">
                  <c:v>770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1493.9890000000005</c:v>
                </c:pt>
                <c:pt idx="1">
                  <c:v>1489.491</c:v>
                </c:pt>
                <c:pt idx="2">
                  <c:v>1488.8509999999999</c:v>
                </c:pt>
                <c:pt idx="3">
                  <c:v>1473.5870000000002</c:v>
                </c:pt>
                <c:pt idx="4">
                  <c:v>1416.377</c:v>
                </c:pt>
                <c:pt idx="5">
                  <c:v>1343.8869999999997</c:v>
                </c:pt>
                <c:pt idx="6">
                  <c:v>1269.259</c:v>
                </c:pt>
                <c:pt idx="7">
                  <c:v>1330.9810000000002</c:v>
                </c:pt>
                <c:pt idx="8">
                  <c:v>1643.915</c:v>
                </c:pt>
                <c:pt idx="9">
                  <c:v>1997.2990000000004</c:v>
                </c:pt>
                <c:pt idx="10">
                  <c:v>2261.8690000000001</c:v>
                </c:pt>
                <c:pt idx="11">
                  <c:v>2416.6000000000004</c:v>
                </c:pt>
                <c:pt idx="12">
                  <c:v>2502.8390000000009</c:v>
                </c:pt>
                <c:pt idx="13">
                  <c:v>2490.4169999999999</c:v>
                </c:pt>
                <c:pt idx="14">
                  <c:v>2364.1530000000007</c:v>
                </c:pt>
                <c:pt idx="15">
                  <c:v>2051.5119999999997</c:v>
                </c:pt>
                <c:pt idx="16">
                  <c:v>1522.548</c:v>
                </c:pt>
                <c:pt idx="17">
                  <c:v>1077.165</c:v>
                </c:pt>
                <c:pt idx="18">
                  <c:v>913.18999999999994</c:v>
                </c:pt>
                <c:pt idx="19">
                  <c:v>830.5</c:v>
                </c:pt>
                <c:pt idx="20">
                  <c:v>763.26299999999992</c:v>
                </c:pt>
                <c:pt idx="21">
                  <c:v>700.72000000000025</c:v>
                </c:pt>
                <c:pt idx="22">
                  <c:v>655.452</c:v>
                </c:pt>
                <c:pt idx="23">
                  <c:v>647.19799999999998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70</c:v>
                </c:pt>
                <c:pt idx="9">
                  <c:v>50</c:v>
                </c:pt>
                <c:pt idx="10">
                  <c:v>25</c:v>
                </c:pt>
                <c:pt idx="11">
                  <c:v>65</c:v>
                </c:pt>
                <c:pt idx="12">
                  <c:v>35</c:v>
                </c:pt>
                <c:pt idx="16">
                  <c:v>30</c:v>
                </c:pt>
                <c:pt idx="17">
                  <c:v>30</c:v>
                </c:pt>
                <c:pt idx="18">
                  <c:v>282</c:v>
                </c:pt>
                <c:pt idx="19">
                  <c:v>1240</c:v>
                </c:pt>
                <c:pt idx="20">
                  <c:v>188</c:v>
                </c:pt>
                <c:pt idx="21">
                  <c:v>100</c:v>
                </c:pt>
                <c:pt idx="22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9116232"/>
        <c:axId val="389116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4376.982</c:v>
                </c:pt>
                <c:pt idx="1">
                  <c:v>4142.8639999999996</c:v>
                </c:pt>
                <c:pt idx="2">
                  <c:v>4016.835</c:v>
                </c:pt>
                <c:pt idx="3">
                  <c:v>3964.7289999999998</c:v>
                </c:pt>
                <c:pt idx="4">
                  <c:v>3930.9140000000002</c:v>
                </c:pt>
                <c:pt idx="5">
                  <c:v>4022.569</c:v>
                </c:pt>
                <c:pt idx="6">
                  <c:v>4177.8609999999999</c:v>
                </c:pt>
                <c:pt idx="7">
                  <c:v>4448.6710000000003</c:v>
                </c:pt>
                <c:pt idx="8">
                  <c:v>4842.67</c:v>
                </c:pt>
                <c:pt idx="9">
                  <c:v>5210.8289999999997</c:v>
                </c:pt>
                <c:pt idx="10">
                  <c:v>5479.6379999999999</c:v>
                </c:pt>
                <c:pt idx="11">
                  <c:v>5667.9830000000002</c:v>
                </c:pt>
                <c:pt idx="12">
                  <c:v>5714.3540000000003</c:v>
                </c:pt>
                <c:pt idx="13">
                  <c:v>5620.451</c:v>
                </c:pt>
                <c:pt idx="14">
                  <c:v>5323.8559999999998</c:v>
                </c:pt>
                <c:pt idx="15">
                  <c:v>5048.8900000000003</c:v>
                </c:pt>
                <c:pt idx="16">
                  <c:v>4926.6869999999999</c:v>
                </c:pt>
                <c:pt idx="17">
                  <c:v>5007.9989999999998</c:v>
                </c:pt>
                <c:pt idx="18">
                  <c:v>5318.0870000000004</c:v>
                </c:pt>
                <c:pt idx="19">
                  <c:v>5811.0339999999997</c:v>
                </c:pt>
                <c:pt idx="20">
                  <c:v>5542.0810000000001</c:v>
                </c:pt>
                <c:pt idx="21">
                  <c:v>5224.2510000000002</c:v>
                </c:pt>
                <c:pt idx="22">
                  <c:v>4820.9870000000001</c:v>
                </c:pt>
                <c:pt idx="23">
                  <c:v>4497.4790000000003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116232"/>
        <c:axId val="389116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67.599999999999994</c:v>
                </c:pt>
                <c:pt idx="1">
                  <c:v>51</c:v>
                </c:pt>
                <c:pt idx="2">
                  <c:v>51</c:v>
                </c:pt>
                <c:pt idx="3">
                  <c:v>40.4</c:v>
                </c:pt>
                <c:pt idx="4">
                  <c:v>40.4</c:v>
                </c:pt>
                <c:pt idx="5">
                  <c:v>43.1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47.86</c:v>
                </c:pt>
                <c:pt idx="14">
                  <c:v>41.9</c:v>
                </c:pt>
                <c:pt idx="15">
                  <c:v>41.9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83.1</c:v>
                </c:pt>
                <c:pt idx="21">
                  <c:v>67.599999999999994</c:v>
                </c:pt>
                <c:pt idx="22">
                  <c:v>51.1</c:v>
                </c:pt>
                <c:pt idx="23">
                  <c:v>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117408"/>
        <c:axId val="389117016"/>
      </c:lineChart>
      <c:catAx>
        <c:axId val="389116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116624"/>
        <c:crosses val="autoZero"/>
        <c:auto val="1"/>
        <c:lblAlgn val="ctr"/>
        <c:lblOffset val="100"/>
        <c:noMultiLvlLbl val="0"/>
      </c:catAx>
      <c:valAx>
        <c:axId val="38911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116232"/>
        <c:crosses val="autoZero"/>
        <c:crossBetween val="between"/>
      </c:valAx>
      <c:valAx>
        <c:axId val="389117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117408"/>
        <c:crosses val="max"/>
        <c:crossBetween val="between"/>
      </c:valAx>
      <c:catAx>
        <c:axId val="389117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117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44121</v>
          </cell>
        </row>
        <row r="4">
          <cell r="C4" t="str">
            <v>DAM</v>
          </cell>
        </row>
        <row r="18">
          <cell r="C18">
            <v>7591.808</v>
          </cell>
        </row>
        <row r="19">
          <cell r="C19">
            <v>53614.804000000018</v>
          </cell>
        </row>
        <row r="20">
          <cell r="C20">
            <v>2190</v>
          </cell>
        </row>
        <row r="21">
          <cell r="C21">
            <v>17597.027000000002</v>
          </cell>
        </row>
        <row r="22">
          <cell r="C22">
            <v>36145.061999999998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23509.662999999993</v>
          </cell>
        </row>
        <row r="31">
          <cell r="C31">
            <v>23903.576000000001</v>
          </cell>
        </row>
        <row r="32">
          <cell r="C32">
            <v>65339.973000000005</v>
          </cell>
        </row>
        <row r="33">
          <cell r="C33">
            <v>0</v>
          </cell>
        </row>
        <row r="34">
          <cell r="C34">
            <v>1857.489</v>
          </cell>
        </row>
        <row r="35">
          <cell r="C35">
            <v>2528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67.599999999999994</v>
          </cell>
          <cell r="C7">
            <v>51</v>
          </cell>
          <cell r="D7">
            <v>51</v>
          </cell>
          <cell r="E7">
            <v>40.4</v>
          </cell>
          <cell r="F7">
            <v>40.4</v>
          </cell>
          <cell r="G7">
            <v>43.1</v>
          </cell>
          <cell r="H7">
            <v>51</v>
          </cell>
          <cell r="I7">
            <v>51</v>
          </cell>
          <cell r="J7">
            <v>51</v>
          </cell>
          <cell r="K7">
            <v>51</v>
          </cell>
          <cell r="L7">
            <v>51</v>
          </cell>
          <cell r="M7">
            <v>51</v>
          </cell>
          <cell r="N7">
            <v>51</v>
          </cell>
          <cell r="O7">
            <v>47.86</v>
          </cell>
          <cell r="P7">
            <v>41.9</v>
          </cell>
          <cell r="Q7">
            <v>41.9</v>
          </cell>
          <cell r="R7">
            <v>51</v>
          </cell>
          <cell r="S7">
            <v>51</v>
          </cell>
          <cell r="T7">
            <v>51</v>
          </cell>
          <cell r="U7">
            <v>51</v>
          </cell>
          <cell r="V7">
            <v>83.1</v>
          </cell>
          <cell r="W7">
            <v>67.599999999999994</v>
          </cell>
          <cell r="X7">
            <v>51.1</v>
          </cell>
          <cell r="Y7">
            <v>51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3">
          <cell r="B23">
            <v>247.982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261</v>
          </cell>
          <cell r="W23">
            <v>215.82599999999999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403</v>
          </cell>
          <cell r="D25">
            <v>403</v>
          </cell>
          <cell r="E25">
            <v>341.673</v>
          </cell>
          <cell r="F25">
            <v>363.23700000000002</v>
          </cell>
          <cell r="G25">
            <v>405</v>
          </cell>
          <cell r="H25">
            <v>403</v>
          </cell>
          <cell r="I25">
            <v>403</v>
          </cell>
          <cell r="J25">
            <v>400</v>
          </cell>
          <cell r="K25">
            <v>395</v>
          </cell>
          <cell r="L25">
            <v>395</v>
          </cell>
          <cell r="M25">
            <v>393</v>
          </cell>
          <cell r="N25">
            <v>393</v>
          </cell>
          <cell r="O25">
            <v>393</v>
          </cell>
          <cell r="P25">
            <v>393</v>
          </cell>
          <cell r="Q25">
            <v>393</v>
          </cell>
          <cell r="R25">
            <v>395</v>
          </cell>
          <cell r="S25">
            <v>400</v>
          </cell>
          <cell r="T25">
            <v>403</v>
          </cell>
          <cell r="U25">
            <v>407</v>
          </cell>
          <cell r="V25">
            <v>410</v>
          </cell>
          <cell r="W25">
            <v>410</v>
          </cell>
          <cell r="X25">
            <v>410</v>
          </cell>
          <cell r="Y25">
            <v>400</v>
          </cell>
        </row>
        <row r="26">
          <cell r="I26">
            <v>90</v>
          </cell>
          <cell r="J26">
            <v>100</v>
          </cell>
        </row>
        <row r="27">
          <cell r="E27">
            <v>200</v>
          </cell>
          <cell r="F27">
            <v>220</v>
          </cell>
          <cell r="G27">
            <v>290.28199999999998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276.053</v>
          </cell>
          <cell r="Q27">
            <v>272.97800000000001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440</v>
          </cell>
          <cell r="T28">
            <v>442</v>
          </cell>
          <cell r="U28">
            <v>445</v>
          </cell>
          <cell r="V28">
            <v>445</v>
          </cell>
          <cell r="W28">
            <v>445</v>
          </cell>
          <cell r="X28">
            <v>309.44200000000001</v>
          </cell>
          <cell r="Y28">
            <v>130</v>
          </cell>
        </row>
        <row r="29">
          <cell r="B29">
            <v>807</v>
          </cell>
          <cell r="C29">
            <v>745.53</v>
          </cell>
          <cell r="D29">
            <v>596.66999999999996</v>
          </cell>
          <cell r="E29">
            <v>399</v>
          </cell>
          <cell r="F29">
            <v>399</v>
          </cell>
          <cell r="G29">
            <v>399</v>
          </cell>
          <cell r="H29">
            <v>500.27800000000002</v>
          </cell>
          <cell r="I29">
            <v>472.11399999999998</v>
          </cell>
          <cell r="J29">
            <v>511.81299999999999</v>
          </cell>
          <cell r="K29">
            <v>648.59100000000001</v>
          </cell>
          <cell r="L29">
            <v>616.149</v>
          </cell>
          <cell r="M29">
            <v>663.399</v>
          </cell>
          <cell r="N29">
            <v>398.94400000000002</v>
          </cell>
          <cell r="O29">
            <v>374</v>
          </cell>
          <cell r="P29">
            <v>377</v>
          </cell>
          <cell r="Q29">
            <v>377</v>
          </cell>
          <cell r="R29">
            <v>434.267</v>
          </cell>
          <cell r="S29">
            <v>579.98199999999997</v>
          </cell>
          <cell r="T29">
            <v>797.29700000000003</v>
          </cell>
          <cell r="U29">
            <v>588.55499999999995</v>
          </cell>
          <cell r="V29">
            <v>811</v>
          </cell>
          <cell r="W29">
            <v>811</v>
          </cell>
          <cell r="X29">
            <v>811</v>
          </cell>
          <cell r="Y29">
            <v>789.96</v>
          </cell>
        </row>
        <row r="31">
          <cell r="S31">
            <v>25</v>
          </cell>
          <cell r="T31">
            <v>25</v>
          </cell>
          <cell r="V31">
            <v>49</v>
          </cell>
        </row>
        <row r="33"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4">
          <cell r="Q34">
            <v>18</v>
          </cell>
          <cell r="R34">
            <v>50</v>
          </cell>
          <cell r="S34">
            <v>200</v>
          </cell>
          <cell r="T34">
            <v>220</v>
          </cell>
          <cell r="U34">
            <v>220</v>
          </cell>
          <cell r="V34">
            <v>283.61200000000002</v>
          </cell>
          <cell r="W34">
            <v>256.75</v>
          </cell>
          <cell r="X34">
            <v>236.24299999999999</v>
          </cell>
          <cell r="Y34">
            <v>256.55599999999998</v>
          </cell>
        </row>
        <row r="35">
          <cell r="B35">
            <v>335.11099999999999</v>
          </cell>
          <cell r="C35">
            <v>284.94299999999998</v>
          </cell>
          <cell r="D35">
            <v>286.41399999999999</v>
          </cell>
          <cell r="E35">
            <v>249.56899999999999</v>
          </cell>
          <cell r="F35">
            <v>240.4</v>
          </cell>
          <cell r="G35">
            <v>249.5</v>
          </cell>
          <cell r="H35">
            <v>285.42399999999998</v>
          </cell>
          <cell r="I35">
            <v>259.67599999999999</v>
          </cell>
          <cell r="J35">
            <v>266.04199999999997</v>
          </cell>
          <cell r="K35">
            <v>259.03899999999999</v>
          </cell>
          <cell r="L35">
            <v>258.72000000000003</v>
          </cell>
          <cell r="M35">
            <v>258.084</v>
          </cell>
          <cell r="N35">
            <v>272.67099999999999</v>
          </cell>
          <cell r="O35">
            <v>267.10700000000003</v>
          </cell>
          <cell r="P35">
            <v>247.75</v>
          </cell>
          <cell r="Q35">
            <v>248.5</v>
          </cell>
          <cell r="R35">
            <v>253.97200000000001</v>
          </cell>
          <cell r="S35">
            <v>210</v>
          </cell>
          <cell r="T35">
            <v>210</v>
          </cell>
          <cell r="U35">
            <v>210</v>
          </cell>
          <cell r="V35">
            <v>335.15100000000001</v>
          </cell>
          <cell r="W35">
            <v>335.05500000000001</v>
          </cell>
          <cell r="X35">
            <v>261.95</v>
          </cell>
          <cell r="Y35">
            <v>286.86500000000001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8">
          <cell r="H38">
            <v>70</v>
          </cell>
          <cell r="I38">
            <v>250</v>
          </cell>
          <cell r="J38">
            <v>250</v>
          </cell>
          <cell r="K38">
            <v>250</v>
          </cell>
          <cell r="L38">
            <v>250</v>
          </cell>
          <cell r="M38">
            <v>250</v>
          </cell>
          <cell r="N38">
            <v>250</v>
          </cell>
          <cell r="O38">
            <v>250</v>
          </cell>
          <cell r="P38">
            <v>250</v>
          </cell>
          <cell r="Q38">
            <v>250</v>
          </cell>
          <cell r="R38">
            <v>281</v>
          </cell>
          <cell r="S38">
            <v>244.952</v>
          </cell>
          <cell r="T38">
            <v>372.7</v>
          </cell>
          <cell r="U38">
            <v>246.07900000000001</v>
          </cell>
          <cell r="V38">
            <v>355.15499999999997</v>
          </cell>
          <cell r="W38">
            <v>250</v>
          </cell>
          <cell r="X38">
            <v>250</v>
          </cell>
          <cell r="Y38">
            <v>250</v>
          </cell>
        </row>
        <row r="42">
          <cell r="T42">
            <v>100</v>
          </cell>
          <cell r="U42">
            <v>360</v>
          </cell>
          <cell r="V42">
            <v>90</v>
          </cell>
          <cell r="W42">
            <v>25</v>
          </cell>
        </row>
        <row r="43">
          <cell r="T43">
            <v>46</v>
          </cell>
          <cell r="U43">
            <v>299</v>
          </cell>
          <cell r="V43">
            <v>15</v>
          </cell>
        </row>
        <row r="44">
          <cell r="J44">
            <v>40</v>
          </cell>
          <cell r="K44">
            <v>40</v>
          </cell>
          <cell r="W44">
            <v>45</v>
          </cell>
          <cell r="X44">
            <v>45</v>
          </cell>
        </row>
        <row r="45">
          <cell r="U45">
            <v>50</v>
          </cell>
        </row>
        <row r="47">
          <cell r="U47">
            <v>100</v>
          </cell>
        </row>
        <row r="48">
          <cell r="M48">
            <v>40</v>
          </cell>
          <cell r="N48">
            <v>25</v>
          </cell>
        </row>
        <row r="49">
          <cell r="R49">
            <v>30</v>
          </cell>
          <cell r="S49">
            <v>30</v>
          </cell>
          <cell r="T49">
            <v>126</v>
          </cell>
          <cell r="U49">
            <v>126</v>
          </cell>
          <cell r="V49">
            <v>30</v>
          </cell>
          <cell r="W49">
            <v>30</v>
          </cell>
        </row>
        <row r="51">
          <cell r="V51">
            <v>28</v>
          </cell>
        </row>
        <row r="53">
          <cell r="U53">
            <v>180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1493.9890000000005</v>
          </cell>
          <cell r="C61">
            <v>1489.491</v>
          </cell>
          <cell r="D61">
            <v>1488.8509999999999</v>
          </cell>
          <cell r="E61">
            <v>1473.5870000000002</v>
          </cell>
          <cell r="F61">
            <v>1416.377</v>
          </cell>
          <cell r="G61">
            <v>1343.8869999999997</v>
          </cell>
          <cell r="H61">
            <v>1269.259</v>
          </cell>
          <cell r="I61">
            <v>1330.9810000000002</v>
          </cell>
          <cell r="J61">
            <v>1643.915</v>
          </cell>
          <cell r="K61">
            <v>1997.2990000000004</v>
          </cell>
          <cell r="L61">
            <v>2261.8690000000001</v>
          </cell>
          <cell r="M61">
            <v>2416.6000000000004</v>
          </cell>
          <cell r="N61">
            <v>2502.8390000000009</v>
          </cell>
          <cell r="O61">
            <v>2490.4169999999999</v>
          </cell>
          <cell r="P61">
            <v>2364.1530000000007</v>
          </cell>
          <cell r="Q61">
            <v>2051.5119999999997</v>
          </cell>
          <cell r="R61">
            <v>1522.548</v>
          </cell>
          <cell r="S61">
            <v>1077.165</v>
          </cell>
          <cell r="T61">
            <v>913.18999999999994</v>
          </cell>
          <cell r="U61">
            <v>830.5</v>
          </cell>
          <cell r="V61">
            <v>763.26299999999992</v>
          </cell>
          <cell r="W61">
            <v>700.72000000000025</v>
          </cell>
          <cell r="X61">
            <v>655.452</v>
          </cell>
          <cell r="Y61">
            <v>647.19799999999998</v>
          </cell>
        </row>
        <row r="74">
          <cell r="B74">
            <v>242</v>
          </cell>
          <cell r="C74">
            <v>247</v>
          </cell>
          <cell r="D74">
            <v>247</v>
          </cell>
          <cell r="E74">
            <v>194</v>
          </cell>
          <cell r="F74">
            <v>194</v>
          </cell>
          <cell r="G74">
            <v>242</v>
          </cell>
          <cell r="H74">
            <v>215</v>
          </cell>
          <cell r="I74">
            <v>183</v>
          </cell>
          <cell r="J74">
            <v>149</v>
          </cell>
          <cell r="K74">
            <v>149</v>
          </cell>
          <cell r="L74">
            <v>202</v>
          </cell>
          <cell r="M74">
            <v>129</v>
          </cell>
          <cell r="N74">
            <v>166</v>
          </cell>
          <cell r="O74">
            <v>143.02699999999999</v>
          </cell>
          <cell r="P74">
            <v>99</v>
          </cell>
          <cell r="Q74">
            <v>76</v>
          </cell>
          <cell r="R74">
            <v>254</v>
          </cell>
          <cell r="S74">
            <v>212</v>
          </cell>
          <cell r="T74">
            <v>105</v>
          </cell>
          <cell r="U74">
            <v>98</v>
          </cell>
          <cell r="V74">
            <v>240</v>
          </cell>
          <cell r="W74">
            <v>263</v>
          </cell>
          <cell r="X74">
            <v>242</v>
          </cell>
          <cell r="Y74">
            <v>242</v>
          </cell>
        </row>
        <row r="75">
          <cell r="B75">
            <v>155</v>
          </cell>
          <cell r="C75">
            <v>147</v>
          </cell>
          <cell r="D75">
            <v>153</v>
          </cell>
          <cell r="E75">
            <v>141</v>
          </cell>
          <cell r="F75">
            <v>133</v>
          </cell>
          <cell r="G75">
            <v>149</v>
          </cell>
          <cell r="H75">
            <v>129</v>
          </cell>
          <cell r="I75">
            <v>146</v>
          </cell>
          <cell r="J75">
            <v>128</v>
          </cell>
          <cell r="K75">
            <v>125</v>
          </cell>
          <cell r="L75">
            <v>120</v>
          </cell>
          <cell r="M75">
            <v>115</v>
          </cell>
          <cell r="N75">
            <v>120</v>
          </cell>
          <cell r="O75">
            <v>120</v>
          </cell>
          <cell r="P75">
            <v>120</v>
          </cell>
          <cell r="Q75">
            <v>120</v>
          </cell>
          <cell r="R75">
            <v>142</v>
          </cell>
          <cell r="S75">
            <v>180</v>
          </cell>
          <cell r="T75">
            <v>125</v>
          </cell>
          <cell r="U75">
            <v>146</v>
          </cell>
          <cell r="V75">
            <v>153</v>
          </cell>
          <cell r="W75">
            <v>151</v>
          </cell>
          <cell r="X75">
            <v>144</v>
          </cell>
          <cell r="Y75">
            <v>143</v>
          </cell>
        </row>
        <row r="76">
          <cell r="B76">
            <v>298</v>
          </cell>
          <cell r="C76">
            <v>293</v>
          </cell>
          <cell r="D76">
            <v>293</v>
          </cell>
          <cell r="E76">
            <v>287</v>
          </cell>
          <cell r="F76">
            <v>286</v>
          </cell>
          <cell r="G76">
            <v>286</v>
          </cell>
          <cell r="H76">
            <v>296</v>
          </cell>
          <cell r="I76">
            <v>283</v>
          </cell>
          <cell r="J76">
            <v>312</v>
          </cell>
          <cell r="K76">
            <v>325</v>
          </cell>
          <cell r="L76">
            <v>348</v>
          </cell>
          <cell r="M76">
            <v>327</v>
          </cell>
          <cell r="N76">
            <v>317</v>
          </cell>
          <cell r="O76">
            <v>332</v>
          </cell>
          <cell r="P76">
            <v>334</v>
          </cell>
          <cell r="Q76">
            <v>334</v>
          </cell>
          <cell r="R76">
            <v>322</v>
          </cell>
          <cell r="S76">
            <v>332</v>
          </cell>
          <cell r="T76">
            <v>300</v>
          </cell>
          <cell r="U76">
            <v>265</v>
          </cell>
          <cell r="V76">
            <v>295</v>
          </cell>
          <cell r="W76">
            <v>325</v>
          </cell>
          <cell r="X76">
            <v>345</v>
          </cell>
          <cell r="Y76">
            <v>345</v>
          </cell>
        </row>
        <row r="77">
          <cell r="B77">
            <v>116</v>
          </cell>
          <cell r="C77">
            <v>100</v>
          </cell>
          <cell r="D77">
            <v>116</v>
          </cell>
          <cell r="E77">
            <v>116</v>
          </cell>
          <cell r="F77">
            <v>116</v>
          </cell>
          <cell r="G77">
            <v>95</v>
          </cell>
          <cell r="H77">
            <v>106</v>
          </cell>
          <cell r="I77">
            <v>97</v>
          </cell>
          <cell r="J77">
            <v>108</v>
          </cell>
          <cell r="K77">
            <v>108</v>
          </cell>
          <cell r="L77">
            <v>102</v>
          </cell>
          <cell r="M77">
            <v>108</v>
          </cell>
          <cell r="N77">
            <v>108</v>
          </cell>
          <cell r="O77">
            <v>100</v>
          </cell>
          <cell r="P77">
            <v>50</v>
          </cell>
          <cell r="Q77">
            <v>95</v>
          </cell>
          <cell r="R77">
            <v>90</v>
          </cell>
          <cell r="S77">
            <v>55</v>
          </cell>
          <cell r="T77">
            <v>101</v>
          </cell>
          <cell r="U77">
            <v>93</v>
          </cell>
          <cell r="V77">
            <v>82</v>
          </cell>
          <cell r="W77">
            <v>90</v>
          </cell>
          <cell r="X77">
            <v>87</v>
          </cell>
          <cell r="Y77">
            <v>40</v>
          </cell>
        </row>
      </sheetData>
      <sheetData sheetId="6">
        <row r="65">
          <cell r="B65">
            <v>990.70100000000002</v>
          </cell>
          <cell r="C65">
            <v>1002.052</v>
          </cell>
          <cell r="D65">
            <v>1012.728</v>
          </cell>
          <cell r="E65">
            <v>1004.829</v>
          </cell>
          <cell r="F65">
            <v>1013.691</v>
          </cell>
          <cell r="G65">
            <v>1012.689</v>
          </cell>
          <cell r="H65">
            <v>995.20299999999997</v>
          </cell>
          <cell r="I65">
            <v>976.97</v>
          </cell>
          <cell r="J65">
            <v>981.84100000000001</v>
          </cell>
          <cell r="K65">
            <v>983.47900000000004</v>
          </cell>
          <cell r="L65">
            <v>978.52599999999995</v>
          </cell>
          <cell r="M65">
            <v>976.24699999999996</v>
          </cell>
          <cell r="N65">
            <v>974.51700000000005</v>
          </cell>
          <cell r="O65">
            <v>974.05899999999997</v>
          </cell>
          <cell r="P65">
            <v>959.64800000000002</v>
          </cell>
          <cell r="Q65">
            <v>945.12199999999996</v>
          </cell>
          <cell r="R65">
            <v>951.22299999999996</v>
          </cell>
          <cell r="S65">
            <v>965.23800000000006</v>
          </cell>
          <cell r="T65">
            <v>972.95600000000002</v>
          </cell>
          <cell r="U65">
            <v>977.46299999999997</v>
          </cell>
          <cell r="V65">
            <v>975.54499999999996</v>
          </cell>
          <cell r="W65">
            <v>976.45399999999995</v>
          </cell>
          <cell r="X65">
            <v>958.43899999999996</v>
          </cell>
          <cell r="Y65">
            <v>950.04300000000001</v>
          </cell>
        </row>
        <row r="66">
          <cell r="B66">
            <v>955.73399999999992</v>
          </cell>
          <cell r="C66">
            <v>923.50599999999997</v>
          </cell>
          <cell r="D66">
            <v>899.21299999999997</v>
          </cell>
          <cell r="E66">
            <v>887.923</v>
          </cell>
          <cell r="F66">
            <v>867.84400000000016</v>
          </cell>
          <cell r="G66">
            <v>878.44600000000014</v>
          </cell>
          <cell r="H66">
            <v>922.54700000000003</v>
          </cell>
          <cell r="I66">
            <v>985.47</v>
          </cell>
          <cell r="J66">
            <v>1046.45</v>
          </cell>
          <cell r="K66">
            <v>1095.0909999999999</v>
          </cell>
          <cell r="L66">
            <v>1129.6950000000002</v>
          </cell>
          <cell r="M66">
            <v>1145.7219999999998</v>
          </cell>
          <cell r="N66">
            <v>1144.8309999999997</v>
          </cell>
          <cell r="O66">
            <v>1122.2439999999999</v>
          </cell>
          <cell r="P66">
            <v>1074.9849999999999</v>
          </cell>
          <cell r="Q66">
            <v>1033.645</v>
          </cell>
          <cell r="R66">
            <v>1012.7909999999999</v>
          </cell>
          <cell r="S66">
            <v>994.82299999999998</v>
          </cell>
          <cell r="T66">
            <v>1007.7619999999999</v>
          </cell>
          <cell r="U66">
            <v>1043.3809999999999</v>
          </cell>
          <cell r="V66">
            <v>1005.932</v>
          </cell>
          <cell r="W66">
            <v>955.49499999999989</v>
          </cell>
          <cell r="X66">
            <v>900.36599999999999</v>
          </cell>
          <cell r="Y66">
            <v>869.68</v>
          </cell>
        </row>
        <row r="67">
          <cell r="B67">
            <v>2290.5469999999996</v>
          </cell>
          <cell r="C67">
            <v>2081.306</v>
          </cell>
          <cell r="D67">
            <v>1970.8939999999998</v>
          </cell>
          <cell r="E67">
            <v>1937.9770000000001</v>
          </cell>
          <cell r="F67">
            <v>1914.8789999999999</v>
          </cell>
          <cell r="G67">
            <v>1976.4340000000002</v>
          </cell>
          <cell r="H67">
            <v>2101.1109999999999</v>
          </cell>
          <cell r="I67">
            <v>2319.2309999999998</v>
          </cell>
          <cell r="J67">
            <v>2616.8789999999999</v>
          </cell>
          <cell r="K67">
            <v>2934.259</v>
          </cell>
          <cell r="L67">
            <v>3182.9169999999999</v>
          </cell>
          <cell r="M67">
            <v>3350.0139999999997</v>
          </cell>
          <cell r="N67">
            <v>3407.5059999999994</v>
          </cell>
          <cell r="O67">
            <v>3339.1480000000001</v>
          </cell>
          <cell r="P67">
            <v>3076.223</v>
          </cell>
          <cell r="Q67">
            <v>2855.6229999999996</v>
          </cell>
          <cell r="R67">
            <v>2769.1729999999998</v>
          </cell>
          <cell r="S67">
            <v>2842.9379999999992</v>
          </cell>
          <cell r="T67">
            <v>3105.8689999999997</v>
          </cell>
          <cell r="U67">
            <v>3476.6899999999996</v>
          </cell>
          <cell r="V67">
            <v>3367.1149999999998</v>
          </cell>
          <cell r="W67">
            <v>3110.3019999999997</v>
          </cell>
          <cell r="X67">
            <v>2792.6819999999998</v>
          </cell>
          <cell r="Y67">
            <v>2520.2559999999999</v>
          </cell>
        </row>
        <row r="69">
          <cell r="B69">
            <v>100</v>
          </cell>
          <cell r="C69">
            <v>96</v>
          </cell>
          <cell r="D69">
            <v>94</v>
          </cell>
          <cell r="E69">
            <v>94</v>
          </cell>
          <cell r="F69">
            <v>94.5</v>
          </cell>
          <cell r="G69">
            <v>99</v>
          </cell>
          <cell r="H69">
            <v>103</v>
          </cell>
          <cell r="I69">
            <v>107</v>
          </cell>
          <cell r="J69">
            <v>104.5</v>
          </cell>
          <cell r="K69">
            <v>101</v>
          </cell>
          <cell r="L69">
            <v>98.5</v>
          </cell>
          <cell r="M69">
            <v>98</v>
          </cell>
          <cell r="N69">
            <v>96.5</v>
          </cell>
          <cell r="O69">
            <v>92</v>
          </cell>
          <cell r="P69">
            <v>89</v>
          </cell>
          <cell r="Q69">
            <v>93.5</v>
          </cell>
          <cell r="R69">
            <v>107.5</v>
          </cell>
          <cell r="S69">
            <v>124</v>
          </cell>
          <cell r="T69">
            <v>138.5</v>
          </cell>
          <cell r="U69">
            <v>138.5</v>
          </cell>
          <cell r="V69">
            <v>129</v>
          </cell>
          <cell r="W69">
            <v>119</v>
          </cell>
          <cell r="X69">
            <v>110.5</v>
          </cell>
          <cell r="Y69">
            <v>100.5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G74">
            <v>16</v>
          </cell>
          <cell r="H74">
            <v>1</v>
          </cell>
          <cell r="I74">
            <v>15</v>
          </cell>
          <cell r="J74">
            <v>42</v>
          </cell>
          <cell r="K74">
            <v>42</v>
          </cell>
          <cell r="L74">
            <v>45</v>
          </cell>
          <cell r="M74">
            <v>53</v>
          </cell>
          <cell r="N74">
            <v>46</v>
          </cell>
          <cell r="O74">
            <v>48</v>
          </cell>
          <cell r="P74">
            <v>59</v>
          </cell>
          <cell r="Q74">
            <v>56</v>
          </cell>
          <cell r="R74">
            <v>21</v>
          </cell>
          <cell r="S74">
            <v>31</v>
          </cell>
          <cell r="T74">
            <v>48</v>
          </cell>
          <cell r="U74">
            <v>49</v>
          </cell>
          <cell r="V74">
            <v>24.489000000000001</v>
          </cell>
          <cell r="W74">
            <v>23</v>
          </cell>
          <cell r="X74">
            <v>19</v>
          </cell>
          <cell r="Y74">
            <v>17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35</v>
          </cell>
          <cell r="I75">
            <v>25</v>
          </cell>
          <cell r="J75">
            <v>31</v>
          </cell>
          <cell r="K75">
            <v>35</v>
          </cell>
          <cell r="L75">
            <v>25</v>
          </cell>
          <cell r="M75">
            <v>25</v>
          </cell>
          <cell r="N75">
            <v>25</v>
          </cell>
          <cell r="O75">
            <v>25</v>
          </cell>
          <cell r="P75">
            <v>45</v>
          </cell>
          <cell r="Q75">
            <v>45</v>
          </cell>
          <cell r="R75">
            <v>45</v>
          </cell>
          <cell r="S75">
            <v>30</v>
          </cell>
          <cell r="T75">
            <v>25</v>
          </cell>
          <cell r="U75">
            <v>106</v>
          </cell>
          <cell r="V75">
            <v>20</v>
          </cell>
          <cell r="W75">
            <v>20</v>
          </cell>
          <cell r="X75">
            <v>20</v>
          </cell>
          <cell r="Y75">
            <v>20</v>
          </cell>
        </row>
      </sheetData>
      <sheetData sheetId="7">
        <row r="7">
          <cell r="B7">
            <v>67.599999999999994</v>
          </cell>
          <cell r="C7">
            <v>51</v>
          </cell>
          <cell r="D7">
            <v>51</v>
          </cell>
          <cell r="E7">
            <v>40.4</v>
          </cell>
          <cell r="F7">
            <v>40.4</v>
          </cell>
          <cell r="G7">
            <v>43.1</v>
          </cell>
          <cell r="H7">
            <v>51</v>
          </cell>
          <cell r="I7">
            <v>51</v>
          </cell>
          <cell r="J7">
            <v>51</v>
          </cell>
          <cell r="K7">
            <v>51</v>
          </cell>
          <cell r="L7">
            <v>51</v>
          </cell>
          <cell r="M7">
            <v>51</v>
          </cell>
          <cell r="N7">
            <v>51</v>
          </cell>
          <cell r="O7">
            <v>47.86</v>
          </cell>
          <cell r="P7">
            <v>41.9</v>
          </cell>
          <cell r="Q7">
            <v>41.9</v>
          </cell>
          <cell r="R7">
            <v>51</v>
          </cell>
          <cell r="S7">
            <v>51</v>
          </cell>
          <cell r="T7">
            <v>51</v>
          </cell>
          <cell r="U7">
            <v>51</v>
          </cell>
          <cell r="V7">
            <v>83.1</v>
          </cell>
          <cell r="W7">
            <v>67.599999999999994</v>
          </cell>
          <cell r="X7">
            <v>51.1</v>
          </cell>
          <cell r="Y7">
            <v>51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40">
          <cell r="A40" t="str">
            <v>ADMHE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DANSKECOM</v>
          </cell>
        </row>
        <row r="44">
          <cell r="A44" t="str">
            <v>EFT_SLOVENIA</v>
          </cell>
        </row>
        <row r="45">
          <cell r="A45" t="str">
            <v>ELPEDISON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GREENENV</v>
          </cell>
        </row>
        <row r="49">
          <cell r="A49" t="str">
            <v>HERON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TERNA_ENERGY</v>
          </cell>
        </row>
        <row r="58">
          <cell r="A58" t="str">
            <v>VIENER</v>
          </cell>
        </row>
        <row r="59">
          <cell r="A59" t="str">
            <v>VIOLAR</v>
          </cell>
        </row>
        <row r="60">
          <cell r="A60" t="str">
            <v>VOLTERRA</v>
          </cell>
        </row>
        <row r="61">
          <cell r="A61" t="str">
            <v>VOLTON</v>
          </cell>
        </row>
        <row r="62">
          <cell r="A6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4376.982</v>
      </c>
      <c r="C4" s="18">
        <v>4142.8639999999996</v>
      </c>
      <c r="D4" s="18">
        <v>4016.835</v>
      </c>
      <c r="E4" s="18">
        <v>3964.7289999999998</v>
      </c>
      <c r="F4" s="18">
        <v>3930.9140000000002</v>
      </c>
      <c r="G4" s="18">
        <v>4022.569</v>
      </c>
      <c r="H4" s="18">
        <v>4177.8609999999999</v>
      </c>
      <c r="I4" s="18">
        <v>4448.6710000000003</v>
      </c>
      <c r="J4" s="18">
        <v>4842.67</v>
      </c>
      <c r="K4" s="18">
        <v>5210.8289999999997</v>
      </c>
      <c r="L4" s="18">
        <v>5479.6379999999999</v>
      </c>
      <c r="M4" s="18">
        <v>5667.9830000000002</v>
      </c>
      <c r="N4" s="18">
        <v>5714.3540000000003</v>
      </c>
      <c r="O4" s="18">
        <v>5620.451</v>
      </c>
      <c r="P4" s="18">
        <v>5323.8559999999998</v>
      </c>
      <c r="Q4" s="18">
        <v>5048.8900000000003</v>
      </c>
      <c r="R4" s="18">
        <v>4926.6869999999999</v>
      </c>
      <c r="S4" s="18">
        <v>5007.9989999999998</v>
      </c>
      <c r="T4" s="18">
        <v>5318.0870000000004</v>
      </c>
      <c r="U4" s="18">
        <v>5811.0339999999997</v>
      </c>
      <c r="V4" s="18">
        <v>5542.0810000000001</v>
      </c>
      <c r="W4" s="18">
        <v>5224.2510000000002</v>
      </c>
      <c r="X4" s="18">
        <v>4820.9870000000001</v>
      </c>
      <c r="Y4" s="18">
        <v>4497.4790000000003</v>
      </c>
      <c r="Z4" s="19"/>
      <c r="AA4" s="20">
        <f>SUM(B4:Z4)</f>
        <v>117138.701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67.599999999999994</v>
      </c>
      <c r="C7" s="28">
        <v>51</v>
      </c>
      <c r="D7" s="28">
        <v>51</v>
      </c>
      <c r="E7" s="28">
        <v>40.4</v>
      </c>
      <c r="F7" s="28">
        <v>40.4</v>
      </c>
      <c r="G7" s="28">
        <v>43.1</v>
      </c>
      <c r="H7" s="28">
        <v>51</v>
      </c>
      <c r="I7" s="28">
        <v>51</v>
      </c>
      <c r="J7" s="28">
        <v>51</v>
      </c>
      <c r="K7" s="28">
        <v>51</v>
      </c>
      <c r="L7" s="28">
        <v>51</v>
      </c>
      <c r="M7" s="28">
        <v>51</v>
      </c>
      <c r="N7" s="28">
        <v>51</v>
      </c>
      <c r="O7" s="28">
        <v>47.86</v>
      </c>
      <c r="P7" s="28">
        <v>41.9</v>
      </c>
      <c r="Q7" s="28">
        <v>41.9</v>
      </c>
      <c r="R7" s="28">
        <v>51</v>
      </c>
      <c r="S7" s="28">
        <v>51</v>
      </c>
      <c r="T7" s="28">
        <v>51</v>
      </c>
      <c r="U7" s="28">
        <v>51</v>
      </c>
      <c r="V7" s="28">
        <v>83.1</v>
      </c>
      <c r="W7" s="28">
        <v>67.599999999999994</v>
      </c>
      <c r="X7" s="28">
        <v>51.1</v>
      </c>
      <c r="Y7" s="28">
        <v>51</v>
      </c>
      <c r="Z7" s="29"/>
      <c r="AA7" s="30">
        <f>IF(SUM(GR_MAINLAND_MCP_SUM_SELL)&lt;&gt;0,AVERAGEIF(GR_MAINLAND_MCP_SUM_SELL,"&lt;&gt;"""),"")</f>
        <v>51.623333333333328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401.98199999999997</v>
      </c>
      <c r="C10" s="42">
        <v>305</v>
      </c>
      <c r="D10" s="42">
        <v>305</v>
      </c>
      <c r="E10" s="42">
        <v>305</v>
      </c>
      <c r="F10" s="42">
        <v>305</v>
      </c>
      <c r="G10" s="42">
        <v>305</v>
      </c>
      <c r="H10" s="42">
        <v>305</v>
      </c>
      <c r="I10" s="42">
        <v>305</v>
      </c>
      <c r="J10" s="42">
        <v>305</v>
      </c>
      <c r="K10" s="42">
        <v>305</v>
      </c>
      <c r="L10" s="42">
        <v>305</v>
      </c>
      <c r="M10" s="42">
        <v>305</v>
      </c>
      <c r="N10" s="42">
        <v>305</v>
      </c>
      <c r="O10" s="42">
        <v>305</v>
      </c>
      <c r="P10" s="42">
        <v>305</v>
      </c>
      <c r="Q10" s="42">
        <v>305</v>
      </c>
      <c r="R10" s="42">
        <v>305</v>
      </c>
      <c r="S10" s="42">
        <v>305</v>
      </c>
      <c r="T10" s="42">
        <v>305</v>
      </c>
      <c r="U10" s="42">
        <v>305</v>
      </c>
      <c r="V10" s="42">
        <v>415</v>
      </c>
      <c r="W10" s="42">
        <v>369.82600000000002</v>
      </c>
      <c r="X10" s="42">
        <v>305</v>
      </c>
      <c r="Y10" s="42">
        <v>305</v>
      </c>
      <c r="Z10" s="43"/>
      <c r="AA10" s="44">
        <f>SUM(B10:Z10)</f>
        <v>7591.808</v>
      </c>
    </row>
    <row r="11" spans="1:27" ht="24.95" customHeight="1" x14ac:dyDescent="0.2">
      <c r="A11" s="45" t="s">
        <v>7</v>
      </c>
      <c r="B11" s="46">
        <v>1670.011</v>
      </c>
      <c r="C11" s="47">
        <v>1561.373</v>
      </c>
      <c r="D11" s="47">
        <v>1413.9839999999999</v>
      </c>
      <c r="E11" s="47">
        <v>1448.1420000000001</v>
      </c>
      <c r="F11" s="47">
        <v>1480.537</v>
      </c>
      <c r="G11" s="47">
        <v>1601.682</v>
      </c>
      <c r="H11" s="47">
        <v>1857.6020000000001</v>
      </c>
      <c r="I11" s="47">
        <v>2073.69</v>
      </c>
      <c r="J11" s="47">
        <v>2126.7550000000001</v>
      </c>
      <c r="K11" s="47">
        <v>2151.5299999999997</v>
      </c>
      <c r="L11" s="47">
        <v>2115.7689999999998</v>
      </c>
      <c r="M11" s="47">
        <v>2202.3829999999998</v>
      </c>
      <c r="N11" s="47">
        <v>2160.5149999999999</v>
      </c>
      <c r="O11" s="47">
        <v>2130.0070000000001</v>
      </c>
      <c r="P11" s="47">
        <v>2051.703</v>
      </c>
      <c r="Q11" s="47">
        <v>2067.3780000000002</v>
      </c>
      <c r="R11" s="47">
        <v>2261.1389999999997</v>
      </c>
      <c r="S11" s="47">
        <v>2816.8339999999998</v>
      </c>
      <c r="T11" s="47">
        <v>3186.8970000000004</v>
      </c>
      <c r="U11" s="47">
        <v>2833.5340000000001</v>
      </c>
      <c r="V11" s="47">
        <v>3405.8180000000002</v>
      </c>
      <c r="W11" s="47">
        <v>3224.7049999999999</v>
      </c>
      <c r="X11" s="47">
        <v>2997.5349999999999</v>
      </c>
      <c r="Y11" s="47">
        <v>2775.2809999999999</v>
      </c>
      <c r="Z11" s="48"/>
      <c r="AA11" s="49">
        <f>SUM(B11:Z11)</f>
        <v>53614.804000000004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70</v>
      </c>
      <c r="K12" s="47">
        <v>50</v>
      </c>
      <c r="L12" s="47">
        <v>25</v>
      </c>
      <c r="M12" s="47">
        <v>65</v>
      </c>
      <c r="N12" s="47">
        <v>35</v>
      </c>
      <c r="O12" s="47"/>
      <c r="P12" s="47"/>
      <c r="Q12" s="47"/>
      <c r="R12" s="47">
        <v>30</v>
      </c>
      <c r="S12" s="47">
        <v>30</v>
      </c>
      <c r="T12" s="47">
        <v>282</v>
      </c>
      <c r="U12" s="47">
        <v>1240</v>
      </c>
      <c r="V12" s="47">
        <v>188</v>
      </c>
      <c r="W12" s="47">
        <v>100</v>
      </c>
      <c r="X12" s="47">
        <v>45</v>
      </c>
      <c r="Y12" s="47"/>
      <c r="Z12" s="48"/>
      <c r="AA12" s="49">
        <f>SUM(B12:Z12)</f>
        <v>2190</v>
      </c>
    </row>
    <row r="13" spans="1:27" ht="24.95" customHeight="1" x14ac:dyDescent="0.2">
      <c r="A13" s="50" t="s">
        <v>9</v>
      </c>
      <c r="B13" s="51">
        <v>1493.9890000000005</v>
      </c>
      <c r="C13" s="52">
        <v>1489.491</v>
      </c>
      <c r="D13" s="52">
        <v>1488.8509999999999</v>
      </c>
      <c r="E13" s="52">
        <v>1473.5870000000002</v>
      </c>
      <c r="F13" s="52">
        <v>1416.377</v>
      </c>
      <c r="G13" s="52">
        <v>1343.8869999999997</v>
      </c>
      <c r="H13" s="52">
        <v>1269.259</v>
      </c>
      <c r="I13" s="52">
        <v>1330.9810000000002</v>
      </c>
      <c r="J13" s="52">
        <v>1643.915</v>
      </c>
      <c r="K13" s="52">
        <v>1997.2990000000004</v>
      </c>
      <c r="L13" s="52">
        <v>2261.8690000000001</v>
      </c>
      <c r="M13" s="52">
        <v>2416.6000000000004</v>
      </c>
      <c r="N13" s="52">
        <v>2502.8390000000009</v>
      </c>
      <c r="O13" s="52">
        <v>2490.4169999999999</v>
      </c>
      <c r="P13" s="52">
        <v>2364.1530000000007</v>
      </c>
      <c r="Q13" s="52">
        <v>2051.5119999999997</v>
      </c>
      <c r="R13" s="52">
        <v>1522.548</v>
      </c>
      <c r="S13" s="52">
        <v>1077.165</v>
      </c>
      <c r="T13" s="52">
        <v>913.18999999999994</v>
      </c>
      <c r="U13" s="52">
        <v>830.5</v>
      </c>
      <c r="V13" s="52">
        <v>763.26299999999992</v>
      </c>
      <c r="W13" s="52">
        <v>700.72000000000025</v>
      </c>
      <c r="X13" s="52">
        <v>655.452</v>
      </c>
      <c r="Y13" s="52">
        <v>647.19799999999998</v>
      </c>
      <c r="Z13" s="53"/>
      <c r="AA13" s="54">
        <f>SUM(B13:Z13)</f>
        <v>36145.061999999998</v>
      </c>
    </row>
    <row r="14" spans="1:27" ht="30" customHeight="1" thickBot="1" x14ac:dyDescent="0.25">
      <c r="A14" s="55" t="s">
        <v>10</v>
      </c>
      <c r="B14" s="56">
        <f>IF(LEN(B$2)&gt;0,SUM(B10:B13),"")</f>
        <v>3565.9820000000004</v>
      </c>
      <c r="C14" s="57">
        <f t="shared" ref="C14:Z14" si="0">IF(LEN(C$2)&gt;0,SUM(C10:C13),"")</f>
        <v>3355.864</v>
      </c>
      <c r="D14" s="57">
        <f t="shared" si="0"/>
        <v>3207.835</v>
      </c>
      <c r="E14" s="57">
        <f t="shared" si="0"/>
        <v>3226.7290000000003</v>
      </c>
      <c r="F14" s="57">
        <f t="shared" si="0"/>
        <v>3201.9139999999998</v>
      </c>
      <c r="G14" s="57">
        <f t="shared" si="0"/>
        <v>3250.5689999999995</v>
      </c>
      <c r="H14" s="57">
        <f t="shared" si="0"/>
        <v>3431.8609999999999</v>
      </c>
      <c r="I14" s="57">
        <f t="shared" si="0"/>
        <v>3739.6710000000003</v>
      </c>
      <c r="J14" s="57">
        <f t="shared" si="0"/>
        <v>4145.67</v>
      </c>
      <c r="K14" s="57">
        <f t="shared" si="0"/>
        <v>4503.8289999999997</v>
      </c>
      <c r="L14" s="57">
        <f t="shared" si="0"/>
        <v>4707.6379999999999</v>
      </c>
      <c r="M14" s="57">
        <f t="shared" si="0"/>
        <v>4988.9830000000002</v>
      </c>
      <c r="N14" s="57">
        <f t="shared" si="0"/>
        <v>5003.3540000000012</v>
      </c>
      <c r="O14" s="57">
        <f t="shared" si="0"/>
        <v>4925.424</v>
      </c>
      <c r="P14" s="57">
        <f t="shared" si="0"/>
        <v>4720.8560000000007</v>
      </c>
      <c r="Q14" s="57">
        <f t="shared" si="0"/>
        <v>4423.8899999999994</v>
      </c>
      <c r="R14" s="57">
        <f t="shared" si="0"/>
        <v>4118.6869999999999</v>
      </c>
      <c r="S14" s="57">
        <f t="shared" si="0"/>
        <v>4228.9989999999998</v>
      </c>
      <c r="T14" s="57">
        <f t="shared" si="0"/>
        <v>4687.0870000000004</v>
      </c>
      <c r="U14" s="57">
        <f t="shared" si="0"/>
        <v>5209.0339999999997</v>
      </c>
      <c r="V14" s="57">
        <f t="shared" si="0"/>
        <v>4772.0810000000001</v>
      </c>
      <c r="W14" s="57">
        <f t="shared" si="0"/>
        <v>4395.2510000000002</v>
      </c>
      <c r="X14" s="57">
        <f t="shared" si="0"/>
        <v>4002.9870000000001</v>
      </c>
      <c r="Y14" s="57">
        <f t="shared" si="0"/>
        <v>3727.4789999999998</v>
      </c>
      <c r="Z14" s="58" t="str">
        <f t="shared" si="0"/>
        <v/>
      </c>
      <c r="AA14" s="59">
        <f>SUM(AA9:AA13)</f>
        <v>99541.673999999999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1968.9</v>
      </c>
      <c r="C25" s="66">
        <v>1968.9</v>
      </c>
      <c r="D25" s="66">
        <v>1975.9</v>
      </c>
      <c r="E25" s="66">
        <v>1967.9</v>
      </c>
      <c r="F25" s="66">
        <v>1901.9</v>
      </c>
      <c r="G25" s="66">
        <v>1846.9</v>
      </c>
      <c r="H25" s="66">
        <v>1786.9</v>
      </c>
      <c r="I25" s="66">
        <v>1999.9</v>
      </c>
      <c r="J25" s="66">
        <v>2384.9</v>
      </c>
      <c r="K25" s="66">
        <v>2613.9</v>
      </c>
      <c r="L25" s="66">
        <v>2831.9</v>
      </c>
      <c r="M25" s="66">
        <v>2961.9</v>
      </c>
      <c r="N25" s="66">
        <v>2994.9</v>
      </c>
      <c r="O25" s="66">
        <v>2922.9</v>
      </c>
      <c r="P25" s="66">
        <v>2778.9</v>
      </c>
      <c r="Q25" s="66">
        <v>2481.9</v>
      </c>
      <c r="R25" s="66">
        <v>2055.9</v>
      </c>
      <c r="S25" s="66">
        <v>1715.9</v>
      </c>
      <c r="T25" s="66">
        <v>1848.9</v>
      </c>
      <c r="U25" s="66">
        <v>2757.9</v>
      </c>
      <c r="V25" s="66">
        <v>1661.9</v>
      </c>
      <c r="W25" s="66">
        <v>1521.9</v>
      </c>
      <c r="X25" s="66">
        <v>1429.9</v>
      </c>
      <c r="Y25" s="66">
        <v>1391.9</v>
      </c>
      <c r="Z25" s="67"/>
      <c r="AA25" s="68">
        <f>SUM(B25:Z25)</f>
        <v>51772.60000000002</v>
      </c>
    </row>
    <row r="26" spans="1:27" ht="24.95" customHeight="1" x14ac:dyDescent="0.2">
      <c r="A26" s="69" t="s">
        <v>20</v>
      </c>
      <c r="B26" s="70">
        <v>1613.0820000000001</v>
      </c>
      <c r="C26" s="71">
        <v>1378.9639999999999</v>
      </c>
      <c r="D26" s="71">
        <v>1245.9349999999999</v>
      </c>
      <c r="E26" s="71">
        <v>871.82899999999995</v>
      </c>
      <c r="F26" s="71">
        <v>884.01400000000001</v>
      </c>
      <c r="G26" s="71">
        <v>1030.6690000000001</v>
      </c>
      <c r="H26" s="71">
        <v>1175.961</v>
      </c>
      <c r="I26" s="71">
        <v>1059.771</v>
      </c>
      <c r="J26" s="71">
        <v>1073.77</v>
      </c>
      <c r="K26" s="71">
        <v>1218.9290000000001</v>
      </c>
      <c r="L26" s="71">
        <v>1274.7380000000001</v>
      </c>
      <c r="M26" s="71">
        <v>1294.0830000000001</v>
      </c>
      <c r="N26" s="71">
        <v>1099.454</v>
      </c>
      <c r="O26" s="71">
        <v>1077.5509999999999</v>
      </c>
      <c r="P26" s="71">
        <v>951.95600000000002</v>
      </c>
      <c r="Q26" s="71">
        <v>955.99</v>
      </c>
      <c r="R26" s="71">
        <v>1192.787</v>
      </c>
      <c r="S26" s="71">
        <v>1175.0989999999999</v>
      </c>
      <c r="T26" s="71">
        <v>1300.1869999999999</v>
      </c>
      <c r="U26" s="71">
        <v>911.13400000000001</v>
      </c>
      <c r="V26" s="71">
        <v>1708.181</v>
      </c>
      <c r="W26" s="71">
        <v>1560.3510000000001</v>
      </c>
      <c r="X26" s="71">
        <v>1564.087</v>
      </c>
      <c r="Y26" s="71">
        <v>1327.579</v>
      </c>
      <c r="Z26" s="72"/>
      <c r="AA26" s="73">
        <f>SUM(B26:Z26)</f>
        <v>28946.100999999999</v>
      </c>
    </row>
    <row r="27" spans="1:27" ht="24.95" customHeight="1" x14ac:dyDescent="0.2">
      <c r="A27" s="76" t="s">
        <v>21</v>
      </c>
      <c r="B27" s="74">
        <v>795</v>
      </c>
      <c r="C27" s="75">
        <v>795</v>
      </c>
      <c r="D27" s="75">
        <v>795</v>
      </c>
      <c r="E27" s="75">
        <v>1125</v>
      </c>
      <c r="F27" s="75">
        <v>1145</v>
      </c>
      <c r="G27" s="75">
        <v>1145</v>
      </c>
      <c r="H27" s="75">
        <v>1215</v>
      </c>
      <c r="I27" s="75">
        <v>1389</v>
      </c>
      <c r="J27" s="75">
        <v>1384</v>
      </c>
      <c r="K27" s="75">
        <v>1378</v>
      </c>
      <c r="L27" s="75">
        <v>1373</v>
      </c>
      <c r="M27" s="75">
        <v>1412</v>
      </c>
      <c r="N27" s="75">
        <v>1620</v>
      </c>
      <c r="O27" s="75">
        <v>1620</v>
      </c>
      <c r="P27" s="75">
        <v>1593</v>
      </c>
      <c r="Q27" s="75">
        <v>1611</v>
      </c>
      <c r="R27" s="75">
        <v>1678</v>
      </c>
      <c r="S27" s="75">
        <v>2117</v>
      </c>
      <c r="T27" s="75">
        <v>2169</v>
      </c>
      <c r="U27" s="75">
        <v>2142</v>
      </c>
      <c r="V27" s="75">
        <v>2172</v>
      </c>
      <c r="W27" s="75">
        <v>2142</v>
      </c>
      <c r="X27" s="75">
        <v>1827</v>
      </c>
      <c r="Y27" s="75">
        <v>1778</v>
      </c>
      <c r="Z27" s="77"/>
      <c r="AA27" s="78">
        <f>SUM(B27:Z27)</f>
        <v>36420</v>
      </c>
    </row>
    <row r="28" spans="1:27" ht="30" customHeight="1" thickBot="1" x14ac:dyDescent="0.25">
      <c r="A28" s="55" t="s">
        <v>22</v>
      </c>
      <c r="B28" s="56">
        <f>IF(LEN(B$2)&gt;0,SUM(B25:B27),"")</f>
        <v>4376.982</v>
      </c>
      <c r="C28" s="57">
        <f t="shared" ref="C28:Z28" si="2">IF(LEN(C$2)&gt;0,SUM(C25:C27),"")</f>
        <v>4142.8639999999996</v>
      </c>
      <c r="D28" s="57">
        <f t="shared" si="2"/>
        <v>4016.835</v>
      </c>
      <c r="E28" s="57">
        <f t="shared" si="2"/>
        <v>3964.7290000000003</v>
      </c>
      <c r="F28" s="57">
        <f t="shared" si="2"/>
        <v>3930.9140000000002</v>
      </c>
      <c r="G28" s="57">
        <f t="shared" si="2"/>
        <v>4022.5690000000004</v>
      </c>
      <c r="H28" s="57">
        <f t="shared" si="2"/>
        <v>4177.8609999999999</v>
      </c>
      <c r="I28" s="57">
        <f t="shared" si="2"/>
        <v>4448.6710000000003</v>
      </c>
      <c r="J28" s="57">
        <f t="shared" si="2"/>
        <v>4842.67</v>
      </c>
      <c r="K28" s="57">
        <f t="shared" si="2"/>
        <v>5210.8289999999997</v>
      </c>
      <c r="L28" s="57">
        <f t="shared" si="2"/>
        <v>5479.6379999999999</v>
      </c>
      <c r="M28" s="57">
        <f t="shared" si="2"/>
        <v>5667.9830000000002</v>
      </c>
      <c r="N28" s="57">
        <f t="shared" si="2"/>
        <v>5714.3540000000003</v>
      </c>
      <c r="O28" s="57">
        <f t="shared" si="2"/>
        <v>5620.451</v>
      </c>
      <c r="P28" s="57">
        <f t="shared" si="2"/>
        <v>5323.8559999999998</v>
      </c>
      <c r="Q28" s="57">
        <f t="shared" si="2"/>
        <v>5048.8900000000003</v>
      </c>
      <c r="R28" s="57">
        <f t="shared" si="2"/>
        <v>4926.6869999999999</v>
      </c>
      <c r="S28" s="57">
        <f t="shared" si="2"/>
        <v>5007.9989999999998</v>
      </c>
      <c r="T28" s="57">
        <f t="shared" si="2"/>
        <v>5318.0869999999995</v>
      </c>
      <c r="U28" s="57">
        <f t="shared" si="2"/>
        <v>5811.0339999999997</v>
      </c>
      <c r="V28" s="57">
        <f t="shared" si="2"/>
        <v>5542.0810000000001</v>
      </c>
      <c r="W28" s="57">
        <f t="shared" si="2"/>
        <v>5224.2510000000002</v>
      </c>
      <c r="X28" s="57">
        <f t="shared" si="2"/>
        <v>4820.9870000000001</v>
      </c>
      <c r="Y28" s="57">
        <f t="shared" si="2"/>
        <v>4497.4790000000003</v>
      </c>
      <c r="Z28" s="58" t="str">
        <f t="shared" si="2"/>
        <v/>
      </c>
      <c r="AA28" s="59">
        <f>SUM(AA25:AA27)</f>
        <v>117138.70100000002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242</v>
      </c>
      <c r="C31" s="89">
        <v>247</v>
      </c>
      <c r="D31" s="89">
        <v>247</v>
      </c>
      <c r="E31" s="89">
        <v>194</v>
      </c>
      <c r="F31" s="89">
        <v>194</v>
      </c>
      <c r="G31" s="89">
        <v>242</v>
      </c>
      <c r="H31" s="89">
        <v>215</v>
      </c>
      <c r="I31" s="89">
        <v>183</v>
      </c>
      <c r="J31" s="89">
        <v>149</v>
      </c>
      <c r="K31" s="89">
        <v>149</v>
      </c>
      <c r="L31" s="89">
        <v>202</v>
      </c>
      <c r="M31" s="89">
        <v>129</v>
      </c>
      <c r="N31" s="89">
        <v>166</v>
      </c>
      <c r="O31" s="89">
        <v>143.02699999999999</v>
      </c>
      <c r="P31" s="89">
        <v>99</v>
      </c>
      <c r="Q31" s="89">
        <v>76</v>
      </c>
      <c r="R31" s="89">
        <v>254</v>
      </c>
      <c r="S31" s="89">
        <v>212</v>
      </c>
      <c r="T31" s="89">
        <v>105</v>
      </c>
      <c r="U31" s="89">
        <v>98</v>
      </c>
      <c r="V31" s="89">
        <v>240</v>
      </c>
      <c r="W31" s="89">
        <v>263</v>
      </c>
      <c r="X31" s="89">
        <v>242</v>
      </c>
      <c r="Y31" s="89">
        <v>242</v>
      </c>
      <c r="Z31" s="90"/>
      <c r="AA31" s="68">
        <f t="shared" ref="AA31:AA36" si="3">SUM(B31:Z31)</f>
        <v>4533.027</v>
      </c>
    </row>
    <row r="32" spans="1:27" ht="24.95" customHeight="1" x14ac:dyDescent="0.2">
      <c r="A32" s="91" t="s">
        <v>25</v>
      </c>
      <c r="B32" s="92">
        <v>155</v>
      </c>
      <c r="C32" s="93">
        <v>147</v>
      </c>
      <c r="D32" s="93">
        <v>153</v>
      </c>
      <c r="E32" s="93">
        <v>141</v>
      </c>
      <c r="F32" s="93">
        <v>133</v>
      </c>
      <c r="G32" s="93">
        <v>149</v>
      </c>
      <c r="H32" s="93">
        <v>129</v>
      </c>
      <c r="I32" s="93">
        <v>146</v>
      </c>
      <c r="J32" s="93">
        <v>128</v>
      </c>
      <c r="K32" s="93">
        <v>125</v>
      </c>
      <c r="L32" s="93">
        <v>120</v>
      </c>
      <c r="M32" s="93">
        <v>115</v>
      </c>
      <c r="N32" s="93">
        <v>120</v>
      </c>
      <c r="O32" s="93">
        <v>120</v>
      </c>
      <c r="P32" s="93">
        <v>120</v>
      </c>
      <c r="Q32" s="93">
        <v>120</v>
      </c>
      <c r="R32" s="93">
        <v>142</v>
      </c>
      <c r="S32" s="93">
        <v>180</v>
      </c>
      <c r="T32" s="93">
        <v>125</v>
      </c>
      <c r="U32" s="93">
        <v>146</v>
      </c>
      <c r="V32" s="93">
        <v>153</v>
      </c>
      <c r="W32" s="93">
        <v>151</v>
      </c>
      <c r="X32" s="93">
        <v>144</v>
      </c>
      <c r="Y32" s="93">
        <v>143</v>
      </c>
      <c r="Z32" s="94"/>
      <c r="AA32" s="73">
        <f t="shared" si="3"/>
        <v>3305</v>
      </c>
    </row>
    <row r="33" spans="1:27" ht="24.95" customHeight="1" x14ac:dyDescent="0.2">
      <c r="A33" s="91" t="s">
        <v>26</v>
      </c>
      <c r="B33" s="92">
        <v>298</v>
      </c>
      <c r="C33" s="93">
        <v>293</v>
      </c>
      <c r="D33" s="93">
        <v>293</v>
      </c>
      <c r="E33" s="93">
        <v>287</v>
      </c>
      <c r="F33" s="93">
        <v>286</v>
      </c>
      <c r="G33" s="93">
        <v>286</v>
      </c>
      <c r="H33" s="93">
        <v>296</v>
      </c>
      <c r="I33" s="93">
        <v>283</v>
      </c>
      <c r="J33" s="93">
        <v>312</v>
      </c>
      <c r="K33" s="93">
        <v>325</v>
      </c>
      <c r="L33" s="93">
        <v>348</v>
      </c>
      <c r="M33" s="93">
        <v>327</v>
      </c>
      <c r="N33" s="93">
        <v>317</v>
      </c>
      <c r="O33" s="93">
        <v>332</v>
      </c>
      <c r="P33" s="93">
        <v>334</v>
      </c>
      <c r="Q33" s="93">
        <v>334</v>
      </c>
      <c r="R33" s="93">
        <v>322</v>
      </c>
      <c r="S33" s="93">
        <v>332</v>
      </c>
      <c r="T33" s="93">
        <v>300</v>
      </c>
      <c r="U33" s="93">
        <v>265</v>
      </c>
      <c r="V33" s="93">
        <v>295</v>
      </c>
      <c r="W33" s="93">
        <v>325</v>
      </c>
      <c r="X33" s="93">
        <v>345</v>
      </c>
      <c r="Y33" s="93">
        <v>345</v>
      </c>
      <c r="Z33" s="94"/>
      <c r="AA33" s="73">
        <f t="shared" si="3"/>
        <v>7480</v>
      </c>
    </row>
    <row r="34" spans="1:27" ht="24.95" customHeight="1" x14ac:dyDescent="0.2">
      <c r="A34" s="91" t="s">
        <v>27</v>
      </c>
      <c r="B34" s="92">
        <v>116</v>
      </c>
      <c r="C34" s="93">
        <v>100</v>
      </c>
      <c r="D34" s="93">
        <v>116</v>
      </c>
      <c r="E34" s="93">
        <v>116</v>
      </c>
      <c r="F34" s="93">
        <v>116</v>
      </c>
      <c r="G34" s="93">
        <v>95</v>
      </c>
      <c r="H34" s="93">
        <v>106</v>
      </c>
      <c r="I34" s="93">
        <v>97</v>
      </c>
      <c r="J34" s="93">
        <v>108</v>
      </c>
      <c r="K34" s="93">
        <v>108</v>
      </c>
      <c r="L34" s="93">
        <v>102</v>
      </c>
      <c r="M34" s="93">
        <v>108</v>
      </c>
      <c r="N34" s="93">
        <v>108</v>
      </c>
      <c r="O34" s="93">
        <v>100</v>
      </c>
      <c r="P34" s="93">
        <v>50</v>
      </c>
      <c r="Q34" s="93">
        <v>95</v>
      </c>
      <c r="R34" s="93">
        <v>90</v>
      </c>
      <c r="S34" s="93">
        <v>55</v>
      </c>
      <c r="T34" s="93">
        <v>101</v>
      </c>
      <c r="U34" s="93">
        <v>93</v>
      </c>
      <c r="V34" s="93">
        <v>82</v>
      </c>
      <c r="W34" s="93">
        <v>90</v>
      </c>
      <c r="X34" s="93">
        <v>87</v>
      </c>
      <c r="Y34" s="93">
        <v>40</v>
      </c>
      <c r="Z34" s="94"/>
      <c r="AA34" s="73">
        <f t="shared" si="3"/>
        <v>2279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811</v>
      </c>
      <c r="C36" s="82">
        <f t="shared" ref="C36:Z36" si="4">IF(LEN(C$2)&gt;0,SUM(C31:C35),"")</f>
        <v>787</v>
      </c>
      <c r="D36" s="82">
        <f t="shared" si="4"/>
        <v>809</v>
      </c>
      <c r="E36" s="82">
        <f t="shared" si="4"/>
        <v>738</v>
      </c>
      <c r="F36" s="82">
        <f t="shared" si="4"/>
        <v>729</v>
      </c>
      <c r="G36" s="82">
        <f t="shared" si="4"/>
        <v>772</v>
      </c>
      <c r="H36" s="82">
        <f t="shared" si="4"/>
        <v>746</v>
      </c>
      <c r="I36" s="82">
        <f t="shared" si="4"/>
        <v>709</v>
      </c>
      <c r="J36" s="82">
        <f t="shared" si="4"/>
        <v>697</v>
      </c>
      <c r="K36" s="82">
        <f t="shared" si="4"/>
        <v>707</v>
      </c>
      <c r="L36" s="82">
        <f t="shared" si="4"/>
        <v>772</v>
      </c>
      <c r="M36" s="82">
        <f t="shared" si="4"/>
        <v>679</v>
      </c>
      <c r="N36" s="82">
        <f t="shared" si="4"/>
        <v>711</v>
      </c>
      <c r="O36" s="82">
        <f t="shared" si="4"/>
        <v>695.02700000000004</v>
      </c>
      <c r="P36" s="82">
        <f t="shared" si="4"/>
        <v>603</v>
      </c>
      <c r="Q36" s="82">
        <f t="shared" si="4"/>
        <v>625</v>
      </c>
      <c r="R36" s="82">
        <f t="shared" si="4"/>
        <v>808</v>
      </c>
      <c r="S36" s="82">
        <f t="shared" si="4"/>
        <v>779</v>
      </c>
      <c r="T36" s="82">
        <f t="shared" si="4"/>
        <v>631</v>
      </c>
      <c r="U36" s="82">
        <f t="shared" si="4"/>
        <v>602</v>
      </c>
      <c r="V36" s="82">
        <f t="shared" si="4"/>
        <v>770</v>
      </c>
      <c r="W36" s="82">
        <f t="shared" si="4"/>
        <v>829</v>
      </c>
      <c r="X36" s="82">
        <f t="shared" si="4"/>
        <v>818</v>
      </c>
      <c r="Y36" s="82">
        <f t="shared" si="4"/>
        <v>770</v>
      </c>
      <c r="Z36" s="83" t="str">
        <f t="shared" si="4"/>
        <v/>
      </c>
      <c r="AA36" s="84">
        <f t="shared" si="3"/>
        <v>17597.027000000002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4376.982</v>
      </c>
      <c r="C39" s="82">
        <f t="shared" ref="C39:Z39" si="6">IF(LEN(C$2)&gt;0,C14+C22+C36,"")</f>
        <v>4142.8639999999996</v>
      </c>
      <c r="D39" s="82">
        <f t="shared" si="6"/>
        <v>4016.835</v>
      </c>
      <c r="E39" s="82">
        <f t="shared" si="6"/>
        <v>3964.7290000000003</v>
      </c>
      <c r="F39" s="82">
        <f t="shared" si="6"/>
        <v>3930.9139999999998</v>
      </c>
      <c r="G39" s="82">
        <f t="shared" si="6"/>
        <v>4022.5689999999995</v>
      </c>
      <c r="H39" s="82">
        <f t="shared" si="6"/>
        <v>4177.8609999999999</v>
      </c>
      <c r="I39" s="82">
        <f t="shared" si="6"/>
        <v>4448.6710000000003</v>
      </c>
      <c r="J39" s="82">
        <f t="shared" si="6"/>
        <v>4842.67</v>
      </c>
      <c r="K39" s="82">
        <f t="shared" si="6"/>
        <v>5210.8289999999997</v>
      </c>
      <c r="L39" s="82">
        <f t="shared" si="6"/>
        <v>5479.6379999999999</v>
      </c>
      <c r="M39" s="82">
        <f t="shared" si="6"/>
        <v>5667.9830000000002</v>
      </c>
      <c r="N39" s="82">
        <f t="shared" si="6"/>
        <v>5714.3540000000012</v>
      </c>
      <c r="O39" s="82">
        <f t="shared" si="6"/>
        <v>5620.451</v>
      </c>
      <c r="P39" s="82">
        <f t="shared" si="6"/>
        <v>5323.8560000000007</v>
      </c>
      <c r="Q39" s="82">
        <f t="shared" si="6"/>
        <v>5048.8899999999994</v>
      </c>
      <c r="R39" s="82">
        <f t="shared" si="6"/>
        <v>4926.6869999999999</v>
      </c>
      <c r="S39" s="82">
        <f t="shared" si="6"/>
        <v>5007.9989999999998</v>
      </c>
      <c r="T39" s="82">
        <f t="shared" si="6"/>
        <v>5318.0870000000004</v>
      </c>
      <c r="U39" s="82">
        <f t="shared" si="6"/>
        <v>5811.0339999999997</v>
      </c>
      <c r="V39" s="82">
        <f t="shared" si="6"/>
        <v>5542.0810000000001</v>
      </c>
      <c r="W39" s="82">
        <f t="shared" si="6"/>
        <v>5224.2510000000002</v>
      </c>
      <c r="X39" s="82">
        <f t="shared" si="6"/>
        <v>4820.9870000000001</v>
      </c>
      <c r="Y39" s="82">
        <f t="shared" si="6"/>
        <v>4497.4789999999994</v>
      </c>
      <c r="Z39" s="83" t="str">
        <f t="shared" si="6"/>
        <v/>
      </c>
      <c r="AA39" s="95">
        <f>SUM(B39:Z39)</f>
        <v>117138.701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4376.982</v>
      </c>
      <c r="C4" s="18">
        <v>4142.8639999999996</v>
      </c>
      <c r="D4" s="18">
        <v>4016.835</v>
      </c>
      <c r="E4" s="18">
        <v>3964.7289999999998</v>
      </c>
      <c r="F4" s="18">
        <v>3930.9140000000002</v>
      </c>
      <c r="G4" s="18">
        <v>4022.569</v>
      </c>
      <c r="H4" s="18">
        <v>4177.8609999999999</v>
      </c>
      <c r="I4" s="18">
        <v>4448.6710000000003</v>
      </c>
      <c r="J4" s="18">
        <v>4842.67</v>
      </c>
      <c r="K4" s="18">
        <v>5210.8289999999997</v>
      </c>
      <c r="L4" s="18">
        <v>5479.6379999999999</v>
      </c>
      <c r="M4" s="18">
        <v>5667.9830000000002</v>
      </c>
      <c r="N4" s="18">
        <v>5714.3540000000003</v>
      </c>
      <c r="O4" s="18">
        <v>5620.451</v>
      </c>
      <c r="P4" s="18">
        <v>5323.8559999999998</v>
      </c>
      <c r="Q4" s="18">
        <v>5048.8900000000003</v>
      </c>
      <c r="R4" s="18">
        <v>4926.6869999999999</v>
      </c>
      <c r="S4" s="18">
        <v>5007.9989999999998</v>
      </c>
      <c r="T4" s="18">
        <v>5318.0870000000004</v>
      </c>
      <c r="U4" s="18">
        <v>5811.0339999999997</v>
      </c>
      <c r="V4" s="18">
        <v>5542.0810000000001</v>
      </c>
      <c r="W4" s="18">
        <v>5224.2510000000002</v>
      </c>
      <c r="X4" s="18">
        <v>4820.9870000000001</v>
      </c>
      <c r="Y4" s="18">
        <v>4497.4790000000003</v>
      </c>
      <c r="Z4" s="19"/>
      <c r="AA4" s="20">
        <f>SUM(B4:Z4)</f>
        <v>117138.701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67.599999999999994</v>
      </c>
      <c r="C7" s="28">
        <v>51</v>
      </c>
      <c r="D7" s="28">
        <v>51</v>
      </c>
      <c r="E7" s="28">
        <v>40.4</v>
      </c>
      <c r="F7" s="28">
        <v>40.4</v>
      </c>
      <c r="G7" s="28">
        <v>43.1</v>
      </c>
      <c r="H7" s="28">
        <v>51</v>
      </c>
      <c r="I7" s="28">
        <v>51</v>
      </c>
      <c r="J7" s="28">
        <v>51</v>
      </c>
      <c r="K7" s="28">
        <v>51</v>
      </c>
      <c r="L7" s="28">
        <v>51</v>
      </c>
      <c r="M7" s="28">
        <v>51</v>
      </c>
      <c r="N7" s="28">
        <v>51</v>
      </c>
      <c r="O7" s="28">
        <v>47.86</v>
      </c>
      <c r="P7" s="28">
        <v>41.9</v>
      </c>
      <c r="Q7" s="28">
        <v>41.9</v>
      </c>
      <c r="R7" s="28">
        <v>51</v>
      </c>
      <c r="S7" s="28">
        <v>51</v>
      </c>
      <c r="T7" s="28">
        <v>51</v>
      </c>
      <c r="U7" s="28">
        <v>51</v>
      </c>
      <c r="V7" s="28">
        <v>83.1</v>
      </c>
      <c r="W7" s="28">
        <v>67.599999999999994</v>
      </c>
      <c r="X7" s="28">
        <v>51.1</v>
      </c>
      <c r="Y7" s="28">
        <v>51</v>
      </c>
      <c r="Z7" s="29"/>
      <c r="AA7" s="30">
        <v>51.623333333333328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990.70100000000002</v>
      </c>
      <c r="C17" s="66">
        <v>1002.052</v>
      </c>
      <c r="D17" s="66">
        <v>1012.728</v>
      </c>
      <c r="E17" s="66">
        <v>1004.829</v>
      </c>
      <c r="F17" s="66">
        <v>1013.691</v>
      </c>
      <c r="G17" s="66">
        <v>1012.689</v>
      </c>
      <c r="H17" s="66">
        <v>995.20299999999997</v>
      </c>
      <c r="I17" s="66">
        <v>976.97</v>
      </c>
      <c r="J17" s="66">
        <v>981.84100000000001</v>
      </c>
      <c r="K17" s="66">
        <v>983.47900000000004</v>
      </c>
      <c r="L17" s="66">
        <v>978.52599999999995</v>
      </c>
      <c r="M17" s="66">
        <v>976.24699999999996</v>
      </c>
      <c r="N17" s="66">
        <v>974.51700000000005</v>
      </c>
      <c r="O17" s="66">
        <v>974.05899999999997</v>
      </c>
      <c r="P17" s="66">
        <v>959.64800000000002</v>
      </c>
      <c r="Q17" s="66">
        <v>945.12199999999996</v>
      </c>
      <c r="R17" s="66">
        <v>951.22299999999996</v>
      </c>
      <c r="S17" s="66">
        <v>965.23800000000006</v>
      </c>
      <c r="T17" s="66">
        <v>972.95600000000002</v>
      </c>
      <c r="U17" s="66">
        <v>977.46299999999997</v>
      </c>
      <c r="V17" s="66">
        <v>975.54499999999996</v>
      </c>
      <c r="W17" s="66">
        <v>976.45399999999995</v>
      </c>
      <c r="X17" s="66">
        <v>958.43899999999996</v>
      </c>
      <c r="Y17" s="66">
        <v>950.04300000000001</v>
      </c>
      <c r="Z17" s="67"/>
      <c r="AA17" s="68">
        <f>SUM(B17:Z17)</f>
        <v>23509.662999999993</v>
      </c>
    </row>
    <row r="18" spans="1:27" ht="24.95" customHeight="1" x14ac:dyDescent="0.2">
      <c r="A18" s="69" t="s">
        <v>13</v>
      </c>
      <c r="B18" s="70">
        <v>955.73399999999992</v>
      </c>
      <c r="C18" s="71">
        <v>923.50599999999997</v>
      </c>
      <c r="D18" s="71">
        <v>899.21299999999997</v>
      </c>
      <c r="E18" s="71">
        <v>887.923</v>
      </c>
      <c r="F18" s="71">
        <v>867.84400000000016</v>
      </c>
      <c r="G18" s="71">
        <v>878.44600000000014</v>
      </c>
      <c r="H18" s="71">
        <v>922.54700000000003</v>
      </c>
      <c r="I18" s="71">
        <v>985.47</v>
      </c>
      <c r="J18" s="71">
        <v>1046.45</v>
      </c>
      <c r="K18" s="71">
        <v>1095.0909999999999</v>
      </c>
      <c r="L18" s="71">
        <v>1129.6950000000002</v>
      </c>
      <c r="M18" s="71">
        <v>1145.7219999999998</v>
      </c>
      <c r="N18" s="71">
        <v>1144.8309999999997</v>
      </c>
      <c r="O18" s="71">
        <v>1122.2439999999999</v>
      </c>
      <c r="P18" s="71">
        <v>1074.9849999999999</v>
      </c>
      <c r="Q18" s="71">
        <v>1033.645</v>
      </c>
      <c r="R18" s="71">
        <v>1012.7909999999999</v>
      </c>
      <c r="S18" s="71">
        <v>994.82299999999998</v>
      </c>
      <c r="T18" s="71">
        <v>1007.7619999999999</v>
      </c>
      <c r="U18" s="71">
        <v>1043.3809999999999</v>
      </c>
      <c r="V18" s="71">
        <v>1005.932</v>
      </c>
      <c r="W18" s="71">
        <v>955.49499999999989</v>
      </c>
      <c r="X18" s="71">
        <v>900.36599999999999</v>
      </c>
      <c r="Y18" s="71">
        <v>869.68</v>
      </c>
      <c r="Z18" s="72"/>
      <c r="AA18" s="73">
        <f>SUM(B18:Z18)</f>
        <v>23903.576000000001</v>
      </c>
    </row>
    <row r="19" spans="1:27" ht="24.95" customHeight="1" x14ac:dyDescent="0.2">
      <c r="A19" s="69" t="s">
        <v>14</v>
      </c>
      <c r="B19" s="74">
        <v>2290.5469999999996</v>
      </c>
      <c r="C19" s="75">
        <v>2081.306</v>
      </c>
      <c r="D19" s="75">
        <v>1970.8939999999998</v>
      </c>
      <c r="E19" s="75">
        <v>1937.9770000000001</v>
      </c>
      <c r="F19" s="75">
        <v>1914.8789999999999</v>
      </c>
      <c r="G19" s="75">
        <v>1976.4340000000002</v>
      </c>
      <c r="H19" s="75">
        <v>2101.1109999999999</v>
      </c>
      <c r="I19" s="75">
        <v>2319.2309999999998</v>
      </c>
      <c r="J19" s="75">
        <v>2616.8789999999999</v>
      </c>
      <c r="K19" s="75">
        <v>2934.259</v>
      </c>
      <c r="L19" s="75">
        <v>3182.9169999999999</v>
      </c>
      <c r="M19" s="75">
        <v>3350.0139999999997</v>
      </c>
      <c r="N19" s="75">
        <v>3407.5059999999994</v>
      </c>
      <c r="O19" s="75">
        <v>3339.1480000000001</v>
      </c>
      <c r="P19" s="75">
        <v>3076.223</v>
      </c>
      <c r="Q19" s="75">
        <v>2855.6229999999996</v>
      </c>
      <c r="R19" s="75">
        <v>2769.1729999999998</v>
      </c>
      <c r="S19" s="75">
        <v>2842.9379999999992</v>
      </c>
      <c r="T19" s="75">
        <v>3105.8689999999997</v>
      </c>
      <c r="U19" s="75">
        <v>3476.6899999999996</v>
      </c>
      <c r="V19" s="75">
        <v>3367.1149999999998</v>
      </c>
      <c r="W19" s="75">
        <v>3110.3019999999997</v>
      </c>
      <c r="X19" s="75">
        <v>2792.6819999999998</v>
      </c>
      <c r="Y19" s="75">
        <v>2520.2559999999999</v>
      </c>
      <c r="Z19" s="72"/>
      <c r="AA19" s="73">
        <f>SUM(B19:Z19)</f>
        <v>65339.973000000005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100</v>
      </c>
      <c r="C21" s="71">
        <v>96</v>
      </c>
      <c r="D21" s="71">
        <v>94</v>
      </c>
      <c r="E21" s="71">
        <v>94</v>
      </c>
      <c r="F21" s="71">
        <v>94.5</v>
      </c>
      <c r="G21" s="71">
        <v>99</v>
      </c>
      <c r="H21" s="71">
        <v>103</v>
      </c>
      <c r="I21" s="71">
        <v>107</v>
      </c>
      <c r="J21" s="71">
        <v>104.5</v>
      </c>
      <c r="K21" s="71">
        <v>101</v>
      </c>
      <c r="L21" s="71">
        <v>98.5</v>
      </c>
      <c r="M21" s="71">
        <v>98</v>
      </c>
      <c r="N21" s="71">
        <v>96.5</v>
      </c>
      <c r="O21" s="71">
        <v>92</v>
      </c>
      <c r="P21" s="71">
        <v>89</v>
      </c>
      <c r="Q21" s="71">
        <v>93.5</v>
      </c>
      <c r="R21" s="71">
        <v>107.5</v>
      </c>
      <c r="S21" s="71">
        <v>124</v>
      </c>
      <c r="T21" s="71">
        <v>138.5</v>
      </c>
      <c r="U21" s="71">
        <v>138.5</v>
      </c>
      <c r="V21" s="71">
        <v>129</v>
      </c>
      <c r="W21" s="71">
        <v>119</v>
      </c>
      <c r="X21" s="71">
        <v>110.5</v>
      </c>
      <c r="Y21" s="71">
        <v>100.5</v>
      </c>
      <c r="Z21" s="71"/>
      <c r="AA21" s="73">
        <f>SUM(B21:Z21)</f>
        <v>2528</v>
      </c>
    </row>
    <row r="22" spans="1:27" ht="30" customHeight="1" thickBot="1" x14ac:dyDescent="0.25">
      <c r="A22" s="80" t="s">
        <v>17</v>
      </c>
      <c r="B22" s="81">
        <f t="shared" ref="B22:AA22" si="1">SUM(B17:B21)</f>
        <v>4336.982</v>
      </c>
      <c r="C22" s="82">
        <f t="shared" si="1"/>
        <v>4102.8639999999996</v>
      </c>
      <c r="D22" s="82">
        <f t="shared" si="1"/>
        <v>3976.8349999999996</v>
      </c>
      <c r="E22" s="82">
        <f t="shared" si="1"/>
        <v>3924.7290000000003</v>
      </c>
      <c r="F22" s="82">
        <f t="shared" si="1"/>
        <v>3890.9140000000002</v>
      </c>
      <c r="G22" s="82">
        <f t="shared" si="1"/>
        <v>3966.5690000000004</v>
      </c>
      <c r="H22" s="82">
        <f t="shared" si="1"/>
        <v>4121.8609999999999</v>
      </c>
      <c r="I22" s="82">
        <f t="shared" si="1"/>
        <v>4388.6710000000003</v>
      </c>
      <c r="J22" s="82">
        <f t="shared" si="1"/>
        <v>4749.67</v>
      </c>
      <c r="K22" s="82">
        <f t="shared" si="1"/>
        <v>5113.8289999999997</v>
      </c>
      <c r="L22" s="82">
        <f t="shared" si="1"/>
        <v>5389.6379999999999</v>
      </c>
      <c r="M22" s="82">
        <f t="shared" si="1"/>
        <v>5569.9829999999993</v>
      </c>
      <c r="N22" s="82">
        <f t="shared" si="1"/>
        <v>5623.3539999999994</v>
      </c>
      <c r="O22" s="82">
        <f t="shared" si="1"/>
        <v>5527.451</v>
      </c>
      <c r="P22" s="82">
        <f t="shared" si="1"/>
        <v>5199.8559999999998</v>
      </c>
      <c r="Q22" s="82">
        <f t="shared" si="1"/>
        <v>4927.8899999999994</v>
      </c>
      <c r="R22" s="82">
        <f t="shared" si="1"/>
        <v>4840.6869999999999</v>
      </c>
      <c r="S22" s="82">
        <f t="shared" si="1"/>
        <v>4926.9989999999998</v>
      </c>
      <c r="T22" s="82">
        <f t="shared" si="1"/>
        <v>5225.0869999999995</v>
      </c>
      <c r="U22" s="82">
        <f t="shared" si="1"/>
        <v>5636.0339999999997</v>
      </c>
      <c r="V22" s="82">
        <f t="shared" si="1"/>
        <v>5477.5919999999996</v>
      </c>
      <c r="W22" s="82">
        <f t="shared" si="1"/>
        <v>5161.2509999999993</v>
      </c>
      <c r="X22" s="82">
        <f t="shared" si="1"/>
        <v>4761.9869999999992</v>
      </c>
      <c r="Y22" s="82">
        <f t="shared" si="1"/>
        <v>4440.4789999999994</v>
      </c>
      <c r="Z22" s="83">
        <f t="shared" si="1"/>
        <v>0</v>
      </c>
      <c r="AA22" s="84">
        <f t="shared" si="1"/>
        <v>115281.212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441</v>
      </c>
      <c r="C25" s="66">
        <v>437</v>
      </c>
      <c r="D25" s="66">
        <v>435</v>
      </c>
      <c r="E25" s="66">
        <v>435</v>
      </c>
      <c r="F25" s="66">
        <v>435.5</v>
      </c>
      <c r="G25" s="66">
        <v>440</v>
      </c>
      <c r="H25" s="66">
        <v>444</v>
      </c>
      <c r="I25" s="66">
        <v>448</v>
      </c>
      <c r="J25" s="66">
        <v>445.5</v>
      </c>
      <c r="K25" s="66">
        <v>442</v>
      </c>
      <c r="L25" s="66">
        <v>439.5</v>
      </c>
      <c r="M25" s="66">
        <v>439</v>
      </c>
      <c r="N25" s="66">
        <v>437.5</v>
      </c>
      <c r="O25" s="66">
        <v>433</v>
      </c>
      <c r="P25" s="66">
        <v>430</v>
      </c>
      <c r="Q25" s="66">
        <v>434.5</v>
      </c>
      <c r="R25" s="66">
        <v>448.5</v>
      </c>
      <c r="S25" s="66">
        <v>465</v>
      </c>
      <c r="T25" s="66">
        <v>479.5</v>
      </c>
      <c r="U25" s="66">
        <v>479.5</v>
      </c>
      <c r="V25" s="66">
        <v>470</v>
      </c>
      <c r="W25" s="66">
        <v>460</v>
      </c>
      <c r="X25" s="66">
        <v>451.5</v>
      </c>
      <c r="Y25" s="66">
        <v>441.5</v>
      </c>
      <c r="Z25" s="67"/>
      <c r="AA25" s="68">
        <f>SUM(B25:Z25)</f>
        <v>10712</v>
      </c>
    </row>
    <row r="26" spans="1:27" ht="24.95" customHeight="1" x14ac:dyDescent="0.2">
      <c r="A26" s="69" t="s">
        <v>20</v>
      </c>
      <c r="B26" s="70">
        <v>3935.982</v>
      </c>
      <c r="C26" s="71">
        <v>3705.864</v>
      </c>
      <c r="D26" s="71">
        <v>3581.835</v>
      </c>
      <c r="E26" s="71">
        <v>3529.7289999999998</v>
      </c>
      <c r="F26" s="71">
        <v>3495.4140000000002</v>
      </c>
      <c r="G26" s="71">
        <v>3582.569</v>
      </c>
      <c r="H26" s="71">
        <v>3733.8609999999999</v>
      </c>
      <c r="I26" s="71">
        <v>4000.6709999999998</v>
      </c>
      <c r="J26" s="71">
        <v>4397.17</v>
      </c>
      <c r="K26" s="71">
        <v>4768.8289999999997</v>
      </c>
      <c r="L26" s="71">
        <v>5040.1379999999999</v>
      </c>
      <c r="M26" s="71">
        <v>5228.9830000000002</v>
      </c>
      <c r="N26" s="71">
        <v>5276.8540000000003</v>
      </c>
      <c r="O26" s="71">
        <v>5187.451</v>
      </c>
      <c r="P26" s="71">
        <v>4893.8559999999998</v>
      </c>
      <c r="Q26" s="71">
        <v>4614.3900000000003</v>
      </c>
      <c r="R26" s="71">
        <v>4478.1869999999999</v>
      </c>
      <c r="S26" s="71">
        <v>4542.9989999999998</v>
      </c>
      <c r="T26" s="71">
        <v>4838.5870000000004</v>
      </c>
      <c r="U26" s="71">
        <v>5331.5339999999997</v>
      </c>
      <c r="V26" s="71">
        <v>5072.0810000000001</v>
      </c>
      <c r="W26" s="71">
        <v>4764.2510000000002</v>
      </c>
      <c r="X26" s="71">
        <v>4369.4870000000001</v>
      </c>
      <c r="Y26" s="71">
        <v>4055.9789999999998</v>
      </c>
      <c r="Z26" s="72"/>
      <c r="AA26" s="73">
        <f>SUM(B26:Z26)</f>
        <v>106426.70100000002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4376.982</v>
      </c>
      <c r="C28" s="57">
        <f t="shared" si="2"/>
        <v>4142.8639999999996</v>
      </c>
      <c r="D28" s="57">
        <f t="shared" si="2"/>
        <v>4016.835</v>
      </c>
      <c r="E28" s="57">
        <f t="shared" si="2"/>
        <v>3964.7289999999998</v>
      </c>
      <c r="F28" s="57">
        <f t="shared" si="2"/>
        <v>3930.9140000000002</v>
      </c>
      <c r="G28" s="57">
        <f t="shared" si="2"/>
        <v>4022.569</v>
      </c>
      <c r="H28" s="57">
        <f t="shared" si="2"/>
        <v>4177.8609999999999</v>
      </c>
      <c r="I28" s="57">
        <f t="shared" si="2"/>
        <v>4448.6710000000003</v>
      </c>
      <c r="J28" s="57">
        <f t="shared" si="2"/>
        <v>4842.67</v>
      </c>
      <c r="K28" s="57">
        <f t="shared" si="2"/>
        <v>5210.8289999999997</v>
      </c>
      <c r="L28" s="57">
        <f t="shared" si="2"/>
        <v>5479.6379999999999</v>
      </c>
      <c r="M28" s="57">
        <f t="shared" si="2"/>
        <v>5667.9830000000002</v>
      </c>
      <c r="N28" s="57">
        <f t="shared" si="2"/>
        <v>5714.3540000000003</v>
      </c>
      <c r="O28" s="57">
        <f t="shared" si="2"/>
        <v>5620.451</v>
      </c>
      <c r="P28" s="57">
        <f t="shared" si="2"/>
        <v>5323.8559999999998</v>
      </c>
      <c r="Q28" s="57">
        <f t="shared" si="2"/>
        <v>5048.8900000000003</v>
      </c>
      <c r="R28" s="57">
        <f t="shared" si="2"/>
        <v>4926.6869999999999</v>
      </c>
      <c r="S28" s="57">
        <f t="shared" si="2"/>
        <v>5007.9989999999998</v>
      </c>
      <c r="T28" s="57">
        <f t="shared" si="2"/>
        <v>5318.0870000000004</v>
      </c>
      <c r="U28" s="57">
        <f t="shared" si="2"/>
        <v>5811.0339999999997</v>
      </c>
      <c r="V28" s="57">
        <f t="shared" si="2"/>
        <v>5542.0810000000001</v>
      </c>
      <c r="W28" s="57">
        <f t="shared" si="2"/>
        <v>5224.2510000000002</v>
      </c>
      <c r="X28" s="57">
        <f t="shared" si="2"/>
        <v>4820.9870000000001</v>
      </c>
      <c r="Y28" s="57">
        <f t="shared" si="2"/>
        <v>4497.4789999999994</v>
      </c>
      <c r="Z28" s="58">
        <f t="shared" si="2"/>
        <v>0</v>
      </c>
      <c r="AA28" s="59">
        <f t="shared" si="2"/>
        <v>117138.70100000002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>
        <v>16</v>
      </c>
      <c r="H32" s="93">
        <v>1</v>
      </c>
      <c r="I32" s="93">
        <v>15</v>
      </c>
      <c r="J32" s="93">
        <v>42</v>
      </c>
      <c r="K32" s="93">
        <v>42</v>
      </c>
      <c r="L32" s="93">
        <v>45</v>
      </c>
      <c r="M32" s="93">
        <v>53</v>
      </c>
      <c r="N32" s="93">
        <v>46</v>
      </c>
      <c r="O32" s="93">
        <v>48</v>
      </c>
      <c r="P32" s="93">
        <v>59</v>
      </c>
      <c r="Q32" s="93">
        <v>56</v>
      </c>
      <c r="R32" s="93">
        <v>21</v>
      </c>
      <c r="S32" s="93">
        <v>31</v>
      </c>
      <c r="T32" s="93">
        <v>48</v>
      </c>
      <c r="U32" s="93">
        <v>49</v>
      </c>
      <c r="V32" s="93">
        <v>24.489000000000001</v>
      </c>
      <c r="W32" s="93">
        <v>23</v>
      </c>
      <c r="X32" s="93">
        <v>19</v>
      </c>
      <c r="Y32" s="93">
        <v>17</v>
      </c>
      <c r="Z32" s="94"/>
      <c r="AA32" s="73">
        <f t="shared" si="3"/>
        <v>655.48900000000003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20</v>
      </c>
      <c r="H33" s="93">
        <v>35</v>
      </c>
      <c r="I33" s="93">
        <v>25</v>
      </c>
      <c r="J33" s="93">
        <v>31</v>
      </c>
      <c r="K33" s="93">
        <v>35</v>
      </c>
      <c r="L33" s="93">
        <v>25</v>
      </c>
      <c r="M33" s="93">
        <v>25</v>
      </c>
      <c r="N33" s="93">
        <v>25</v>
      </c>
      <c r="O33" s="93">
        <v>25</v>
      </c>
      <c r="P33" s="93">
        <v>45</v>
      </c>
      <c r="Q33" s="93">
        <v>45</v>
      </c>
      <c r="R33" s="93">
        <v>45</v>
      </c>
      <c r="S33" s="93">
        <v>30</v>
      </c>
      <c r="T33" s="93">
        <v>25</v>
      </c>
      <c r="U33" s="93">
        <v>106</v>
      </c>
      <c r="V33" s="93">
        <v>20</v>
      </c>
      <c r="W33" s="93">
        <v>20</v>
      </c>
      <c r="X33" s="93">
        <v>20</v>
      </c>
      <c r="Y33" s="93">
        <v>20</v>
      </c>
      <c r="Z33" s="94"/>
      <c r="AA33" s="73">
        <f t="shared" si="3"/>
        <v>722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40</v>
      </c>
      <c r="C36" s="82">
        <f t="shared" ref="C36:Z36" si="4">SUM(C31:C35)</f>
        <v>40</v>
      </c>
      <c r="D36" s="82">
        <f t="shared" si="4"/>
        <v>40</v>
      </c>
      <c r="E36" s="82">
        <f t="shared" si="4"/>
        <v>40</v>
      </c>
      <c r="F36" s="82">
        <f t="shared" si="4"/>
        <v>40</v>
      </c>
      <c r="G36" s="82">
        <f t="shared" si="4"/>
        <v>56</v>
      </c>
      <c r="H36" s="82">
        <f t="shared" si="4"/>
        <v>56</v>
      </c>
      <c r="I36" s="82">
        <f t="shared" si="4"/>
        <v>60</v>
      </c>
      <c r="J36" s="82">
        <f t="shared" si="4"/>
        <v>93</v>
      </c>
      <c r="K36" s="82">
        <f t="shared" si="4"/>
        <v>97</v>
      </c>
      <c r="L36" s="82">
        <f t="shared" si="4"/>
        <v>90</v>
      </c>
      <c r="M36" s="82">
        <f t="shared" si="4"/>
        <v>98</v>
      </c>
      <c r="N36" s="82">
        <f t="shared" si="4"/>
        <v>91</v>
      </c>
      <c r="O36" s="82">
        <f t="shared" si="4"/>
        <v>93</v>
      </c>
      <c r="P36" s="82">
        <f t="shared" si="4"/>
        <v>124</v>
      </c>
      <c r="Q36" s="82">
        <f t="shared" si="4"/>
        <v>121</v>
      </c>
      <c r="R36" s="82">
        <f t="shared" si="4"/>
        <v>86</v>
      </c>
      <c r="S36" s="82">
        <f t="shared" si="4"/>
        <v>81</v>
      </c>
      <c r="T36" s="82">
        <f t="shared" si="4"/>
        <v>93</v>
      </c>
      <c r="U36" s="82">
        <f t="shared" si="4"/>
        <v>175</v>
      </c>
      <c r="V36" s="82">
        <f t="shared" si="4"/>
        <v>64.489000000000004</v>
      </c>
      <c r="W36" s="82">
        <f t="shared" si="4"/>
        <v>63</v>
      </c>
      <c r="X36" s="82">
        <f t="shared" si="4"/>
        <v>59</v>
      </c>
      <c r="Y36" s="82">
        <f t="shared" si="4"/>
        <v>57</v>
      </c>
      <c r="Z36" s="83">
        <f t="shared" si="4"/>
        <v>0</v>
      </c>
      <c r="AA36" s="84">
        <f t="shared" si="3"/>
        <v>1857.489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4376.982</v>
      </c>
      <c r="C39" s="82">
        <f t="shared" ref="C39:Z39" si="6">SUM(C10:C13)+C22+C36</f>
        <v>4142.8639999999996</v>
      </c>
      <c r="D39" s="82">
        <f t="shared" si="6"/>
        <v>4016.8349999999996</v>
      </c>
      <c r="E39" s="82">
        <f t="shared" si="6"/>
        <v>3964.7290000000003</v>
      </c>
      <c r="F39" s="82">
        <f t="shared" si="6"/>
        <v>3930.9140000000002</v>
      </c>
      <c r="G39" s="82">
        <f t="shared" si="6"/>
        <v>4022.5690000000004</v>
      </c>
      <c r="H39" s="82">
        <f t="shared" si="6"/>
        <v>4177.8609999999999</v>
      </c>
      <c r="I39" s="82">
        <f t="shared" si="6"/>
        <v>4448.6710000000003</v>
      </c>
      <c r="J39" s="82">
        <f t="shared" si="6"/>
        <v>4842.67</v>
      </c>
      <c r="K39" s="82">
        <f t="shared" si="6"/>
        <v>5210.8289999999997</v>
      </c>
      <c r="L39" s="82">
        <f t="shared" si="6"/>
        <v>5479.6379999999999</v>
      </c>
      <c r="M39" s="82">
        <f t="shared" si="6"/>
        <v>5667.9829999999993</v>
      </c>
      <c r="N39" s="82">
        <f t="shared" si="6"/>
        <v>5714.3539999999994</v>
      </c>
      <c r="O39" s="82">
        <f t="shared" si="6"/>
        <v>5620.451</v>
      </c>
      <c r="P39" s="82">
        <f t="shared" si="6"/>
        <v>5323.8559999999998</v>
      </c>
      <c r="Q39" s="82">
        <f t="shared" si="6"/>
        <v>5048.8899999999994</v>
      </c>
      <c r="R39" s="82">
        <f t="shared" si="6"/>
        <v>4926.6869999999999</v>
      </c>
      <c r="S39" s="82">
        <f t="shared" si="6"/>
        <v>5007.9989999999998</v>
      </c>
      <c r="T39" s="82">
        <f t="shared" si="6"/>
        <v>5318.0869999999995</v>
      </c>
      <c r="U39" s="82">
        <f t="shared" si="6"/>
        <v>5811.0339999999997</v>
      </c>
      <c r="V39" s="82">
        <f t="shared" si="6"/>
        <v>5542.0809999999992</v>
      </c>
      <c r="W39" s="82">
        <f t="shared" si="6"/>
        <v>5224.2509999999993</v>
      </c>
      <c r="X39" s="82">
        <f t="shared" si="6"/>
        <v>4820.9869999999992</v>
      </c>
      <c r="Y39" s="82">
        <f t="shared" si="6"/>
        <v>4497.4789999999994</v>
      </c>
      <c r="Z39" s="83">
        <f t="shared" si="6"/>
        <v>0</v>
      </c>
      <c r="AA39" s="95">
        <f>SUM(B39:Z39)</f>
        <v>117138.701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2020-10-16T11:11:56Z</dcterms:created>
  <dcterms:modified xsi:type="dcterms:W3CDTF">2020-10-16T11:11:58Z</dcterms:modified>
</cp:coreProperties>
</file>