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ETSS_XL_Tools\03.XL_Reporting\"/>
    </mc:Choice>
  </mc:AlternateContent>
  <bookViews>
    <workbookView xWindow="0" yWindow="0" windowWidth="24660" windowHeight="8190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BRD_EXP_NAMES_SUM_BUY">'SPOT_Summary (BUY)'!$A$31:$A$35</definedName>
    <definedName name="BRD_EXP_VALUES_ANAL_BUY">'[1]SPOT_Analytical (BUY)'!$B$73:$Z$77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(SELL)'!$B$74:$Z$78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ELIVERY_DAY">[1]ReportMenu!$C$2</definedName>
    <definedName name="DEM_UNITS_HVL_VALUES_ANAL_BUY">'[1]SPOT_Analytical (BUY)'!$B$65:$Z$65</definedName>
    <definedName name="DEM_UNITS_HVL_VALUES_ANAL_SELL">'[1]SPOT_Analytical (SELL)'!$B$66:$Z$66</definedName>
    <definedName name="DEM_UNITS_LVL_VALUES_ANAL_BUY">'[1]SPOT_Analytical (BUY)'!$B$67:$Z$67</definedName>
    <definedName name="DEM_UNITS_LVL_VALUES_ANAL_SELL">'[1]SPOT_Analytical (SELL)'!$B$68:$Z$68</definedName>
    <definedName name="DEM_UNITS_MVL_VALUES_ANAL_BUY">'[1]SPOT_Analytical (BUY)'!$B$66:$Z$66</definedName>
    <definedName name="DEM_UNITS_MVL_VALUES_ANAL_SELL">'[1]SPOT_Analytical (SELL)'!$B$67:$Z$67</definedName>
    <definedName name="DEM_UNITS_PMP_VALUES_ANAL_BUY">'[1]SPOT_Analytical (BUY)'!$B$68:$Z$68</definedName>
    <definedName name="DEM_UNITS_PMP_VALUES_ANAL_SELL">'[1]SPOT_Analytical (SELL)'!$B$69:$Z$69</definedName>
    <definedName name="DEM_UNITS_SLL_VALUES_ANAL_BUY">'[1]SPOT_Analytical (BUY)'!$B$69:$Z$69</definedName>
    <definedName name="DEM_UNITS_SLL_VALUES_ANAL_SELL">'[1]SPOT_Analytical (SELL)'!$B$70:$Z$70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GAS_UNITS_VALUES_ANAL_BUY">'[1]SPOT_Analytical (BUY)'!$B$25:$Z$39</definedName>
    <definedName name="GAS_UNITS_VALUES_ANAL_SELL">'[1]SPOT_Analytical (SELL)'!$B$25:$Z$40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(BUY)'!$B$41:$Z$58</definedName>
    <definedName name="HDR_UNITS_VALUES_ANAL_SELL">'[1]SPOT_Analytical (SELL)'!$B$42:$Z$59</definedName>
    <definedName name="LIG_UNITS_VALUES_ANAL_BUY">'[1]SPOT_Analytical (BUY)'!$B$10:$Z$23</definedName>
    <definedName name="LIG_UNITS_VALUES_ANAL_SELL">'[1]SPOT_Analytical (SELL)'!$B$10:$Z$23</definedName>
    <definedName name="MKT_OVW_PARTICIPANTS_B">[1]SPOT_Orders_OverView_01!$A$40:$A$65</definedName>
    <definedName name="MKT_OVW_PARTICIPANTS_S">[1]SPOT_Orders_OverView_01!$A$5:$A$36</definedName>
    <definedName name="MTUs_MKT_SUM_BUY">'SPOT_Summary (BUY)'!$B$2:$Z$2</definedName>
    <definedName name="MTUs_MKT_SUM_SELL">'SPOT_Summary (SELL)'!$B$2:$Z$2</definedName>
    <definedName name="_xlnm.Print_Area" localSheetId="0">'SPOT_Summary (SELL)'!$A$1:$AA$36</definedName>
    <definedName name="REP_MNU_T_BUY_Q">[1]ReportMenu!$C$30:$C$39</definedName>
    <definedName name="REP_MNU_T_SELL_Q">[1]ReportMenu!$C$18:$C$27</definedName>
    <definedName name="RES_UNITS_VALUES_ANAL_BUY">'[1]SPOT_Analytical (BUY)'!$B$60:$Z$61</definedName>
    <definedName name="RES_UNITS_VALUES_ANAL_SELL">'[1]SPOT_Analytical (SELL)'!$B$61:$Z$62</definedName>
    <definedName name="SELL_ORDERS_NAMES_SUM_SELL">'SPOT_Summary (SELL)'!$A$25:$A$27</definedName>
    <definedName name="SELL_ORDERS_VALUES_SUM_SELL">'SPOT_Summary (SELL)'!$B$25:$Z$27</definedName>
    <definedName name="TARGET_MARKET">[1]ReportMenu!$C$4</definedName>
    <definedName name="TESTING_PERIOD">[1]ReportMenu!$C$1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8" i="5" l="1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39" i="5" s="1"/>
  <c r="Y22" i="5"/>
  <c r="Y39" i="5" s="1"/>
  <c r="X22" i="5"/>
  <c r="X39" i="5" s="1"/>
  <c r="W22" i="5"/>
  <c r="W39" i="5" s="1"/>
  <c r="V22" i="5"/>
  <c r="V39" i="5" s="1"/>
  <c r="U22" i="5"/>
  <c r="U39" i="5" s="1"/>
  <c r="T22" i="5"/>
  <c r="T39" i="5" s="1"/>
  <c r="S22" i="5"/>
  <c r="S39" i="5" s="1"/>
  <c r="R22" i="5"/>
  <c r="R39" i="5" s="1"/>
  <c r="Q22" i="5"/>
  <c r="Q39" i="5" s="1"/>
  <c r="P22" i="5"/>
  <c r="P39" i="5" s="1"/>
  <c r="O22" i="5"/>
  <c r="O39" i="5" s="1"/>
  <c r="N22" i="5"/>
  <c r="N39" i="5" s="1"/>
  <c r="M22" i="5"/>
  <c r="M39" i="5" s="1"/>
  <c r="L22" i="5"/>
  <c r="L39" i="5" s="1"/>
  <c r="K22" i="5"/>
  <c r="K39" i="5" s="1"/>
  <c r="J22" i="5"/>
  <c r="J39" i="5" s="1"/>
  <c r="I22" i="5"/>
  <c r="I39" i="5" s="1"/>
  <c r="H22" i="5"/>
  <c r="H39" i="5" s="1"/>
  <c r="G22" i="5"/>
  <c r="G39" i="5" s="1"/>
  <c r="F22" i="5"/>
  <c r="F39" i="5" s="1"/>
  <c r="E22" i="5"/>
  <c r="E39" i="5" s="1"/>
  <c r="D22" i="5"/>
  <c r="D39" i="5" s="1"/>
  <c r="C22" i="5"/>
  <c r="C39" i="5" s="1"/>
  <c r="B22" i="5"/>
  <c r="B39" i="5" s="1"/>
  <c r="AA39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13" i="4"/>
  <c r="AA12" i="4"/>
  <c r="AA11" i="4"/>
  <c r="AA10" i="4"/>
  <c r="AA14" i="4" s="1"/>
  <c r="AA7" i="4"/>
  <c r="AA4" i="4"/>
  <c r="AA39" i="4" l="1"/>
</calcChain>
</file>

<file path=xl/sharedStrings.xml><?xml version="1.0" encoding="utf-8"?>
<sst xmlns="http://schemas.openxmlformats.org/spreadsheetml/2006/main" count="74" uniqueCount="41">
  <si>
    <t>Publication on: 15/10/2020 14:07:33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</si>
  <si>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</si>
  <si>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</si>
  <si>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</si>
  <si>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</si>
  <si>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</si>
  <si>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</si>
  <si>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</si>
  <si>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</si>
  <si>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</si>
  <si>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</si>
  <si>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</si>
  <si>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</si>
  <si>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</si>
  <si>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</si>
  <si>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</si>
  <si>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</si>
  <si>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</si>
  <si>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</si>
  <si>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</si>
  <si>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</si>
  <si>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</si>
  <si>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</si>
  <si>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</si>
  <si>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</si>
  <si>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</si>
  <si>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</si>
  <si>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</si>
  <si>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</si>
  <si>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</si>
  <si>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</si>
  <si>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</si>
  <si>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</si>
  <si>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</si>
  <si>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</si>
  <si>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</si>
  <si>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</si>
  <si>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</si>
  <si>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</si>
  <si>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</si>
  <si>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Day-Ahead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</si>
</sst>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right" vertical="center" indent="1"/>
    </xf>
    <xf numFmtId="0" fontId="4" fillId="0" borderId="0" xfId="0" applyFont="1"/>
    <xf numFmtId="164" fontId="5" fillId="2" borderId="2" xfId="0" applyNumberFormat="1" applyFont="1" applyFill="1" applyBorder="1" applyAlignment="1" applyProtection="1">
      <alignment horizontal="left" vertical="center" indent="1" shrinkToFit="1"/>
      <protection locked="0"/>
    </xf>
    <xf numFmtId="165" fontId="6" fillId="3" borderId="3" xfId="0" applyNumberFormat="1" applyFont="1" applyFill="1" applyBorder="1" applyAlignment="1" applyProtection="1">
      <alignment horizontal="center" vertical="center"/>
      <protection hidden="1"/>
    </xf>
    <xf numFmtId="165" fontId="6" fillId="3" borderId="4" xfId="0" applyNumberFormat="1" applyFont="1" applyFill="1" applyBorder="1" applyAlignment="1" applyProtection="1">
      <alignment horizontal="center" vertical="center"/>
      <protection hidden="1"/>
    </xf>
    <xf numFmtId="165" fontId="6" fillId="3" borderId="5" xfId="0" applyNumberFormat="1" applyFont="1" applyFill="1" applyBorder="1" applyAlignment="1" applyProtection="1">
      <alignment horizontal="center" vertical="center"/>
      <protection hidden="1"/>
    </xf>
    <xf numFmtId="165" fontId="6" fillId="3" borderId="6" xfId="0" applyNumberFormat="1" applyFont="1" applyFill="1" applyBorder="1" applyAlignment="1" applyProtection="1">
      <alignment horizontal="center" vertical="center"/>
      <protection hidden="1"/>
    </xf>
    <xf numFmtId="0" fontId="6" fillId="3" borderId="2" xfId="0" applyFont="1" applyFill="1" applyBorder="1" applyAlignment="1" applyProtection="1">
      <alignment horizontal="center" vertical="center"/>
      <protection hidden="1"/>
    </xf>
    <xf numFmtId="0" fontId="6" fillId="4" borderId="2" xfId="0" applyFont="1" applyFill="1" applyBorder="1" applyAlignment="1" applyProtection="1">
      <alignment horizontal="left" vertical="center" indent="1"/>
      <protection hidden="1"/>
    </xf>
    <xf numFmtId="166" fontId="7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166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4" xfId="0" applyFont="1" applyFill="1" applyBorder="1" applyAlignment="1" applyProtection="1">
      <alignment horizontal="left" vertical="center" indent="1"/>
      <protection hidden="1"/>
    </xf>
    <xf numFmtId="0" fontId="8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7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8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0" xfId="0" applyFont="1" applyFill="1" applyBorder="1" applyAlignment="1" applyProtection="1">
      <alignment horizontal="left" vertical="center" indent="1" shrinkToFit="1"/>
      <protection hidden="1"/>
    </xf>
    <xf numFmtId="2" fontId="9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4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9" xfId="0" applyFont="1" applyFill="1" applyBorder="1" applyAlignment="1" applyProtection="1">
      <alignment horizontal="left" vertical="center" indent="1" shrinkToFit="1"/>
      <protection hidden="1"/>
    </xf>
    <xf numFmtId="2" fontId="9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20" xfId="0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21" xfId="0" applyNumberFormat="1" applyFont="1" applyFill="1" applyBorder="1" applyAlignment="1" applyProtection="1">
      <alignment horizontal="right" vertical="center" shrinkToFit="1"/>
      <protection hidden="1"/>
    </xf>
    <xf numFmtId="0" fontId="6" fillId="3" borderId="2" xfId="0" applyFont="1" applyFill="1" applyBorder="1" applyAlignment="1" applyProtection="1">
      <alignment horizontal="left" vertical="center"/>
      <protection hidden="1"/>
    </xf>
    <xf numFmtId="165" fontId="6" fillId="0" borderId="7" xfId="0" applyNumberFormat="1" applyFont="1" applyFill="1" applyBorder="1" applyAlignment="1" applyProtection="1">
      <alignment horizontal="center" vertical="center"/>
      <protection hidden="1"/>
    </xf>
    <xf numFmtId="165" fontId="6" fillId="0" borderId="8" xfId="0" applyNumberFormat="1" applyFont="1" applyFill="1" applyBorder="1" applyAlignment="1" applyProtection="1">
      <alignment horizontal="center" vertical="center"/>
      <protection hidden="1"/>
    </xf>
    <xf numFmtId="165" fontId="6" fillId="0" borderId="9" xfId="0" applyNumberFormat="1" applyFont="1" applyFill="1" applyBorder="1" applyAlignment="1" applyProtection="1">
      <alignment horizontal="center" vertical="center"/>
      <protection hidden="1"/>
    </xf>
    <xf numFmtId="0" fontId="10" fillId="0" borderId="10" xfId="0" applyFont="1" applyFill="1" applyBorder="1" applyAlignment="1" applyProtection="1">
      <alignment horizontal="left" vertical="center" indent="1" shrinkToFi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0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22" xfId="0" applyFont="1" applyFill="1" applyBorder="1" applyAlignment="1" applyProtection="1">
      <alignment horizontal="left" vertical="center" indent="1" shrinkToFit="1"/>
      <protection hidden="1"/>
    </xf>
    <xf numFmtId="0" fontId="8" fillId="0" borderId="23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4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5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22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0" applyFont="1" applyFill="1" applyBorder="1" applyAlignment="1" applyProtection="1">
      <alignment horizontal="left" vertical="center" indent="1" shrinkToFit="1"/>
      <protection hidden="1"/>
    </xf>
    <xf numFmtId="0" fontId="8" fillId="0" borderId="26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7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0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9" xfId="0" applyNumberFormat="1" applyFont="1" applyFill="1" applyBorder="1" applyAlignment="1" applyProtection="1">
      <alignment horizontal="right" vertical="center" shrinkToFit="1"/>
      <protection hidden="1"/>
    </xf>
    <xf numFmtId="0" fontId="6" fillId="4" borderId="21" xfId="0" applyFont="1" applyFill="1" applyBorder="1" applyAlignment="1" applyProtection="1">
      <alignment horizontal="left" vertical="center" indent="1" shrinkToFit="1"/>
      <protection hidden="1"/>
    </xf>
    <xf numFmtId="167" fontId="7" fillId="4" borderId="15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6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7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21" xfId="0" applyNumberFormat="1" applyFont="1" applyFill="1" applyBorder="1" applyAlignment="1" applyProtection="1">
      <alignment horizontal="right" vertical="center" shrinkToFit="1"/>
      <protection hidden="1"/>
    </xf>
    <xf numFmtId="0" fontId="11" fillId="0" borderId="28" xfId="0" applyFont="1" applyFill="1" applyBorder="1" applyAlignment="1" applyProtection="1">
      <alignment horizontal="left" vertical="center" indent="1" shrinkToFit="1"/>
      <protection hidden="1"/>
    </xf>
    <xf numFmtId="166" fontId="12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5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Border="1" applyAlignment="1">
      <alignment horizontal="right" vertical="center"/>
    </xf>
    <xf numFmtId="0" fontId="8" fillId="0" borderId="12" xfId="0" applyNumberFormat="1" applyFont="1" applyBorder="1" applyAlignment="1">
      <alignment horizontal="right" vertical="center"/>
    </xf>
    <xf numFmtId="0" fontId="8" fillId="0" borderId="13" xfId="0" applyNumberFormat="1" applyFont="1" applyBorder="1" applyAlignment="1">
      <alignment horizontal="right" vertical="center"/>
    </xf>
    <xf numFmtId="166" fontId="8" fillId="5" borderId="10" xfId="0" applyNumberFormat="1" applyFont="1" applyFill="1" applyBorder="1" applyAlignment="1">
      <alignment horizontal="right" vertical="center"/>
    </xf>
    <xf numFmtId="0" fontId="8" fillId="6" borderId="29" xfId="0" applyFont="1" applyFill="1" applyBorder="1" applyAlignment="1" applyProtection="1">
      <alignment horizontal="left" vertical="center" indent="1"/>
      <protection hidden="1"/>
    </xf>
    <xf numFmtId="0" fontId="8" fillId="0" borderId="23" xfId="0" applyNumberFormat="1" applyFont="1" applyBorder="1" applyAlignment="1">
      <alignment horizontal="right" vertical="center"/>
    </xf>
    <xf numFmtId="0" fontId="8" fillId="0" borderId="24" xfId="0" applyNumberFormat="1" applyFont="1" applyBorder="1" applyAlignment="1">
      <alignment horizontal="right" vertical="center"/>
    </xf>
    <xf numFmtId="0" fontId="8" fillId="0" borderId="25" xfId="0" applyNumberFormat="1" applyFont="1" applyBorder="1" applyAlignment="1">
      <alignment horizontal="right" vertical="center"/>
    </xf>
    <xf numFmtId="166" fontId="8" fillId="5" borderId="22" xfId="0" applyNumberFormat="1" applyFont="1" applyFill="1" applyBorder="1" applyAlignment="1">
      <alignment horizontal="right" vertical="center"/>
    </xf>
    <xf numFmtId="0" fontId="8" fillId="0" borderId="26" xfId="0" applyNumberFormat="1" applyFont="1" applyBorder="1" applyAlignment="1">
      <alignment horizontal="right" vertical="center"/>
    </xf>
    <xf numFmtId="0" fontId="8" fillId="0" borderId="27" xfId="0" applyNumberFormat="1" applyFont="1" applyBorder="1" applyAlignment="1">
      <alignment horizontal="right" vertical="center"/>
    </xf>
    <xf numFmtId="0" fontId="8" fillId="6" borderId="14" xfId="0" applyFont="1" applyFill="1" applyBorder="1" applyAlignment="1" applyProtection="1">
      <alignment horizontal="left" vertical="center" indent="1"/>
      <protection hidden="1"/>
    </xf>
    <xf numFmtId="0" fontId="8" fillId="0" borderId="20" xfId="0" applyNumberFormat="1" applyFont="1" applyBorder="1" applyAlignment="1">
      <alignment horizontal="right" vertical="center"/>
    </xf>
    <xf numFmtId="166" fontId="8" fillId="5" borderId="19" xfId="0" applyNumberFormat="1" applyFont="1" applyFill="1" applyBorder="1" applyAlignment="1">
      <alignment horizontal="right" vertical="center"/>
    </xf>
    <xf numFmtId="0" fontId="8" fillId="6" borderId="22" xfId="0" applyFont="1" applyFill="1" applyBorder="1" applyAlignment="1" applyProtection="1">
      <alignment horizontal="left" vertical="center" indent="1"/>
      <protection hidden="1"/>
    </xf>
    <xf numFmtId="0" fontId="6" fillId="4" borderId="18" xfId="0" applyFont="1" applyFill="1" applyBorder="1" applyAlignment="1" applyProtection="1">
      <alignment horizontal="left" vertical="center" indent="1" shrinkToFit="1"/>
      <protection hidden="1"/>
    </xf>
    <xf numFmtId="167" fontId="7" fillId="4" borderId="30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1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2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18" xfId="0" applyNumberFormat="1" applyFont="1" applyFill="1" applyBorder="1" applyAlignment="1" applyProtection="1">
      <alignment horizontal="right" vertical="center" shrinkToFit="1"/>
      <protection hidden="1"/>
    </xf>
    <xf numFmtId="165" fontId="6" fillId="0" borderId="33" xfId="0" applyNumberFormat="1" applyFont="1" applyFill="1" applyBorder="1" applyAlignment="1" applyProtection="1">
      <alignment horizontal="center" vertical="center"/>
      <protection hidden="1"/>
    </xf>
    <xf numFmtId="165" fontId="6" fillId="0" borderId="34" xfId="0" applyNumberFormat="1" applyFont="1" applyFill="1" applyBorder="1" applyAlignment="1" applyProtection="1">
      <alignment horizontal="center" vertical="center"/>
      <protection hidden="1"/>
    </xf>
    <xf numFmtId="165" fontId="6" fillId="0" borderId="35" xfId="0" applyNumberFormat="1" applyFont="1" applyFill="1" applyBorder="1" applyAlignment="1" applyProtection="1">
      <alignment horizontal="center" vertical="center"/>
      <protection hidden="1"/>
    </xf>
    <xf numFmtId="0" fontId="8" fillId="5" borderId="11" xfId="0" applyNumberFormat="1" applyFont="1" applyFill="1" applyBorder="1" applyAlignment="1">
      <alignment horizontal="right" vertical="center"/>
    </xf>
    <xf numFmtId="0" fontId="8" fillId="5" borderId="36" xfId="0" applyNumberFormat="1" applyFont="1" applyFill="1" applyBorder="1" applyAlignment="1">
      <alignment horizontal="right" vertical="center"/>
    </xf>
    <xf numFmtId="0" fontId="8" fillId="5" borderId="13" xfId="0" applyNumberFormat="1" applyFont="1" applyFill="1" applyBorder="1" applyAlignment="1">
      <alignment horizontal="right" vertical="center"/>
    </xf>
    <xf numFmtId="0" fontId="8" fillId="5" borderId="22" xfId="0" applyFont="1" applyFill="1" applyBorder="1" applyAlignment="1" applyProtection="1">
      <alignment horizontal="left" vertical="center" indent="1"/>
      <protection hidden="1"/>
    </xf>
    <xf numFmtId="0" fontId="8" fillId="5" borderId="23" xfId="0" applyNumberFormat="1" applyFont="1" applyFill="1" applyBorder="1" applyAlignment="1">
      <alignment horizontal="right" vertical="center"/>
    </xf>
    <xf numFmtId="0" fontId="8" fillId="5" borderId="24" xfId="0" applyNumberFormat="1" applyFont="1" applyFill="1" applyBorder="1" applyAlignment="1">
      <alignment horizontal="right" vertical="center"/>
    </xf>
    <xf numFmtId="0" fontId="8" fillId="5" borderId="25" xfId="0" applyNumberFormat="1" applyFont="1" applyFill="1" applyBorder="1" applyAlignment="1">
      <alignment horizontal="right" vertical="center"/>
    </xf>
    <xf numFmtId="166" fontId="7" fillId="4" borderId="2" xfId="0" applyNumberFormat="1" applyFont="1" applyFill="1" applyBorder="1" applyAlignment="1" applyProtection="1">
      <alignment horizontal="right" vertical="center" shrinkToFit="1"/>
      <protection hidden="1"/>
    </xf>
  </cellXfs>
  <cellStyles count="1">
    <cellStyle name="Normal" xfId="0" builtinId="0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305</c:v>
                </c:pt>
                <c:pt idx="1">
                  <c:v>305</c:v>
                </c:pt>
                <c:pt idx="2">
                  <c:v>305</c:v>
                </c:pt>
                <c:pt idx="3">
                  <c:v>305</c:v>
                </c:pt>
                <c:pt idx="4">
                  <c:v>305</c:v>
                </c:pt>
                <c:pt idx="5">
                  <c:v>305</c:v>
                </c:pt>
                <c:pt idx="6">
                  <c:v>305</c:v>
                </c:pt>
                <c:pt idx="7">
                  <c:v>305</c:v>
                </c:pt>
                <c:pt idx="8">
                  <c:v>305</c:v>
                </c:pt>
                <c:pt idx="9">
                  <c:v>305</c:v>
                </c:pt>
                <c:pt idx="10">
                  <c:v>305</c:v>
                </c:pt>
                <c:pt idx="11">
                  <c:v>305</c:v>
                </c:pt>
                <c:pt idx="12">
                  <c:v>305</c:v>
                </c:pt>
                <c:pt idx="13">
                  <c:v>305</c:v>
                </c:pt>
                <c:pt idx="14">
                  <c:v>305</c:v>
                </c:pt>
                <c:pt idx="15">
                  <c:v>305</c:v>
                </c:pt>
                <c:pt idx="16">
                  <c:v>305</c:v>
                </c:pt>
                <c:pt idx="17">
                  <c:v>305</c:v>
                </c:pt>
                <c:pt idx="18">
                  <c:v>305</c:v>
                </c:pt>
                <c:pt idx="19">
                  <c:v>305</c:v>
                </c:pt>
                <c:pt idx="20">
                  <c:v>305</c:v>
                </c:pt>
                <c:pt idx="21">
                  <c:v>305</c:v>
                </c:pt>
                <c:pt idx="22">
                  <c:v>305</c:v>
                </c:pt>
                <c:pt idx="23">
                  <c:v>305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335-4147-A118-7FEBA36033D2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1710.902</c:v>
                </c:pt>
                <c:pt idx="1">
                  <c:v>1410.7930000000001</c:v>
                </c:pt>
                <c:pt idx="2">
                  <c:v>1410.78</c:v>
                </c:pt>
                <c:pt idx="3">
                  <c:v>1326.126</c:v>
                </c:pt>
                <c:pt idx="4">
                  <c:v>1316.6410000000001</c:v>
                </c:pt>
                <c:pt idx="5">
                  <c:v>1394.538</c:v>
                </c:pt>
                <c:pt idx="6">
                  <c:v>1768.8049999999998</c:v>
                </c:pt>
                <c:pt idx="7">
                  <c:v>2138.5830000000001</c:v>
                </c:pt>
                <c:pt idx="8">
                  <c:v>2131.2649999999999</c:v>
                </c:pt>
                <c:pt idx="9">
                  <c:v>2237.7369999999996</c:v>
                </c:pt>
                <c:pt idx="10">
                  <c:v>2123.5919999999996</c:v>
                </c:pt>
                <c:pt idx="11">
                  <c:v>2004.347</c:v>
                </c:pt>
                <c:pt idx="12">
                  <c:v>2091.2740000000003</c:v>
                </c:pt>
                <c:pt idx="13">
                  <c:v>2031.097</c:v>
                </c:pt>
                <c:pt idx="14">
                  <c:v>2070.1509999999998</c:v>
                </c:pt>
                <c:pt idx="15">
                  <c:v>2178.71</c:v>
                </c:pt>
                <c:pt idx="16">
                  <c:v>2354.9250000000002</c:v>
                </c:pt>
                <c:pt idx="17">
                  <c:v>2605.752</c:v>
                </c:pt>
                <c:pt idx="18">
                  <c:v>2368.7470000000003</c:v>
                </c:pt>
                <c:pt idx="19">
                  <c:v>2675.4399999999996</c:v>
                </c:pt>
                <c:pt idx="20">
                  <c:v>2719.9759999999997</c:v>
                </c:pt>
                <c:pt idx="21">
                  <c:v>2451.7690000000002</c:v>
                </c:pt>
                <c:pt idx="22">
                  <c:v>2191.1030000000001</c:v>
                </c:pt>
                <c:pt idx="23">
                  <c:v>2005.559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335-4147-A118-7FEBA36033D2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993</c:v>
                </c:pt>
                <c:pt idx="1">
                  <c:v>999</c:v>
                </c:pt>
                <c:pt idx="2">
                  <c:v>966</c:v>
                </c:pt>
                <c:pt idx="3">
                  <c:v>946</c:v>
                </c:pt>
                <c:pt idx="4">
                  <c:v>918</c:v>
                </c:pt>
                <c:pt idx="5">
                  <c:v>958</c:v>
                </c:pt>
                <c:pt idx="6">
                  <c:v>741</c:v>
                </c:pt>
                <c:pt idx="7">
                  <c:v>590</c:v>
                </c:pt>
                <c:pt idx="8">
                  <c:v>519</c:v>
                </c:pt>
                <c:pt idx="9">
                  <c:v>517</c:v>
                </c:pt>
                <c:pt idx="10">
                  <c:v>508</c:v>
                </c:pt>
                <c:pt idx="11">
                  <c:v>506</c:v>
                </c:pt>
                <c:pt idx="12">
                  <c:v>515</c:v>
                </c:pt>
                <c:pt idx="13">
                  <c:v>468</c:v>
                </c:pt>
                <c:pt idx="14">
                  <c:v>467</c:v>
                </c:pt>
                <c:pt idx="15">
                  <c:v>458</c:v>
                </c:pt>
                <c:pt idx="16">
                  <c:v>441</c:v>
                </c:pt>
                <c:pt idx="17">
                  <c:v>528</c:v>
                </c:pt>
                <c:pt idx="18">
                  <c:v>498</c:v>
                </c:pt>
                <c:pt idx="19">
                  <c:v>497</c:v>
                </c:pt>
                <c:pt idx="20">
                  <c:v>643</c:v>
                </c:pt>
                <c:pt idx="21">
                  <c:v>734</c:v>
                </c:pt>
                <c:pt idx="22">
                  <c:v>684</c:v>
                </c:pt>
                <c:pt idx="23">
                  <c:v>613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335-4147-A118-7FEBA36033D2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1152.223</c:v>
                </c:pt>
                <c:pt idx="1">
                  <c:v>1206.999</c:v>
                </c:pt>
                <c:pt idx="2">
                  <c:v>1268.51</c:v>
                </c:pt>
                <c:pt idx="3">
                  <c:v>1328.0639999999999</c:v>
                </c:pt>
                <c:pt idx="4">
                  <c:v>1363.7759999999998</c:v>
                </c:pt>
                <c:pt idx="5">
                  <c:v>1424.6320000000005</c:v>
                </c:pt>
                <c:pt idx="6">
                  <c:v>1496.3779999999999</c:v>
                </c:pt>
                <c:pt idx="7">
                  <c:v>1720.7359999999999</c:v>
                </c:pt>
                <c:pt idx="8">
                  <c:v>2154.2360000000003</c:v>
                </c:pt>
                <c:pt idx="9">
                  <c:v>2565.4429999999998</c:v>
                </c:pt>
                <c:pt idx="10">
                  <c:v>2887.8500000000004</c:v>
                </c:pt>
                <c:pt idx="11">
                  <c:v>3095.5069999999992</c:v>
                </c:pt>
                <c:pt idx="12">
                  <c:v>3182.2129999999997</c:v>
                </c:pt>
                <c:pt idx="13">
                  <c:v>3182.6469999999999</c:v>
                </c:pt>
                <c:pt idx="14">
                  <c:v>3048.712</c:v>
                </c:pt>
                <c:pt idx="15">
                  <c:v>2723.9820000000009</c:v>
                </c:pt>
                <c:pt idx="16">
                  <c:v>2230.8259999999996</c:v>
                </c:pt>
                <c:pt idx="17">
                  <c:v>1859.3599999999994</c:v>
                </c:pt>
                <c:pt idx="18">
                  <c:v>1730.4830000000002</c:v>
                </c:pt>
                <c:pt idx="19">
                  <c:v>1673.7320000000004</c:v>
                </c:pt>
                <c:pt idx="20">
                  <c:v>1650.8200000000002</c:v>
                </c:pt>
                <c:pt idx="21">
                  <c:v>1658.4510000000005</c:v>
                </c:pt>
                <c:pt idx="22">
                  <c:v>1633.3290000000002</c:v>
                </c:pt>
                <c:pt idx="23">
                  <c:v>1572.9139999999998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335-4147-A118-7FEBA36033D2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144</c:v>
                </c:pt>
                <c:pt idx="1">
                  <c:v>140.15899999999999</c:v>
                </c:pt>
                <c:pt idx="2">
                  <c:v>6.9489999999999998</c:v>
                </c:pt>
                <c:pt idx="6">
                  <c:v>112.48699999999999</c:v>
                </c:pt>
                <c:pt idx="7">
                  <c:v>314</c:v>
                </c:pt>
                <c:pt idx="8">
                  <c:v>504</c:v>
                </c:pt>
                <c:pt idx="9">
                  <c:v>244</c:v>
                </c:pt>
                <c:pt idx="10">
                  <c:v>209</c:v>
                </c:pt>
                <c:pt idx="11">
                  <c:v>209</c:v>
                </c:pt>
                <c:pt idx="12">
                  <c:v>88</c:v>
                </c:pt>
                <c:pt idx="13">
                  <c:v>68</c:v>
                </c:pt>
                <c:pt idx="16">
                  <c:v>124.968</c:v>
                </c:pt>
                <c:pt idx="17">
                  <c:v>144</c:v>
                </c:pt>
                <c:pt idx="18">
                  <c:v>824</c:v>
                </c:pt>
                <c:pt idx="19">
                  <c:v>895</c:v>
                </c:pt>
                <c:pt idx="20">
                  <c:v>552.49299999999994</c:v>
                </c:pt>
                <c:pt idx="21">
                  <c:v>297</c:v>
                </c:pt>
                <c:pt idx="22">
                  <c:v>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59490176"/>
        <c:axId val="25964613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4305.125</c:v>
                </c:pt>
                <c:pt idx="1">
                  <c:v>4061.951</c:v>
                </c:pt>
                <c:pt idx="2">
                  <c:v>3957.239</c:v>
                </c:pt>
                <c:pt idx="3">
                  <c:v>3905.19</c:v>
                </c:pt>
                <c:pt idx="4">
                  <c:v>3903.4169999999999</c:v>
                </c:pt>
                <c:pt idx="5">
                  <c:v>4082.17</c:v>
                </c:pt>
                <c:pt idx="6">
                  <c:v>4423.67</c:v>
                </c:pt>
                <c:pt idx="7">
                  <c:v>5068.3190000000004</c:v>
                </c:pt>
                <c:pt idx="8">
                  <c:v>5613.5010000000002</c:v>
                </c:pt>
                <c:pt idx="9">
                  <c:v>5869.18</c:v>
                </c:pt>
                <c:pt idx="10">
                  <c:v>6033.442</c:v>
                </c:pt>
                <c:pt idx="11">
                  <c:v>6119.8540000000003</c:v>
                </c:pt>
                <c:pt idx="12">
                  <c:v>6181.4870000000001</c:v>
                </c:pt>
                <c:pt idx="13">
                  <c:v>6054.7439999999997</c:v>
                </c:pt>
                <c:pt idx="14">
                  <c:v>5890.8630000000003</c:v>
                </c:pt>
                <c:pt idx="15">
                  <c:v>5665.692</c:v>
                </c:pt>
                <c:pt idx="16">
                  <c:v>5456.7190000000001</c:v>
                </c:pt>
                <c:pt idx="17">
                  <c:v>5442.1120000000001</c:v>
                </c:pt>
                <c:pt idx="18">
                  <c:v>5726.23</c:v>
                </c:pt>
                <c:pt idx="19">
                  <c:v>6046.1719999999996</c:v>
                </c:pt>
                <c:pt idx="20">
                  <c:v>5871.2889999999998</c:v>
                </c:pt>
                <c:pt idx="21">
                  <c:v>5446.22</c:v>
                </c:pt>
                <c:pt idx="22">
                  <c:v>4863.4319999999998</c:v>
                </c:pt>
                <c:pt idx="23">
                  <c:v>4496.473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9490176"/>
        <c:axId val="25964613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50.57</c:v>
                </c:pt>
                <c:pt idx="1">
                  <c:v>43.51</c:v>
                </c:pt>
                <c:pt idx="2">
                  <c:v>43.49</c:v>
                </c:pt>
                <c:pt idx="3">
                  <c:v>40.4</c:v>
                </c:pt>
                <c:pt idx="4">
                  <c:v>40.4</c:v>
                </c:pt>
                <c:pt idx="5">
                  <c:v>40.4</c:v>
                </c:pt>
                <c:pt idx="6">
                  <c:v>43.51</c:v>
                </c:pt>
                <c:pt idx="7">
                  <c:v>44.37</c:v>
                </c:pt>
                <c:pt idx="8">
                  <c:v>51</c:v>
                </c:pt>
                <c:pt idx="9">
                  <c:v>51</c:v>
                </c:pt>
                <c:pt idx="10">
                  <c:v>51</c:v>
                </c:pt>
                <c:pt idx="11">
                  <c:v>50.35</c:v>
                </c:pt>
                <c:pt idx="12">
                  <c:v>41.9</c:v>
                </c:pt>
                <c:pt idx="13">
                  <c:v>41.39</c:v>
                </c:pt>
                <c:pt idx="14">
                  <c:v>41.51</c:v>
                </c:pt>
                <c:pt idx="15">
                  <c:v>40.4</c:v>
                </c:pt>
                <c:pt idx="16">
                  <c:v>43.51</c:v>
                </c:pt>
                <c:pt idx="17">
                  <c:v>51</c:v>
                </c:pt>
                <c:pt idx="18">
                  <c:v>49.6</c:v>
                </c:pt>
                <c:pt idx="19">
                  <c:v>51</c:v>
                </c:pt>
                <c:pt idx="20">
                  <c:v>62.26</c:v>
                </c:pt>
                <c:pt idx="21">
                  <c:v>51</c:v>
                </c:pt>
                <c:pt idx="22">
                  <c:v>41.9</c:v>
                </c:pt>
                <c:pt idx="23">
                  <c:v>40.4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7587536"/>
        <c:axId val="259643392"/>
      </c:lineChart>
      <c:catAx>
        <c:axId val="2594901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59646136"/>
        <c:crosses val="autoZero"/>
        <c:auto val="1"/>
        <c:lblAlgn val="ctr"/>
        <c:lblOffset val="100"/>
        <c:noMultiLvlLbl val="0"/>
      </c:catAx>
      <c:valAx>
        <c:axId val="259646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59490176"/>
        <c:crosses val="autoZero"/>
        <c:crossBetween val="between"/>
      </c:valAx>
      <c:valAx>
        <c:axId val="2596433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67587536"/>
        <c:crosses val="max"/>
        <c:crossBetween val="between"/>
      </c:valAx>
      <c:catAx>
        <c:axId val="2675875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596433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otMarketsReporting_HEnEx_v02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Menu"/>
      <sheetName val="Outlook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</sheetNames>
    <sheetDataSet>
      <sheetData sheetId="0">
        <row r="1">
          <cell r="C1" t="str">
            <v>Dry Runs</v>
          </cell>
        </row>
        <row r="2">
          <cell r="C2">
            <v>44120</v>
          </cell>
        </row>
        <row r="4">
          <cell r="C4" t="str">
            <v>DAM</v>
          </cell>
        </row>
        <row r="18">
          <cell r="C18">
            <v>7320</v>
          </cell>
        </row>
        <row r="19">
          <cell r="C19">
            <v>48718.612000000016</v>
          </cell>
        </row>
        <row r="20">
          <cell r="C20">
            <v>4927.0559999999996</v>
          </cell>
        </row>
        <row r="21">
          <cell r="C21">
            <v>15707</v>
          </cell>
        </row>
        <row r="22">
          <cell r="C22">
            <v>47811.823000000004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30">
          <cell r="C30">
            <v>21423.256999999998</v>
          </cell>
        </row>
        <row r="31">
          <cell r="C31">
            <v>28657.584999999999</v>
          </cell>
        </row>
        <row r="32">
          <cell r="C32">
            <v>63953.322999999982</v>
          </cell>
        </row>
        <row r="33">
          <cell r="C33">
            <v>0</v>
          </cell>
        </row>
        <row r="34">
          <cell r="C34">
            <v>7794.826</v>
          </cell>
        </row>
        <row r="35">
          <cell r="C35">
            <v>2655.5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</sheetData>
      <sheetData sheetId="1"/>
      <sheetData sheetId="2"/>
      <sheetData sheetId="3"/>
      <sheetData sheetId="4"/>
      <sheetData sheetId="5">
        <row r="7">
          <cell r="B7">
            <v>50.57</v>
          </cell>
          <cell r="C7">
            <v>43.51</v>
          </cell>
          <cell r="D7">
            <v>43.49</v>
          </cell>
          <cell r="E7">
            <v>40.4</v>
          </cell>
          <cell r="F7">
            <v>40.4</v>
          </cell>
          <cell r="G7">
            <v>40.4</v>
          </cell>
          <cell r="H7">
            <v>43.51</v>
          </cell>
          <cell r="I7">
            <v>44.37</v>
          </cell>
          <cell r="J7">
            <v>51</v>
          </cell>
          <cell r="K7">
            <v>51</v>
          </cell>
          <cell r="L7">
            <v>51</v>
          </cell>
          <cell r="M7">
            <v>50.35</v>
          </cell>
          <cell r="N7">
            <v>41.9</v>
          </cell>
          <cell r="O7">
            <v>41.39</v>
          </cell>
          <cell r="P7">
            <v>41.51</v>
          </cell>
          <cell r="Q7">
            <v>40.4</v>
          </cell>
          <cell r="R7">
            <v>43.51</v>
          </cell>
          <cell r="S7">
            <v>51</v>
          </cell>
          <cell r="T7">
            <v>49.6</v>
          </cell>
          <cell r="U7">
            <v>51</v>
          </cell>
          <cell r="V7">
            <v>62.26</v>
          </cell>
          <cell r="W7">
            <v>51</v>
          </cell>
          <cell r="X7">
            <v>41.9</v>
          </cell>
          <cell r="Y7">
            <v>40.4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151</v>
          </cell>
          <cell r="I23">
            <v>151</v>
          </cell>
          <cell r="J23">
            <v>151</v>
          </cell>
          <cell r="K23">
            <v>151</v>
          </cell>
          <cell r="L23">
            <v>151</v>
          </cell>
          <cell r="M23">
            <v>151</v>
          </cell>
          <cell r="N23">
            <v>151</v>
          </cell>
          <cell r="O23">
            <v>151</v>
          </cell>
          <cell r="P23">
            <v>151</v>
          </cell>
          <cell r="Q23">
            <v>151</v>
          </cell>
          <cell r="R23">
            <v>151</v>
          </cell>
          <cell r="S23">
            <v>151</v>
          </cell>
          <cell r="T23">
            <v>151</v>
          </cell>
          <cell r="U23">
            <v>151</v>
          </cell>
          <cell r="V23">
            <v>151</v>
          </cell>
          <cell r="W23">
            <v>151</v>
          </cell>
          <cell r="X23">
            <v>151</v>
          </cell>
          <cell r="Y23">
            <v>151</v>
          </cell>
        </row>
        <row r="25">
          <cell r="B25">
            <v>408</v>
          </cell>
          <cell r="C25">
            <v>408</v>
          </cell>
          <cell r="D25">
            <v>408</v>
          </cell>
          <cell r="E25">
            <v>229.226</v>
          </cell>
          <cell r="F25">
            <v>199.74100000000001</v>
          </cell>
          <cell r="G25">
            <v>277.63799999999998</v>
          </cell>
          <cell r="H25">
            <v>405</v>
          </cell>
          <cell r="I25">
            <v>400</v>
          </cell>
          <cell r="J25">
            <v>400</v>
          </cell>
          <cell r="K25">
            <v>398</v>
          </cell>
          <cell r="L25">
            <v>395</v>
          </cell>
          <cell r="M25">
            <v>390</v>
          </cell>
          <cell r="N25">
            <v>390</v>
          </cell>
          <cell r="O25">
            <v>390</v>
          </cell>
          <cell r="P25">
            <v>390</v>
          </cell>
          <cell r="Q25">
            <v>344.72500000000002</v>
          </cell>
          <cell r="R25">
            <v>390</v>
          </cell>
          <cell r="S25">
            <v>393</v>
          </cell>
          <cell r="T25">
            <v>393</v>
          </cell>
          <cell r="U25">
            <v>397</v>
          </cell>
          <cell r="V25">
            <v>397</v>
          </cell>
          <cell r="W25">
            <v>400</v>
          </cell>
          <cell r="X25">
            <v>400</v>
          </cell>
          <cell r="Y25">
            <v>405.65899999999999</v>
          </cell>
        </row>
        <row r="27">
          <cell r="E27">
            <v>200</v>
          </cell>
          <cell r="F27">
            <v>220</v>
          </cell>
          <cell r="G27">
            <v>220</v>
          </cell>
          <cell r="H27">
            <v>341</v>
          </cell>
          <cell r="I27">
            <v>341</v>
          </cell>
          <cell r="J27">
            <v>341</v>
          </cell>
          <cell r="K27">
            <v>341</v>
          </cell>
          <cell r="L27">
            <v>338</v>
          </cell>
          <cell r="M27">
            <v>338</v>
          </cell>
          <cell r="N27">
            <v>223.874</v>
          </cell>
          <cell r="O27">
            <v>220</v>
          </cell>
          <cell r="P27">
            <v>220</v>
          </cell>
          <cell r="Q27">
            <v>220</v>
          </cell>
          <cell r="R27">
            <v>339</v>
          </cell>
          <cell r="S27">
            <v>339</v>
          </cell>
          <cell r="T27">
            <v>339</v>
          </cell>
          <cell r="U27">
            <v>339</v>
          </cell>
          <cell r="V27">
            <v>339</v>
          </cell>
          <cell r="W27">
            <v>339</v>
          </cell>
          <cell r="X27">
            <v>280.20299999999997</v>
          </cell>
          <cell r="Y27">
            <v>220</v>
          </cell>
        </row>
        <row r="29">
          <cell r="B29">
            <v>399</v>
          </cell>
          <cell r="C29">
            <v>399</v>
          </cell>
          <cell r="D29">
            <v>399</v>
          </cell>
          <cell r="E29">
            <v>399</v>
          </cell>
          <cell r="F29">
            <v>399</v>
          </cell>
          <cell r="G29">
            <v>399</v>
          </cell>
          <cell r="H29">
            <v>399</v>
          </cell>
          <cell r="I29">
            <v>393</v>
          </cell>
          <cell r="J29">
            <v>443.11200000000002</v>
          </cell>
          <cell r="K29">
            <v>503.584</v>
          </cell>
          <cell r="L29">
            <v>496.43900000000002</v>
          </cell>
          <cell r="M29">
            <v>374</v>
          </cell>
          <cell r="N29">
            <v>374</v>
          </cell>
          <cell r="O29">
            <v>374</v>
          </cell>
          <cell r="P29">
            <v>377</v>
          </cell>
          <cell r="Q29">
            <v>377</v>
          </cell>
          <cell r="R29">
            <v>382</v>
          </cell>
          <cell r="S29">
            <v>596.077</v>
          </cell>
          <cell r="T29">
            <v>391</v>
          </cell>
          <cell r="U29">
            <v>703.76</v>
          </cell>
          <cell r="V29">
            <v>807</v>
          </cell>
          <cell r="W29">
            <v>475.61599999999999</v>
          </cell>
          <cell r="X29">
            <v>391</v>
          </cell>
          <cell r="Y29">
            <v>399</v>
          </cell>
        </row>
        <row r="33">
          <cell r="M33">
            <v>42</v>
          </cell>
          <cell r="N33">
            <v>250</v>
          </cell>
          <cell r="O33">
            <v>250</v>
          </cell>
          <cell r="P33">
            <v>250</v>
          </cell>
          <cell r="Q33">
            <v>250</v>
          </cell>
          <cell r="R33">
            <v>250</v>
          </cell>
          <cell r="S33">
            <v>250</v>
          </cell>
          <cell r="T33">
            <v>250</v>
          </cell>
          <cell r="U33">
            <v>250</v>
          </cell>
          <cell r="V33">
            <v>250</v>
          </cell>
          <cell r="W33">
            <v>250</v>
          </cell>
          <cell r="X33">
            <v>250</v>
          </cell>
          <cell r="Y33">
            <v>193</v>
          </cell>
        </row>
        <row r="35">
          <cell r="B35">
            <v>320.60000000000002</v>
          </cell>
          <cell r="C35">
            <v>315.89299999999997</v>
          </cell>
          <cell r="D35">
            <v>315.88</v>
          </cell>
          <cell r="E35">
            <v>210</v>
          </cell>
          <cell r="F35">
            <v>210</v>
          </cell>
          <cell r="G35">
            <v>210</v>
          </cell>
          <cell r="H35">
            <v>265.90499999999997</v>
          </cell>
          <cell r="I35">
            <v>287.529</v>
          </cell>
          <cell r="J35">
            <v>319.25299999999999</v>
          </cell>
          <cell r="K35">
            <v>319.25299999999999</v>
          </cell>
          <cell r="L35">
            <v>319.25299999999999</v>
          </cell>
          <cell r="M35">
            <v>319.447</v>
          </cell>
          <cell r="N35">
            <v>245.5</v>
          </cell>
          <cell r="O35">
            <v>265.197</v>
          </cell>
          <cell r="P35">
            <v>276.25099999999998</v>
          </cell>
          <cell r="Q35">
            <v>210</v>
          </cell>
          <cell r="R35">
            <v>276.93900000000002</v>
          </cell>
          <cell r="S35">
            <v>315.04599999999999</v>
          </cell>
          <cell r="T35">
            <v>316.84699999999998</v>
          </cell>
          <cell r="U35">
            <v>317.77999999999997</v>
          </cell>
          <cell r="V35">
            <v>325.00299999999999</v>
          </cell>
          <cell r="W35">
            <v>319.25299999999999</v>
          </cell>
          <cell r="X35">
            <v>250</v>
          </cell>
          <cell r="Y35">
            <v>210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264.92899999999997</v>
          </cell>
          <cell r="C37">
            <v>160</v>
          </cell>
          <cell r="D37">
            <v>160</v>
          </cell>
          <cell r="E37">
            <v>160</v>
          </cell>
          <cell r="F37">
            <v>160</v>
          </cell>
          <cell r="G37">
            <v>160</v>
          </cell>
          <cell r="H37">
            <v>160</v>
          </cell>
          <cell r="I37">
            <v>357.38900000000001</v>
          </cell>
          <cell r="J37">
            <v>205</v>
          </cell>
          <cell r="K37">
            <v>160</v>
          </cell>
          <cell r="L37">
            <v>160</v>
          </cell>
          <cell r="M37">
            <v>160</v>
          </cell>
          <cell r="N37">
            <v>278</v>
          </cell>
          <cell r="O37">
            <v>160</v>
          </cell>
          <cell r="P37">
            <v>160</v>
          </cell>
          <cell r="Q37">
            <v>352.70800000000003</v>
          </cell>
          <cell r="R37">
            <v>354.95299999999997</v>
          </cell>
          <cell r="S37">
            <v>378.63799999999998</v>
          </cell>
          <cell r="T37">
            <v>180</v>
          </cell>
          <cell r="U37">
            <v>218</v>
          </cell>
          <cell r="V37">
            <v>278.22899999999998</v>
          </cell>
          <cell r="W37">
            <v>160</v>
          </cell>
          <cell r="X37">
            <v>160</v>
          </cell>
          <cell r="Y37">
            <v>160</v>
          </cell>
        </row>
        <row r="38">
          <cell r="B38">
            <v>190.47300000000001</v>
          </cell>
          <cell r="H38">
            <v>70</v>
          </cell>
          <cell r="I38">
            <v>231.76499999999999</v>
          </cell>
          <cell r="J38">
            <v>295</v>
          </cell>
          <cell r="K38">
            <v>388</v>
          </cell>
          <cell r="L38">
            <v>287</v>
          </cell>
          <cell r="M38">
            <v>253</v>
          </cell>
          <cell r="N38">
            <v>202</v>
          </cell>
          <cell r="O38">
            <v>244</v>
          </cell>
          <cell r="P38">
            <v>269</v>
          </cell>
          <cell r="Q38">
            <v>296.37700000000001</v>
          </cell>
          <cell r="R38">
            <v>234.13300000000001</v>
          </cell>
          <cell r="S38">
            <v>206.09100000000001</v>
          </cell>
          <cell r="T38">
            <v>371</v>
          </cell>
          <cell r="U38">
            <v>322</v>
          </cell>
          <cell r="V38">
            <v>195.84399999999999</v>
          </cell>
          <cell r="W38">
            <v>380</v>
          </cell>
          <cell r="X38">
            <v>332</v>
          </cell>
          <cell r="Y38">
            <v>290</v>
          </cell>
        </row>
        <row r="42">
          <cell r="I42">
            <v>90</v>
          </cell>
          <cell r="J42">
            <v>180</v>
          </cell>
          <cell r="T42">
            <v>270</v>
          </cell>
          <cell r="U42">
            <v>180</v>
          </cell>
        </row>
        <row r="43">
          <cell r="I43">
            <v>80</v>
          </cell>
          <cell r="J43">
            <v>80</v>
          </cell>
          <cell r="T43">
            <v>160</v>
          </cell>
          <cell r="U43">
            <v>120</v>
          </cell>
          <cell r="V43">
            <v>138.49299999999999</v>
          </cell>
        </row>
        <row r="44">
          <cell r="J44">
            <v>50</v>
          </cell>
          <cell r="K44">
            <v>50</v>
          </cell>
          <cell r="V44">
            <v>75</v>
          </cell>
          <cell r="W44">
            <v>50</v>
          </cell>
          <cell r="X44">
            <v>50</v>
          </cell>
        </row>
        <row r="45">
          <cell r="U45">
            <v>110</v>
          </cell>
        </row>
        <row r="47">
          <cell r="T47">
            <v>105</v>
          </cell>
          <cell r="U47">
            <v>100</v>
          </cell>
        </row>
        <row r="48">
          <cell r="L48">
            <v>40</v>
          </cell>
          <cell r="M48">
            <v>40</v>
          </cell>
          <cell r="N48">
            <v>40</v>
          </cell>
          <cell r="O48">
            <v>30</v>
          </cell>
        </row>
        <row r="51">
          <cell r="T51">
            <v>45</v>
          </cell>
          <cell r="U51">
            <v>126</v>
          </cell>
          <cell r="V51">
            <v>126</v>
          </cell>
          <cell r="W51">
            <v>103</v>
          </cell>
        </row>
        <row r="53">
          <cell r="T53">
            <v>90</v>
          </cell>
          <cell r="U53">
            <v>90</v>
          </cell>
        </row>
        <row r="55">
          <cell r="J55">
            <v>50</v>
          </cell>
          <cell r="K55">
            <v>50</v>
          </cell>
        </row>
        <row r="56">
          <cell r="B56">
            <v>30</v>
          </cell>
          <cell r="C56">
            <v>30</v>
          </cell>
          <cell r="D56">
            <v>6.9489999999999998</v>
          </cell>
          <cell r="H56">
            <v>30</v>
          </cell>
          <cell r="I56">
            <v>30</v>
          </cell>
          <cell r="J56">
            <v>30</v>
          </cell>
          <cell r="K56">
            <v>30</v>
          </cell>
          <cell r="L56">
            <v>30</v>
          </cell>
          <cell r="M56">
            <v>30</v>
          </cell>
          <cell r="R56">
            <v>30</v>
          </cell>
          <cell r="S56">
            <v>30</v>
          </cell>
          <cell r="T56">
            <v>30</v>
          </cell>
          <cell r="U56">
            <v>30</v>
          </cell>
          <cell r="V56">
            <v>30</v>
          </cell>
          <cell r="W56">
            <v>30</v>
          </cell>
        </row>
        <row r="57">
          <cell r="B57">
            <v>114</v>
          </cell>
          <cell r="C57">
            <v>110.15900000000001</v>
          </cell>
          <cell r="H57">
            <v>82.486999999999995</v>
          </cell>
          <cell r="I57">
            <v>114</v>
          </cell>
          <cell r="J57">
            <v>114</v>
          </cell>
          <cell r="K57">
            <v>114</v>
          </cell>
          <cell r="L57">
            <v>114</v>
          </cell>
          <cell r="M57">
            <v>114</v>
          </cell>
          <cell r="N57">
            <v>38</v>
          </cell>
          <cell r="O57">
            <v>38</v>
          </cell>
          <cell r="R57">
            <v>94.968000000000004</v>
          </cell>
          <cell r="S57">
            <v>114</v>
          </cell>
          <cell r="T57">
            <v>114</v>
          </cell>
          <cell r="U57">
            <v>114</v>
          </cell>
          <cell r="V57">
            <v>114</v>
          </cell>
          <cell r="W57">
            <v>114</v>
          </cell>
        </row>
        <row r="58">
          <cell r="L58">
            <v>15</v>
          </cell>
          <cell r="M58">
            <v>15</v>
          </cell>
          <cell r="U58">
            <v>15</v>
          </cell>
          <cell r="V58">
            <v>19</v>
          </cell>
        </row>
        <row r="59">
          <cell r="L59">
            <v>10</v>
          </cell>
          <cell r="M59">
            <v>10</v>
          </cell>
          <cell r="N59">
            <v>10</v>
          </cell>
          <cell r="T59">
            <v>10</v>
          </cell>
          <cell r="U59">
            <v>10</v>
          </cell>
          <cell r="V59">
            <v>50</v>
          </cell>
        </row>
        <row r="61">
          <cell r="B61">
            <v>1152.223</v>
          </cell>
          <cell r="C61">
            <v>1206.999</v>
          </cell>
          <cell r="D61">
            <v>1268.51</v>
          </cell>
          <cell r="E61">
            <v>1328.0639999999999</v>
          </cell>
          <cell r="F61">
            <v>1363.7759999999998</v>
          </cell>
          <cell r="G61">
            <v>1424.6320000000005</v>
          </cell>
          <cell r="H61">
            <v>1496.3779999999999</v>
          </cell>
          <cell r="I61">
            <v>1720.7359999999999</v>
          </cell>
          <cell r="J61">
            <v>2154.2360000000003</v>
          </cell>
          <cell r="K61">
            <v>2565.4429999999998</v>
          </cell>
          <cell r="L61">
            <v>2887.8500000000004</v>
          </cell>
          <cell r="M61">
            <v>3095.5069999999992</v>
          </cell>
          <cell r="N61">
            <v>3182.2129999999997</v>
          </cell>
          <cell r="O61">
            <v>3182.6469999999999</v>
          </cell>
          <cell r="P61">
            <v>3048.712</v>
          </cell>
          <cell r="Q61">
            <v>2723.9820000000009</v>
          </cell>
          <cell r="R61">
            <v>2230.8259999999996</v>
          </cell>
          <cell r="S61">
            <v>1859.3599999999994</v>
          </cell>
          <cell r="T61">
            <v>1730.4830000000002</v>
          </cell>
          <cell r="U61">
            <v>1673.7320000000004</v>
          </cell>
          <cell r="V61">
            <v>1650.8200000000002</v>
          </cell>
          <cell r="W61">
            <v>1658.4510000000005</v>
          </cell>
          <cell r="X61">
            <v>1633.3290000000002</v>
          </cell>
          <cell r="Y61">
            <v>1572.9139999999998</v>
          </cell>
        </row>
        <row r="74">
          <cell r="B74">
            <v>264</v>
          </cell>
          <cell r="C74">
            <v>256</v>
          </cell>
          <cell r="D74">
            <v>256</v>
          </cell>
          <cell r="E74">
            <v>256</v>
          </cell>
          <cell r="F74">
            <v>260</v>
          </cell>
          <cell r="G74">
            <v>264</v>
          </cell>
          <cell r="H74">
            <v>188</v>
          </cell>
          <cell r="I74">
            <v>238</v>
          </cell>
          <cell r="J74">
            <v>208</v>
          </cell>
          <cell r="K74">
            <v>208</v>
          </cell>
          <cell r="L74">
            <v>208</v>
          </cell>
          <cell r="M74">
            <v>208</v>
          </cell>
          <cell r="N74">
            <v>208</v>
          </cell>
          <cell r="O74">
            <v>208</v>
          </cell>
          <cell r="P74">
            <v>217</v>
          </cell>
          <cell r="Q74">
            <v>218</v>
          </cell>
          <cell r="R74">
            <v>197</v>
          </cell>
          <cell r="S74">
            <v>248</v>
          </cell>
          <cell r="T74">
            <v>236</v>
          </cell>
          <cell r="U74">
            <v>226</v>
          </cell>
          <cell r="V74">
            <v>228</v>
          </cell>
          <cell r="W74">
            <v>282</v>
          </cell>
          <cell r="X74">
            <v>247</v>
          </cell>
          <cell r="Y74">
            <v>175</v>
          </cell>
        </row>
        <row r="75">
          <cell r="B75">
            <v>167</v>
          </cell>
          <cell r="C75">
            <v>170</v>
          </cell>
          <cell r="D75">
            <v>172</v>
          </cell>
          <cell r="E75">
            <v>172</v>
          </cell>
          <cell r="F75">
            <v>172</v>
          </cell>
          <cell r="G75">
            <v>167</v>
          </cell>
          <cell r="H75">
            <v>126</v>
          </cell>
          <cell r="I75">
            <v>90</v>
          </cell>
          <cell r="J75">
            <v>60</v>
          </cell>
          <cell r="K75">
            <v>60</v>
          </cell>
          <cell r="L75">
            <v>60</v>
          </cell>
          <cell r="M75">
            <v>60</v>
          </cell>
          <cell r="N75">
            <v>60</v>
          </cell>
          <cell r="O75">
            <v>60</v>
          </cell>
          <cell r="P75">
            <v>70</v>
          </cell>
          <cell r="Q75">
            <v>60</v>
          </cell>
          <cell r="R75">
            <v>60</v>
          </cell>
          <cell r="S75">
            <v>78</v>
          </cell>
          <cell r="T75">
            <v>65</v>
          </cell>
          <cell r="U75">
            <v>60</v>
          </cell>
          <cell r="V75">
            <v>96</v>
          </cell>
          <cell r="W75">
            <v>122</v>
          </cell>
          <cell r="X75">
            <v>95</v>
          </cell>
          <cell r="Y75">
            <v>110</v>
          </cell>
        </row>
        <row r="76">
          <cell r="B76">
            <v>454</v>
          </cell>
          <cell r="C76">
            <v>465</v>
          </cell>
          <cell r="D76">
            <v>430</v>
          </cell>
          <cell r="E76">
            <v>410</v>
          </cell>
          <cell r="F76">
            <v>378</v>
          </cell>
          <cell r="G76">
            <v>434</v>
          </cell>
          <cell r="H76">
            <v>329</v>
          </cell>
          <cell r="I76">
            <v>164</v>
          </cell>
          <cell r="J76">
            <v>144</v>
          </cell>
          <cell r="K76">
            <v>142</v>
          </cell>
          <cell r="L76">
            <v>142</v>
          </cell>
          <cell r="M76">
            <v>140</v>
          </cell>
          <cell r="N76">
            <v>140</v>
          </cell>
          <cell r="O76">
            <v>140</v>
          </cell>
          <cell r="P76">
            <v>140</v>
          </cell>
          <cell r="Q76">
            <v>140</v>
          </cell>
          <cell r="R76">
            <v>144</v>
          </cell>
          <cell r="S76">
            <v>162</v>
          </cell>
          <cell r="T76">
            <v>157</v>
          </cell>
          <cell r="U76">
            <v>150</v>
          </cell>
          <cell r="V76">
            <v>212</v>
          </cell>
          <cell r="W76">
            <v>237</v>
          </cell>
          <cell r="X76">
            <v>255</v>
          </cell>
          <cell r="Y76">
            <v>282</v>
          </cell>
        </row>
        <row r="77">
          <cell r="B77">
            <v>108</v>
          </cell>
          <cell r="C77">
            <v>108</v>
          </cell>
          <cell r="D77">
            <v>108</v>
          </cell>
          <cell r="E77">
            <v>108</v>
          </cell>
          <cell r="F77">
            <v>108</v>
          </cell>
          <cell r="G77">
            <v>93</v>
          </cell>
          <cell r="H77">
            <v>98</v>
          </cell>
          <cell r="I77">
            <v>98</v>
          </cell>
          <cell r="J77">
            <v>107</v>
          </cell>
          <cell r="K77">
            <v>107</v>
          </cell>
          <cell r="L77">
            <v>98</v>
          </cell>
          <cell r="M77">
            <v>98</v>
          </cell>
          <cell r="N77">
            <v>107</v>
          </cell>
          <cell r="O77">
            <v>60</v>
          </cell>
          <cell r="P77">
            <v>40</v>
          </cell>
          <cell r="Q77">
            <v>40</v>
          </cell>
          <cell r="R77">
            <v>40</v>
          </cell>
          <cell r="S77">
            <v>40</v>
          </cell>
          <cell r="T77">
            <v>40</v>
          </cell>
          <cell r="U77">
            <v>61</v>
          </cell>
          <cell r="V77">
            <v>107</v>
          </cell>
          <cell r="W77">
            <v>93</v>
          </cell>
          <cell r="X77">
            <v>87</v>
          </cell>
          <cell r="Y77">
            <v>46</v>
          </cell>
        </row>
      </sheetData>
      <sheetData sheetId="6">
        <row r="65">
          <cell r="B65">
            <v>981.779</v>
          </cell>
          <cell r="C65">
            <v>997.84299999999996</v>
          </cell>
          <cell r="D65">
            <v>1007.848</v>
          </cell>
          <cell r="E65">
            <v>1007.825</v>
          </cell>
          <cell r="F65">
            <v>1005.924</v>
          </cell>
          <cell r="G65">
            <v>1002.8440000000001</v>
          </cell>
          <cell r="H65">
            <v>985.97299999999996</v>
          </cell>
          <cell r="I65">
            <v>967.09400000000005</v>
          </cell>
          <cell r="J65">
            <v>937.98199999999997</v>
          </cell>
          <cell r="K65">
            <v>899.57500000000005</v>
          </cell>
          <cell r="L65">
            <v>802.774</v>
          </cell>
          <cell r="M65">
            <v>776.80899999999997</v>
          </cell>
          <cell r="N65">
            <v>759.63</v>
          </cell>
          <cell r="O65">
            <v>753.74800000000005</v>
          </cell>
          <cell r="P65">
            <v>811.78700000000003</v>
          </cell>
          <cell r="Q65">
            <v>812.64</v>
          </cell>
          <cell r="R65">
            <v>828.69799999999998</v>
          </cell>
          <cell r="S65">
            <v>908.44299999999998</v>
          </cell>
          <cell r="T65">
            <v>846.15700000000004</v>
          </cell>
          <cell r="U65">
            <v>848.02300000000002</v>
          </cell>
          <cell r="V65">
            <v>849.80099999999993</v>
          </cell>
          <cell r="W65">
            <v>875.96399999999994</v>
          </cell>
          <cell r="X65">
            <v>794.63900000000001</v>
          </cell>
          <cell r="Y65">
            <v>959.45699999999999</v>
          </cell>
        </row>
        <row r="66">
          <cell r="B66">
            <v>970.50599999999997</v>
          </cell>
          <cell r="C66">
            <v>934.1690000000001</v>
          </cell>
          <cell r="D66">
            <v>918.64200000000017</v>
          </cell>
          <cell r="E66">
            <v>914.69999999999993</v>
          </cell>
          <cell r="F66">
            <v>932.66499999999996</v>
          </cell>
          <cell r="G66">
            <v>1001.9149999999998</v>
          </cell>
          <cell r="H66">
            <v>1125.9849999999999</v>
          </cell>
          <cell r="I66">
            <v>1259.644</v>
          </cell>
          <cell r="J66">
            <v>1343.3790000000001</v>
          </cell>
          <cell r="K66">
            <v>1400.943</v>
          </cell>
          <cell r="L66">
            <v>1434.2550000000003</v>
          </cell>
          <cell r="M66">
            <v>1451.048</v>
          </cell>
          <cell r="N66">
            <v>1462.576</v>
          </cell>
          <cell r="O66">
            <v>1447.278</v>
          </cell>
          <cell r="P66">
            <v>1376.7380000000003</v>
          </cell>
          <cell r="Q66">
            <v>1313.2469999999998</v>
          </cell>
          <cell r="R66">
            <v>1263.02</v>
          </cell>
          <cell r="S66">
            <v>1234.1279999999999</v>
          </cell>
          <cell r="T66">
            <v>1233.1869999999999</v>
          </cell>
          <cell r="U66">
            <v>1258.5040000000001</v>
          </cell>
          <cell r="V66">
            <v>1217.011</v>
          </cell>
          <cell r="W66">
            <v>1128.2829999999999</v>
          </cell>
          <cell r="X66">
            <v>1050.4649999999997</v>
          </cell>
          <cell r="Y66">
            <v>985.2969999999998</v>
          </cell>
        </row>
        <row r="67">
          <cell r="B67">
            <v>2112.8399999999997</v>
          </cell>
          <cell r="C67">
            <v>1904.4389999999999</v>
          </cell>
          <cell r="D67">
            <v>1813.749</v>
          </cell>
          <cell r="E67">
            <v>1768.6649999999997</v>
          </cell>
          <cell r="F67">
            <v>1749.8280000000002</v>
          </cell>
          <cell r="G67">
            <v>1848.4110000000001</v>
          </cell>
          <cell r="H67">
            <v>2065.7119999999995</v>
          </cell>
          <cell r="I67">
            <v>2378.5809999999997</v>
          </cell>
          <cell r="J67">
            <v>2686.14</v>
          </cell>
          <cell r="K67">
            <v>2994.6619999999994</v>
          </cell>
          <cell r="L67">
            <v>3220.913</v>
          </cell>
          <cell r="M67">
            <v>3315.0380000000005</v>
          </cell>
          <cell r="N67">
            <v>3343.2809999999999</v>
          </cell>
          <cell r="O67">
            <v>3281.7180000000003</v>
          </cell>
          <cell r="P67">
            <v>3019.3379999999993</v>
          </cell>
          <cell r="Q67">
            <v>2833.3049999999998</v>
          </cell>
          <cell r="R67">
            <v>2755.0009999999997</v>
          </cell>
          <cell r="S67">
            <v>2831.5409999999997</v>
          </cell>
          <cell r="T67">
            <v>3056.5189999999993</v>
          </cell>
          <cell r="U67">
            <v>3380.645</v>
          </cell>
          <cell r="V67">
            <v>3348.4769999999999</v>
          </cell>
          <cell r="W67">
            <v>3096.973</v>
          </cell>
          <cell r="X67">
            <v>2742.3279999999991</v>
          </cell>
          <cell r="Y67">
            <v>2405.2189999999996</v>
          </cell>
        </row>
        <row r="69">
          <cell r="B69">
            <v>98</v>
          </cell>
          <cell r="C69">
            <v>96.5</v>
          </cell>
          <cell r="D69">
            <v>95</v>
          </cell>
          <cell r="E69">
            <v>95</v>
          </cell>
          <cell r="F69">
            <v>97</v>
          </cell>
          <cell r="G69">
            <v>105</v>
          </cell>
          <cell r="H69">
            <v>117</v>
          </cell>
          <cell r="I69">
            <v>121</v>
          </cell>
          <cell r="J69">
            <v>118</v>
          </cell>
          <cell r="K69">
            <v>111</v>
          </cell>
          <cell r="L69">
            <v>104.5</v>
          </cell>
          <cell r="M69">
            <v>102.5</v>
          </cell>
          <cell r="N69">
            <v>100</v>
          </cell>
          <cell r="O69">
            <v>96</v>
          </cell>
          <cell r="P69">
            <v>94</v>
          </cell>
          <cell r="Q69">
            <v>99.5</v>
          </cell>
          <cell r="R69">
            <v>114</v>
          </cell>
          <cell r="S69">
            <v>130</v>
          </cell>
          <cell r="T69">
            <v>143</v>
          </cell>
          <cell r="U69">
            <v>144</v>
          </cell>
          <cell r="V69">
            <v>134</v>
          </cell>
          <cell r="W69">
            <v>121</v>
          </cell>
          <cell r="X69">
            <v>115</v>
          </cell>
          <cell r="Y69">
            <v>104.5</v>
          </cell>
        </row>
        <row r="73">
          <cell r="B73">
            <v>20</v>
          </cell>
          <cell r="C73">
            <v>20</v>
          </cell>
          <cell r="D73">
            <v>20</v>
          </cell>
          <cell r="E73">
            <v>20</v>
          </cell>
          <cell r="F73">
            <v>20</v>
          </cell>
          <cell r="G73">
            <v>20</v>
          </cell>
          <cell r="H73">
            <v>20</v>
          </cell>
          <cell r="I73">
            <v>20</v>
          </cell>
          <cell r="J73">
            <v>20</v>
          </cell>
          <cell r="K73">
            <v>20</v>
          </cell>
          <cell r="L73">
            <v>20</v>
          </cell>
          <cell r="M73">
            <v>20</v>
          </cell>
          <cell r="N73">
            <v>20</v>
          </cell>
          <cell r="O73">
            <v>20</v>
          </cell>
          <cell r="P73">
            <v>20</v>
          </cell>
          <cell r="Q73">
            <v>20</v>
          </cell>
          <cell r="R73">
            <v>20</v>
          </cell>
          <cell r="S73">
            <v>20</v>
          </cell>
          <cell r="T73">
            <v>20</v>
          </cell>
          <cell r="U73">
            <v>20</v>
          </cell>
          <cell r="V73">
            <v>20</v>
          </cell>
          <cell r="W73">
            <v>20</v>
          </cell>
          <cell r="X73">
            <v>20</v>
          </cell>
          <cell r="Y73">
            <v>20</v>
          </cell>
        </row>
        <row r="74">
          <cell r="B74">
            <v>102</v>
          </cell>
          <cell r="C74">
            <v>89</v>
          </cell>
          <cell r="D74">
            <v>82</v>
          </cell>
          <cell r="E74">
            <v>79</v>
          </cell>
          <cell r="F74">
            <v>78</v>
          </cell>
          <cell r="G74">
            <v>84</v>
          </cell>
          <cell r="H74">
            <v>89</v>
          </cell>
          <cell r="I74">
            <v>202</v>
          </cell>
          <cell r="J74">
            <v>338</v>
          </cell>
          <cell r="K74">
            <v>302</v>
          </cell>
          <cell r="L74">
            <v>302</v>
          </cell>
          <cell r="M74">
            <v>303.459</v>
          </cell>
          <cell r="N74">
            <v>330</v>
          </cell>
          <cell r="O74">
            <v>287</v>
          </cell>
          <cell r="P74">
            <v>287</v>
          </cell>
          <cell r="Q74">
            <v>315</v>
          </cell>
          <cell r="R74">
            <v>202</v>
          </cell>
          <cell r="S74">
            <v>141</v>
          </cell>
          <cell r="T74">
            <v>208</v>
          </cell>
          <cell r="U74">
            <v>260</v>
          </cell>
          <cell r="V74">
            <v>201</v>
          </cell>
          <cell r="W74">
            <v>123</v>
          </cell>
          <cell r="X74">
            <v>84</v>
          </cell>
        </row>
        <row r="75">
          <cell r="B75">
            <v>20</v>
          </cell>
          <cell r="C75">
            <v>20</v>
          </cell>
          <cell r="D75">
            <v>20</v>
          </cell>
          <cell r="E75">
            <v>20</v>
          </cell>
          <cell r="F75">
            <v>20</v>
          </cell>
          <cell r="G75">
            <v>20</v>
          </cell>
          <cell r="H75">
            <v>20</v>
          </cell>
          <cell r="I75">
            <v>120</v>
          </cell>
          <cell r="J75">
            <v>170</v>
          </cell>
          <cell r="K75">
            <v>141</v>
          </cell>
          <cell r="L75">
            <v>149</v>
          </cell>
          <cell r="M75">
            <v>151</v>
          </cell>
          <cell r="N75">
            <v>166</v>
          </cell>
          <cell r="O75">
            <v>169</v>
          </cell>
          <cell r="P75">
            <v>182</v>
          </cell>
          <cell r="Q75">
            <v>172</v>
          </cell>
          <cell r="R75">
            <v>115</v>
          </cell>
          <cell r="S75">
            <v>108</v>
          </cell>
          <cell r="T75">
            <v>110</v>
          </cell>
          <cell r="U75">
            <v>135</v>
          </cell>
          <cell r="V75">
            <v>101</v>
          </cell>
          <cell r="W75">
            <v>81</v>
          </cell>
          <cell r="X75">
            <v>57</v>
          </cell>
          <cell r="Y75">
            <v>22</v>
          </cell>
        </row>
        <row r="76">
          <cell r="P76">
            <v>100</v>
          </cell>
          <cell r="Q76">
            <v>100</v>
          </cell>
          <cell r="R76">
            <v>159</v>
          </cell>
          <cell r="S76">
            <v>69</v>
          </cell>
          <cell r="T76">
            <v>109.367</v>
          </cell>
        </row>
      </sheetData>
      <sheetData sheetId="7">
        <row r="7">
          <cell r="B7">
            <v>50.57</v>
          </cell>
          <cell r="C7">
            <v>43.51</v>
          </cell>
          <cell r="D7">
            <v>43.49</v>
          </cell>
          <cell r="E7">
            <v>40.4</v>
          </cell>
          <cell r="F7">
            <v>40.4</v>
          </cell>
          <cell r="G7">
            <v>40.4</v>
          </cell>
          <cell r="H7">
            <v>43.51</v>
          </cell>
          <cell r="I7">
            <v>44.37</v>
          </cell>
          <cell r="J7">
            <v>51</v>
          </cell>
          <cell r="K7">
            <v>51</v>
          </cell>
          <cell r="L7">
            <v>51</v>
          </cell>
          <cell r="M7">
            <v>50.35</v>
          </cell>
          <cell r="N7">
            <v>41.9</v>
          </cell>
          <cell r="O7">
            <v>41.39</v>
          </cell>
          <cell r="P7">
            <v>41.51</v>
          </cell>
          <cell r="Q7">
            <v>40.4</v>
          </cell>
          <cell r="R7">
            <v>43.51</v>
          </cell>
          <cell r="S7">
            <v>51</v>
          </cell>
          <cell r="T7">
            <v>49.6</v>
          </cell>
          <cell r="U7">
            <v>51</v>
          </cell>
          <cell r="V7">
            <v>62.26</v>
          </cell>
          <cell r="W7">
            <v>51</v>
          </cell>
          <cell r="X7">
            <v>41.9</v>
          </cell>
          <cell r="Y7">
            <v>40.4</v>
          </cell>
        </row>
      </sheetData>
      <sheetData sheetId="8"/>
      <sheetData sheetId="9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DANSKECOM</v>
          </cell>
        </row>
        <row r="9">
          <cell r="A9" t="str">
            <v>DAPEEP</v>
          </cell>
        </row>
        <row r="10">
          <cell r="A10" t="str">
            <v>EFT_SLOVENIA</v>
          </cell>
        </row>
        <row r="11">
          <cell r="A11" t="str">
            <v>ELPEDISON</v>
          </cell>
        </row>
        <row r="12">
          <cell r="A12" t="str">
            <v>ENSCO_ENERGY</v>
          </cell>
        </row>
        <row r="13">
          <cell r="A13" t="str">
            <v>EUNICE_TRADING</v>
          </cell>
        </row>
        <row r="14">
          <cell r="A14" t="str">
            <v>FORENA</v>
          </cell>
        </row>
        <row r="15">
          <cell r="A15" t="str">
            <v>GEN-I-ATHENS</v>
          </cell>
        </row>
        <row r="16">
          <cell r="A16" t="str">
            <v>GREENENV</v>
          </cell>
        </row>
        <row r="17">
          <cell r="A17" t="str">
            <v>HERON</v>
          </cell>
        </row>
        <row r="18">
          <cell r="A18" t="str">
            <v>HERON_II_VIOTIAS</v>
          </cell>
        </row>
        <row r="19">
          <cell r="A19" t="str">
            <v>HSE</v>
          </cell>
        </row>
        <row r="20">
          <cell r="A20" t="str">
            <v>INACCESS</v>
          </cell>
        </row>
        <row r="21">
          <cell r="A21" t="str">
            <v>KEN</v>
          </cell>
        </row>
        <row r="22">
          <cell r="A22" t="str">
            <v>KORINTHOS_POWER</v>
          </cell>
        </row>
        <row r="23">
          <cell r="A23" t="str">
            <v>LIG_MEGALOPOLIS</v>
          </cell>
        </row>
        <row r="24">
          <cell r="A24" t="str">
            <v>LIG_MELITIS</v>
          </cell>
        </row>
        <row r="25">
          <cell r="A25" t="str">
            <v>MOH</v>
          </cell>
        </row>
        <row r="26">
          <cell r="A26" t="str">
            <v>MYTILINEOS</v>
          </cell>
        </row>
        <row r="27">
          <cell r="A27" t="str">
            <v>NRG_TRADING_HOUS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STATKRAFT-DE1</v>
          </cell>
        </row>
        <row r="31">
          <cell r="A31" t="str">
            <v>TERNA_ENERGY</v>
          </cell>
        </row>
        <row r="32">
          <cell r="A32" t="str">
            <v>VIOLAR</v>
          </cell>
        </row>
        <row r="33">
          <cell r="A33" t="str">
            <v>VOLTERRA</v>
          </cell>
        </row>
        <row r="34">
          <cell r="A34" t="str">
            <v>VOLTON</v>
          </cell>
        </row>
        <row r="35">
          <cell r="A35" t="str">
            <v>WATT_AND_VOLT</v>
          </cell>
        </row>
        <row r="36">
          <cell r="A36" t="str">
            <v>WOOTIS</v>
          </cell>
        </row>
        <row r="40">
          <cell r="A40" t="str">
            <v>ADMHE</v>
          </cell>
        </row>
        <row r="41">
          <cell r="A41" t="str">
            <v>ALPIQ_ENERGY</v>
          </cell>
        </row>
        <row r="42">
          <cell r="A42" t="str">
            <v>ATTIKI_GSC</v>
          </cell>
        </row>
        <row r="43">
          <cell r="A43" t="str">
            <v>AXPO_ROMANIA</v>
          </cell>
        </row>
        <row r="44">
          <cell r="A44" t="str">
            <v>DANSKECOM</v>
          </cell>
        </row>
        <row r="45">
          <cell r="A45" t="str">
            <v>EFT_SLOVENIA</v>
          </cell>
        </row>
        <row r="46">
          <cell r="A46" t="str">
            <v>ELINOIL</v>
          </cell>
        </row>
        <row r="47">
          <cell r="A47" t="str">
            <v>ELPEDISON</v>
          </cell>
        </row>
        <row r="48">
          <cell r="A48" t="str">
            <v>EPA_THESS</v>
          </cell>
        </row>
        <row r="49">
          <cell r="A49" t="str">
            <v>EUNICE_TRADING</v>
          </cell>
        </row>
        <row r="50">
          <cell r="A50" t="str">
            <v>GEN-I-ATHENS</v>
          </cell>
        </row>
        <row r="51">
          <cell r="A51" t="str">
            <v>HERON</v>
          </cell>
        </row>
        <row r="52">
          <cell r="A52" t="str">
            <v>KEN</v>
          </cell>
        </row>
        <row r="53">
          <cell r="A53" t="str">
            <v>KVMARKOUSA</v>
          </cell>
        </row>
        <row r="54">
          <cell r="A54" t="str">
            <v>MYTILINEOS</v>
          </cell>
        </row>
        <row r="55">
          <cell r="A55" t="str">
            <v>NRG_TRADING_HOUS</v>
          </cell>
        </row>
        <row r="56">
          <cell r="A56" t="str">
            <v>OTEESTATE</v>
          </cell>
        </row>
        <row r="57">
          <cell r="A57" t="str">
            <v>PETROGAZ</v>
          </cell>
        </row>
        <row r="58">
          <cell r="A58" t="str">
            <v>PPC</v>
          </cell>
        </row>
        <row r="59">
          <cell r="A59" t="str">
            <v>SENTRADE</v>
          </cell>
        </row>
        <row r="60">
          <cell r="A60" t="str">
            <v>TERNA_ENERGY</v>
          </cell>
        </row>
        <row r="61">
          <cell r="A61" t="str">
            <v>VIENER</v>
          </cell>
        </row>
        <row r="62">
          <cell r="A62" t="str">
            <v>VIOLAR</v>
          </cell>
        </row>
        <row r="63">
          <cell r="A63" t="str">
            <v>VOLTERRA</v>
          </cell>
        </row>
        <row r="64">
          <cell r="A64" t="str">
            <v>VOLTON</v>
          </cell>
        </row>
        <row r="65">
          <cell r="A65" t="str">
            <v>WATT_AND_VOLT</v>
          </cell>
        </row>
      </sheetData>
      <sheetData sheetId="10"/>
      <sheetData sheetId="11"/>
      <sheetData sheetId="12"/>
      <sheetData sheetId="13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pane="topRight" activeCell="B1" sqref="B1"/>
      <selection pane="bottomLeft" activeCell="A4" sqref="A4"/>
      <selection pane="bottomRight" activeCell="B14" sqref="B14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44120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4305.125</v>
      </c>
      <c r="C4" s="18">
        <v>4061.951</v>
      </c>
      <c r="D4" s="18">
        <v>3957.239</v>
      </c>
      <c r="E4" s="18">
        <v>3905.19</v>
      </c>
      <c r="F4" s="18">
        <v>3903.4169999999999</v>
      </c>
      <c r="G4" s="18">
        <v>4082.17</v>
      </c>
      <c r="H4" s="18">
        <v>4423.67</v>
      </c>
      <c r="I4" s="18">
        <v>5068.3190000000004</v>
      </c>
      <c r="J4" s="18">
        <v>5613.5010000000002</v>
      </c>
      <c r="K4" s="18">
        <v>5869.18</v>
      </c>
      <c r="L4" s="18">
        <v>6033.442</v>
      </c>
      <c r="M4" s="18">
        <v>6119.8540000000003</v>
      </c>
      <c r="N4" s="18">
        <v>6181.4870000000001</v>
      </c>
      <c r="O4" s="18">
        <v>6054.7439999999997</v>
      </c>
      <c r="P4" s="18">
        <v>5890.8630000000003</v>
      </c>
      <c r="Q4" s="18">
        <v>5665.692</v>
      </c>
      <c r="R4" s="18">
        <v>5456.7190000000001</v>
      </c>
      <c r="S4" s="18">
        <v>5442.1120000000001</v>
      </c>
      <c r="T4" s="18">
        <v>5726.23</v>
      </c>
      <c r="U4" s="18">
        <v>6046.1719999999996</v>
      </c>
      <c r="V4" s="18">
        <v>5871.2889999999998</v>
      </c>
      <c r="W4" s="18">
        <v>5446.22</v>
      </c>
      <c r="X4" s="18">
        <v>4863.4319999999998</v>
      </c>
      <c r="Y4" s="18">
        <v>4496.473</v>
      </c>
      <c r="Z4" s="19"/>
      <c r="AA4" s="20">
        <f>SUM(B4:Z4)</f>
        <v>124484.49100000001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50.57</v>
      </c>
      <c r="C7" s="28">
        <v>43.51</v>
      </c>
      <c r="D7" s="28">
        <v>43.49</v>
      </c>
      <c r="E7" s="28">
        <v>40.4</v>
      </c>
      <c r="F7" s="28">
        <v>40.4</v>
      </c>
      <c r="G7" s="28">
        <v>40.4</v>
      </c>
      <c r="H7" s="28">
        <v>43.51</v>
      </c>
      <c r="I7" s="28">
        <v>44.37</v>
      </c>
      <c r="J7" s="28">
        <v>51</v>
      </c>
      <c r="K7" s="28">
        <v>51</v>
      </c>
      <c r="L7" s="28">
        <v>51</v>
      </c>
      <c r="M7" s="28">
        <v>50.35</v>
      </c>
      <c r="N7" s="28">
        <v>41.9</v>
      </c>
      <c r="O7" s="28">
        <v>41.39</v>
      </c>
      <c r="P7" s="28">
        <v>41.51</v>
      </c>
      <c r="Q7" s="28">
        <v>40.4</v>
      </c>
      <c r="R7" s="28">
        <v>43.51</v>
      </c>
      <c r="S7" s="28">
        <v>51</v>
      </c>
      <c r="T7" s="28">
        <v>49.6</v>
      </c>
      <c r="U7" s="28">
        <v>51</v>
      </c>
      <c r="V7" s="28">
        <v>62.26</v>
      </c>
      <c r="W7" s="28">
        <v>51</v>
      </c>
      <c r="X7" s="28">
        <v>41.9</v>
      </c>
      <c r="Y7" s="28">
        <v>40.4</v>
      </c>
      <c r="Z7" s="29"/>
      <c r="AA7" s="30">
        <f>IF(SUM(GR_MAINLAND_MCP_SUM_SELL)&lt;&gt;0,AVERAGEIF(GR_MAINLAND_MCP_SUM_SELL,"&lt;&gt;"""),"")</f>
        <v>46.077916666666674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305</v>
      </c>
      <c r="C10" s="42">
        <v>305</v>
      </c>
      <c r="D10" s="42">
        <v>305</v>
      </c>
      <c r="E10" s="42">
        <v>305</v>
      </c>
      <c r="F10" s="42">
        <v>305</v>
      </c>
      <c r="G10" s="42">
        <v>305</v>
      </c>
      <c r="H10" s="42">
        <v>305</v>
      </c>
      <c r="I10" s="42">
        <v>305</v>
      </c>
      <c r="J10" s="42">
        <v>305</v>
      </c>
      <c r="K10" s="42">
        <v>305</v>
      </c>
      <c r="L10" s="42">
        <v>305</v>
      </c>
      <c r="M10" s="42">
        <v>305</v>
      </c>
      <c r="N10" s="42">
        <v>305</v>
      </c>
      <c r="O10" s="42">
        <v>305</v>
      </c>
      <c r="P10" s="42">
        <v>305</v>
      </c>
      <c r="Q10" s="42">
        <v>305</v>
      </c>
      <c r="R10" s="42">
        <v>305</v>
      </c>
      <c r="S10" s="42">
        <v>305</v>
      </c>
      <c r="T10" s="42">
        <v>305</v>
      </c>
      <c r="U10" s="42">
        <v>305</v>
      </c>
      <c r="V10" s="42">
        <v>305</v>
      </c>
      <c r="W10" s="42">
        <v>305</v>
      </c>
      <c r="X10" s="42">
        <v>305</v>
      </c>
      <c r="Y10" s="42">
        <v>305</v>
      </c>
      <c r="Z10" s="43"/>
      <c r="AA10" s="44">
        <f>SUM(B10:Z10)</f>
        <v>7320</v>
      </c>
    </row>
    <row r="11" spans="1:27" ht="24.95" customHeight="1" x14ac:dyDescent="0.2">
      <c r="A11" s="45" t="s">
        <v>7</v>
      </c>
      <c r="B11" s="46">
        <v>1710.902</v>
      </c>
      <c r="C11" s="47">
        <v>1410.7930000000001</v>
      </c>
      <c r="D11" s="47">
        <v>1410.78</v>
      </c>
      <c r="E11" s="47">
        <v>1326.126</v>
      </c>
      <c r="F11" s="47">
        <v>1316.6410000000001</v>
      </c>
      <c r="G11" s="47">
        <v>1394.538</v>
      </c>
      <c r="H11" s="47">
        <v>1768.8049999999998</v>
      </c>
      <c r="I11" s="47">
        <v>2138.5830000000001</v>
      </c>
      <c r="J11" s="47">
        <v>2131.2649999999999</v>
      </c>
      <c r="K11" s="47">
        <v>2237.7369999999996</v>
      </c>
      <c r="L11" s="47">
        <v>2123.5919999999996</v>
      </c>
      <c r="M11" s="47">
        <v>2004.347</v>
      </c>
      <c r="N11" s="47">
        <v>2091.2740000000003</v>
      </c>
      <c r="O11" s="47">
        <v>2031.097</v>
      </c>
      <c r="P11" s="47">
        <v>2070.1509999999998</v>
      </c>
      <c r="Q11" s="47">
        <v>2178.71</v>
      </c>
      <c r="R11" s="47">
        <v>2354.9250000000002</v>
      </c>
      <c r="S11" s="47">
        <v>2605.752</v>
      </c>
      <c r="T11" s="47">
        <v>2368.7470000000003</v>
      </c>
      <c r="U11" s="47">
        <v>2675.4399999999996</v>
      </c>
      <c r="V11" s="47">
        <v>2719.9759999999997</v>
      </c>
      <c r="W11" s="47">
        <v>2451.7690000000002</v>
      </c>
      <c r="X11" s="47">
        <v>2191.1030000000001</v>
      </c>
      <c r="Y11" s="47">
        <v>2005.559</v>
      </c>
      <c r="Z11" s="48"/>
      <c r="AA11" s="49">
        <f>SUM(B11:Z11)</f>
        <v>48718.612000000016</v>
      </c>
    </row>
    <row r="12" spans="1:27" ht="24.95" customHeight="1" x14ac:dyDescent="0.2">
      <c r="A12" s="45" t="s">
        <v>8</v>
      </c>
      <c r="B12" s="46">
        <v>144</v>
      </c>
      <c r="C12" s="47">
        <v>140.15899999999999</v>
      </c>
      <c r="D12" s="47">
        <v>6.9489999999999998</v>
      </c>
      <c r="E12" s="47"/>
      <c r="F12" s="47"/>
      <c r="G12" s="47"/>
      <c r="H12" s="47">
        <v>112.48699999999999</v>
      </c>
      <c r="I12" s="47">
        <v>314</v>
      </c>
      <c r="J12" s="47">
        <v>504</v>
      </c>
      <c r="K12" s="47">
        <v>244</v>
      </c>
      <c r="L12" s="47">
        <v>209</v>
      </c>
      <c r="M12" s="47">
        <v>209</v>
      </c>
      <c r="N12" s="47">
        <v>88</v>
      </c>
      <c r="O12" s="47">
        <v>68</v>
      </c>
      <c r="P12" s="47"/>
      <c r="Q12" s="47"/>
      <c r="R12" s="47">
        <v>124.968</v>
      </c>
      <c r="S12" s="47">
        <v>144</v>
      </c>
      <c r="T12" s="47">
        <v>824</v>
      </c>
      <c r="U12" s="47">
        <v>895</v>
      </c>
      <c r="V12" s="47">
        <v>552.49299999999994</v>
      </c>
      <c r="W12" s="47">
        <v>297</v>
      </c>
      <c r="X12" s="47">
        <v>50</v>
      </c>
      <c r="Y12" s="47"/>
      <c r="Z12" s="48"/>
      <c r="AA12" s="49">
        <f>SUM(B12:Z12)</f>
        <v>4927.0560000000005</v>
      </c>
    </row>
    <row r="13" spans="1:27" ht="24.95" customHeight="1" x14ac:dyDescent="0.2">
      <c r="A13" s="50" t="s">
        <v>9</v>
      </c>
      <c r="B13" s="51">
        <v>1152.223</v>
      </c>
      <c r="C13" s="52">
        <v>1206.999</v>
      </c>
      <c r="D13" s="52">
        <v>1268.51</v>
      </c>
      <c r="E13" s="52">
        <v>1328.0639999999999</v>
      </c>
      <c r="F13" s="52">
        <v>1363.7759999999998</v>
      </c>
      <c r="G13" s="52">
        <v>1424.6320000000005</v>
      </c>
      <c r="H13" s="52">
        <v>1496.3779999999999</v>
      </c>
      <c r="I13" s="52">
        <v>1720.7359999999999</v>
      </c>
      <c r="J13" s="52">
        <v>2154.2360000000003</v>
      </c>
      <c r="K13" s="52">
        <v>2565.4429999999998</v>
      </c>
      <c r="L13" s="52">
        <v>2887.8500000000004</v>
      </c>
      <c r="M13" s="52">
        <v>3095.5069999999992</v>
      </c>
      <c r="N13" s="52">
        <v>3182.2129999999997</v>
      </c>
      <c r="O13" s="52">
        <v>3182.6469999999999</v>
      </c>
      <c r="P13" s="52">
        <v>3048.712</v>
      </c>
      <c r="Q13" s="52">
        <v>2723.9820000000009</v>
      </c>
      <c r="R13" s="52">
        <v>2230.8259999999996</v>
      </c>
      <c r="S13" s="52">
        <v>1859.3599999999994</v>
      </c>
      <c r="T13" s="52">
        <v>1730.4830000000002</v>
      </c>
      <c r="U13" s="52">
        <v>1673.7320000000004</v>
      </c>
      <c r="V13" s="52">
        <v>1650.8200000000002</v>
      </c>
      <c r="W13" s="52">
        <v>1658.4510000000005</v>
      </c>
      <c r="X13" s="52">
        <v>1633.3290000000002</v>
      </c>
      <c r="Y13" s="52">
        <v>1572.9139999999998</v>
      </c>
      <c r="Z13" s="53"/>
      <c r="AA13" s="54">
        <f>SUM(B13:Z13)</f>
        <v>47811.823000000004</v>
      </c>
    </row>
    <row r="14" spans="1:27" ht="30" customHeight="1" thickBot="1" x14ac:dyDescent="0.25">
      <c r="A14" s="55" t="s">
        <v>10</v>
      </c>
      <c r="B14" s="56">
        <f>IF(LEN(B$2)&gt;0,SUM(B10:B13),"")</f>
        <v>3312.125</v>
      </c>
      <c r="C14" s="57">
        <f t="shared" ref="C14:Z14" si="0">IF(LEN(C$2)&gt;0,SUM(C10:C13),"")</f>
        <v>3062.951</v>
      </c>
      <c r="D14" s="57">
        <f t="shared" si="0"/>
        <v>2991.239</v>
      </c>
      <c r="E14" s="57">
        <f t="shared" si="0"/>
        <v>2959.1899999999996</v>
      </c>
      <c r="F14" s="57">
        <f t="shared" si="0"/>
        <v>2985.4169999999999</v>
      </c>
      <c r="G14" s="57">
        <f t="shared" si="0"/>
        <v>3124.1700000000005</v>
      </c>
      <c r="H14" s="57">
        <f t="shared" si="0"/>
        <v>3682.67</v>
      </c>
      <c r="I14" s="57">
        <f t="shared" si="0"/>
        <v>4478.3189999999995</v>
      </c>
      <c r="J14" s="57">
        <f t="shared" si="0"/>
        <v>5094.5010000000002</v>
      </c>
      <c r="K14" s="57">
        <f t="shared" si="0"/>
        <v>5352.1799999999994</v>
      </c>
      <c r="L14" s="57">
        <f t="shared" si="0"/>
        <v>5525.442</v>
      </c>
      <c r="M14" s="57">
        <f t="shared" si="0"/>
        <v>5613.8539999999994</v>
      </c>
      <c r="N14" s="57">
        <f t="shared" si="0"/>
        <v>5666.4870000000001</v>
      </c>
      <c r="O14" s="57">
        <f t="shared" si="0"/>
        <v>5586.7439999999997</v>
      </c>
      <c r="P14" s="57">
        <f t="shared" si="0"/>
        <v>5423.8629999999994</v>
      </c>
      <c r="Q14" s="57">
        <f t="shared" si="0"/>
        <v>5207.6920000000009</v>
      </c>
      <c r="R14" s="57">
        <f t="shared" si="0"/>
        <v>5015.7189999999991</v>
      </c>
      <c r="S14" s="57">
        <f t="shared" si="0"/>
        <v>4914.1119999999992</v>
      </c>
      <c r="T14" s="57">
        <f t="shared" si="0"/>
        <v>5228.2300000000005</v>
      </c>
      <c r="U14" s="57">
        <f t="shared" si="0"/>
        <v>5549.1720000000005</v>
      </c>
      <c r="V14" s="57">
        <f t="shared" si="0"/>
        <v>5228.2889999999998</v>
      </c>
      <c r="W14" s="57">
        <f t="shared" si="0"/>
        <v>4712.2200000000012</v>
      </c>
      <c r="X14" s="57">
        <f t="shared" si="0"/>
        <v>4179.4320000000007</v>
      </c>
      <c r="Y14" s="57">
        <f t="shared" si="0"/>
        <v>3883.473</v>
      </c>
      <c r="Z14" s="58" t="str">
        <f t="shared" si="0"/>
        <v/>
      </c>
      <c r="AA14" s="59">
        <f>SUM(AA9:AA13)</f>
        <v>108777.49100000002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7"/>
      <c r="AA17" s="68">
        <f>SUM(B17:Z17)</f>
        <v>0</v>
      </c>
    </row>
    <row r="18" spans="1:27" ht="24.95" customHeight="1" x14ac:dyDescent="0.2">
      <c r="A18" s="69" t="s">
        <v>13</v>
      </c>
      <c r="B18" s="70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2"/>
      <c r="AA18" s="73">
        <f>SUM(B18:Z18)</f>
        <v>0</v>
      </c>
    </row>
    <row r="19" spans="1:27" ht="24.95" customHeight="1" x14ac:dyDescent="0.2">
      <c r="A19" s="69" t="s">
        <v>14</v>
      </c>
      <c r="B19" s="74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2"/>
      <c r="AA19" s="73">
        <f>SUM(B19:Z19)</f>
        <v>0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3">
        <f>SUM(B21:Z21)</f>
        <v>0</v>
      </c>
    </row>
    <row r="22" spans="1:27" ht="30" customHeight="1" thickBot="1" x14ac:dyDescent="0.25">
      <c r="A22" s="80" t="s">
        <v>17</v>
      </c>
      <c r="B22" s="81">
        <f>IF(LEN(B$2)&gt;0,SUM(B17:B21),"")</f>
        <v>0</v>
      </c>
      <c r="C22" s="82">
        <f t="shared" ref="C22:Z22" si="1">IF(LEN(C$2)&gt;0,SUM(C17:C21),"")</f>
        <v>0</v>
      </c>
      <c r="D22" s="82">
        <f t="shared" si="1"/>
        <v>0</v>
      </c>
      <c r="E22" s="82">
        <f t="shared" si="1"/>
        <v>0</v>
      </c>
      <c r="F22" s="82">
        <f t="shared" si="1"/>
        <v>0</v>
      </c>
      <c r="G22" s="82">
        <f t="shared" si="1"/>
        <v>0</v>
      </c>
      <c r="H22" s="82">
        <f t="shared" si="1"/>
        <v>0</v>
      </c>
      <c r="I22" s="82">
        <f t="shared" si="1"/>
        <v>0</v>
      </c>
      <c r="J22" s="82">
        <f t="shared" si="1"/>
        <v>0</v>
      </c>
      <c r="K22" s="82">
        <f t="shared" si="1"/>
        <v>0</v>
      </c>
      <c r="L22" s="82">
        <f t="shared" si="1"/>
        <v>0</v>
      </c>
      <c r="M22" s="82">
        <f t="shared" si="1"/>
        <v>0</v>
      </c>
      <c r="N22" s="82">
        <f t="shared" si="1"/>
        <v>0</v>
      </c>
      <c r="O22" s="82">
        <f t="shared" si="1"/>
        <v>0</v>
      </c>
      <c r="P22" s="82">
        <f t="shared" si="1"/>
        <v>0</v>
      </c>
      <c r="Q22" s="82">
        <f t="shared" si="1"/>
        <v>0</v>
      </c>
      <c r="R22" s="82">
        <f t="shared" si="1"/>
        <v>0</v>
      </c>
      <c r="S22" s="82">
        <f t="shared" si="1"/>
        <v>0</v>
      </c>
      <c r="T22" s="82">
        <f t="shared" si="1"/>
        <v>0</v>
      </c>
      <c r="U22" s="82">
        <f t="shared" si="1"/>
        <v>0</v>
      </c>
      <c r="V22" s="82">
        <f t="shared" si="1"/>
        <v>0</v>
      </c>
      <c r="W22" s="82">
        <f t="shared" si="1"/>
        <v>0</v>
      </c>
      <c r="X22" s="82">
        <f t="shared" si="1"/>
        <v>0</v>
      </c>
      <c r="Y22" s="82">
        <f t="shared" si="1"/>
        <v>0</v>
      </c>
      <c r="Z22" s="83" t="str">
        <f t="shared" si="1"/>
        <v/>
      </c>
      <c r="AA22" s="84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1731.9</v>
      </c>
      <c r="C25" s="66">
        <v>1779.9</v>
      </c>
      <c r="D25" s="66">
        <v>1827.9</v>
      </c>
      <c r="E25" s="66">
        <v>1868.9</v>
      </c>
      <c r="F25" s="66">
        <v>1882.9</v>
      </c>
      <c r="G25" s="66">
        <v>1923.9</v>
      </c>
      <c r="H25" s="66">
        <v>1908.9</v>
      </c>
      <c r="I25" s="66">
        <v>2233.9</v>
      </c>
      <c r="J25" s="66">
        <v>2793.9</v>
      </c>
      <c r="K25" s="66">
        <v>2912.9</v>
      </c>
      <c r="L25" s="66">
        <v>3152.9</v>
      </c>
      <c r="M25" s="66">
        <v>3333.9</v>
      </c>
      <c r="N25" s="66">
        <v>3400.9</v>
      </c>
      <c r="O25" s="66">
        <v>3370.9</v>
      </c>
      <c r="P25" s="66">
        <v>3170.9</v>
      </c>
      <c r="Q25" s="66">
        <v>2862.9</v>
      </c>
      <c r="R25" s="66">
        <v>2426.9</v>
      </c>
      <c r="S25" s="66">
        <v>2085.9</v>
      </c>
      <c r="T25" s="66">
        <v>2681.9</v>
      </c>
      <c r="U25" s="66">
        <v>2728.9</v>
      </c>
      <c r="V25" s="66">
        <v>2195.9</v>
      </c>
      <c r="W25" s="66">
        <v>2211.9</v>
      </c>
      <c r="X25" s="66">
        <v>2086.9</v>
      </c>
      <c r="Y25" s="66">
        <v>2005.9</v>
      </c>
      <c r="Z25" s="67"/>
      <c r="AA25" s="68">
        <f>SUM(B25:Z25)</f>
        <v>58581.60000000002</v>
      </c>
    </row>
    <row r="26" spans="1:27" ht="24.95" customHeight="1" x14ac:dyDescent="0.2">
      <c r="A26" s="69" t="s">
        <v>20</v>
      </c>
      <c r="B26" s="70">
        <v>1436.2249999999999</v>
      </c>
      <c r="C26" s="71">
        <v>1327.0509999999999</v>
      </c>
      <c r="D26" s="71">
        <v>1174.3389999999999</v>
      </c>
      <c r="E26" s="71">
        <v>881.29</v>
      </c>
      <c r="F26" s="71">
        <v>845.51700000000005</v>
      </c>
      <c r="G26" s="71">
        <v>983.27</v>
      </c>
      <c r="H26" s="71">
        <v>1269.77</v>
      </c>
      <c r="I26" s="71">
        <v>1371.4190000000001</v>
      </c>
      <c r="J26" s="71">
        <v>1390.6010000000001</v>
      </c>
      <c r="K26" s="71">
        <v>1548.28</v>
      </c>
      <c r="L26" s="71">
        <v>1477.5419999999999</v>
      </c>
      <c r="M26" s="71">
        <v>1370.954</v>
      </c>
      <c r="N26" s="71">
        <v>1110.587</v>
      </c>
      <c r="O26" s="71">
        <v>1069.8440000000001</v>
      </c>
      <c r="P26" s="71">
        <v>1077.963</v>
      </c>
      <c r="Q26" s="71">
        <v>1059.7919999999999</v>
      </c>
      <c r="R26" s="71">
        <v>1324.819</v>
      </c>
      <c r="S26" s="71">
        <v>1667.212</v>
      </c>
      <c r="T26" s="71">
        <v>1377.33</v>
      </c>
      <c r="U26" s="71">
        <v>1622.2719999999999</v>
      </c>
      <c r="V26" s="71">
        <v>1986.3889999999999</v>
      </c>
      <c r="W26" s="71">
        <v>1567.32</v>
      </c>
      <c r="X26" s="71">
        <v>1109.5319999999999</v>
      </c>
      <c r="Y26" s="71">
        <v>872.57299999999998</v>
      </c>
      <c r="Z26" s="72"/>
      <c r="AA26" s="73">
        <f>SUM(B26:Z26)</f>
        <v>30921.891</v>
      </c>
    </row>
    <row r="27" spans="1:27" ht="24.95" customHeight="1" x14ac:dyDescent="0.2">
      <c r="A27" s="76" t="s">
        <v>21</v>
      </c>
      <c r="B27" s="74">
        <v>1137</v>
      </c>
      <c r="C27" s="75">
        <v>955</v>
      </c>
      <c r="D27" s="75">
        <v>955</v>
      </c>
      <c r="E27" s="75">
        <v>1155</v>
      </c>
      <c r="F27" s="75">
        <v>1175</v>
      </c>
      <c r="G27" s="75">
        <v>1175</v>
      </c>
      <c r="H27" s="75">
        <v>1245</v>
      </c>
      <c r="I27" s="75">
        <v>1463</v>
      </c>
      <c r="J27" s="75">
        <v>1429</v>
      </c>
      <c r="K27" s="75">
        <v>1408</v>
      </c>
      <c r="L27" s="75">
        <v>1403</v>
      </c>
      <c r="M27" s="75">
        <v>1415</v>
      </c>
      <c r="N27" s="75">
        <v>1670</v>
      </c>
      <c r="O27" s="75">
        <v>1614</v>
      </c>
      <c r="P27" s="75">
        <v>1642</v>
      </c>
      <c r="Q27" s="75">
        <v>1743</v>
      </c>
      <c r="R27" s="75">
        <v>1705</v>
      </c>
      <c r="S27" s="75">
        <v>1689</v>
      </c>
      <c r="T27" s="75">
        <v>1667</v>
      </c>
      <c r="U27" s="75">
        <v>1695</v>
      </c>
      <c r="V27" s="75">
        <v>1689</v>
      </c>
      <c r="W27" s="75">
        <v>1667</v>
      </c>
      <c r="X27" s="75">
        <v>1667</v>
      </c>
      <c r="Y27" s="75">
        <v>1618</v>
      </c>
      <c r="Z27" s="77"/>
      <c r="AA27" s="78">
        <f>SUM(B27:Z27)</f>
        <v>34981</v>
      </c>
    </row>
    <row r="28" spans="1:27" ht="30" customHeight="1" thickBot="1" x14ac:dyDescent="0.25">
      <c r="A28" s="55" t="s">
        <v>22</v>
      </c>
      <c r="B28" s="56">
        <f>IF(LEN(B$2)&gt;0,SUM(B25:B27),"")</f>
        <v>4305.125</v>
      </c>
      <c r="C28" s="57">
        <f t="shared" ref="C28:Z28" si="2">IF(LEN(C$2)&gt;0,SUM(C25:C27),"")</f>
        <v>4061.951</v>
      </c>
      <c r="D28" s="57">
        <f t="shared" si="2"/>
        <v>3957.239</v>
      </c>
      <c r="E28" s="57">
        <f t="shared" si="2"/>
        <v>3905.19</v>
      </c>
      <c r="F28" s="57">
        <f t="shared" si="2"/>
        <v>3903.4170000000004</v>
      </c>
      <c r="G28" s="57">
        <f t="shared" si="2"/>
        <v>4082.17</v>
      </c>
      <c r="H28" s="57">
        <f t="shared" si="2"/>
        <v>4423.67</v>
      </c>
      <c r="I28" s="57">
        <f t="shared" si="2"/>
        <v>5068.3190000000004</v>
      </c>
      <c r="J28" s="57">
        <f t="shared" si="2"/>
        <v>5613.5010000000002</v>
      </c>
      <c r="K28" s="57">
        <f t="shared" si="2"/>
        <v>5869.18</v>
      </c>
      <c r="L28" s="57">
        <f t="shared" si="2"/>
        <v>6033.442</v>
      </c>
      <c r="M28" s="57">
        <f t="shared" si="2"/>
        <v>6119.8540000000003</v>
      </c>
      <c r="N28" s="57">
        <f t="shared" si="2"/>
        <v>6181.4870000000001</v>
      </c>
      <c r="O28" s="57">
        <f t="shared" si="2"/>
        <v>6054.7440000000006</v>
      </c>
      <c r="P28" s="57">
        <f t="shared" si="2"/>
        <v>5890.8630000000003</v>
      </c>
      <c r="Q28" s="57">
        <f t="shared" si="2"/>
        <v>5665.692</v>
      </c>
      <c r="R28" s="57">
        <f t="shared" si="2"/>
        <v>5456.7190000000001</v>
      </c>
      <c r="S28" s="57">
        <f t="shared" si="2"/>
        <v>5442.1120000000001</v>
      </c>
      <c r="T28" s="57">
        <f t="shared" si="2"/>
        <v>5726.23</v>
      </c>
      <c r="U28" s="57">
        <f t="shared" si="2"/>
        <v>6046.1720000000005</v>
      </c>
      <c r="V28" s="57">
        <f t="shared" si="2"/>
        <v>5871.2889999999998</v>
      </c>
      <c r="W28" s="57">
        <f t="shared" si="2"/>
        <v>5446.22</v>
      </c>
      <c r="X28" s="57">
        <f t="shared" si="2"/>
        <v>4863.4319999999998</v>
      </c>
      <c r="Y28" s="57">
        <f t="shared" si="2"/>
        <v>4496.473</v>
      </c>
      <c r="Z28" s="58" t="str">
        <f t="shared" si="2"/>
        <v/>
      </c>
      <c r="AA28" s="59">
        <f>SUM(AA25:AA27)</f>
        <v>124484.49100000002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24</v>
      </c>
      <c r="B31" s="88">
        <v>264</v>
      </c>
      <c r="C31" s="89">
        <v>256</v>
      </c>
      <c r="D31" s="89">
        <v>256</v>
      </c>
      <c r="E31" s="89">
        <v>256</v>
      </c>
      <c r="F31" s="89">
        <v>260</v>
      </c>
      <c r="G31" s="89">
        <v>264</v>
      </c>
      <c r="H31" s="89">
        <v>188</v>
      </c>
      <c r="I31" s="89">
        <v>238</v>
      </c>
      <c r="J31" s="89">
        <v>208</v>
      </c>
      <c r="K31" s="89">
        <v>208</v>
      </c>
      <c r="L31" s="89">
        <v>208</v>
      </c>
      <c r="M31" s="89">
        <v>208</v>
      </c>
      <c r="N31" s="89">
        <v>208</v>
      </c>
      <c r="O31" s="89">
        <v>208</v>
      </c>
      <c r="P31" s="89">
        <v>217</v>
      </c>
      <c r="Q31" s="89">
        <v>218</v>
      </c>
      <c r="R31" s="89">
        <v>197</v>
      </c>
      <c r="S31" s="89">
        <v>248</v>
      </c>
      <c r="T31" s="89">
        <v>236</v>
      </c>
      <c r="U31" s="89">
        <v>226</v>
      </c>
      <c r="V31" s="89">
        <v>228</v>
      </c>
      <c r="W31" s="89">
        <v>282</v>
      </c>
      <c r="X31" s="89">
        <v>247</v>
      </c>
      <c r="Y31" s="89">
        <v>175</v>
      </c>
      <c r="Z31" s="90"/>
      <c r="AA31" s="68">
        <f t="shared" ref="AA31:AA36" si="3">SUM(B31:Z31)</f>
        <v>5504</v>
      </c>
    </row>
    <row r="32" spans="1:27" ht="24.95" customHeight="1" x14ac:dyDescent="0.2">
      <c r="A32" s="91" t="s">
        <v>25</v>
      </c>
      <c r="B32" s="92">
        <v>167</v>
      </c>
      <c r="C32" s="93">
        <v>170</v>
      </c>
      <c r="D32" s="93">
        <v>172</v>
      </c>
      <c r="E32" s="93">
        <v>172</v>
      </c>
      <c r="F32" s="93">
        <v>172</v>
      </c>
      <c r="G32" s="93">
        <v>167</v>
      </c>
      <c r="H32" s="93">
        <v>126</v>
      </c>
      <c r="I32" s="93">
        <v>90</v>
      </c>
      <c r="J32" s="93">
        <v>60</v>
      </c>
      <c r="K32" s="93">
        <v>60</v>
      </c>
      <c r="L32" s="93">
        <v>60</v>
      </c>
      <c r="M32" s="93">
        <v>60</v>
      </c>
      <c r="N32" s="93">
        <v>60</v>
      </c>
      <c r="O32" s="93">
        <v>60</v>
      </c>
      <c r="P32" s="93">
        <v>70</v>
      </c>
      <c r="Q32" s="93">
        <v>60</v>
      </c>
      <c r="R32" s="93">
        <v>60</v>
      </c>
      <c r="S32" s="93">
        <v>78</v>
      </c>
      <c r="T32" s="93">
        <v>65</v>
      </c>
      <c r="U32" s="93">
        <v>60</v>
      </c>
      <c r="V32" s="93">
        <v>96</v>
      </c>
      <c r="W32" s="93">
        <v>122</v>
      </c>
      <c r="X32" s="93">
        <v>95</v>
      </c>
      <c r="Y32" s="93">
        <v>110</v>
      </c>
      <c r="Z32" s="94"/>
      <c r="AA32" s="73">
        <f t="shared" si="3"/>
        <v>2412</v>
      </c>
    </row>
    <row r="33" spans="1:27" ht="24.95" customHeight="1" x14ac:dyDescent="0.2">
      <c r="A33" s="91" t="s">
        <v>26</v>
      </c>
      <c r="B33" s="92">
        <v>454</v>
      </c>
      <c r="C33" s="93">
        <v>465</v>
      </c>
      <c r="D33" s="93">
        <v>430</v>
      </c>
      <c r="E33" s="93">
        <v>410</v>
      </c>
      <c r="F33" s="93">
        <v>378</v>
      </c>
      <c r="G33" s="93">
        <v>434</v>
      </c>
      <c r="H33" s="93">
        <v>329</v>
      </c>
      <c r="I33" s="93">
        <v>164</v>
      </c>
      <c r="J33" s="93">
        <v>144</v>
      </c>
      <c r="K33" s="93">
        <v>142</v>
      </c>
      <c r="L33" s="93">
        <v>142</v>
      </c>
      <c r="M33" s="93">
        <v>140</v>
      </c>
      <c r="N33" s="93">
        <v>140</v>
      </c>
      <c r="O33" s="93">
        <v>140</v>
      </c>
      <c r="P33" s="93">
        <v>140</v>
      </c>
      <c r="Q33" s="93">
        <v>140</v>
      </c>
      <c r="R33" s="93">
        <v>144</v>
      </c>
      <c r="S33" s="93">
        <v>162</v>
      </c>
      <c r="T33" s="93">
        <v>157</v>
      </c>
      <c r="U33" s="93">
        <v>150</v>
      </c>
      <c r="V33" s="93">
        <v>212</v>
      </c>
      <c r="W33" s="93">
        <v>237</v>
      </c>
      <c r="X33" s="93">
        <v>255</v>
      </c>
      <c r="Y33" s="93">
        <v>282</v>
      </c>
      <c r="Z33" s="94"/>
      <c r="AA33" s="73">
        <f t="shared" si="3"/>
        <v>5791</v>
      </c>
    </row>
    <row r="34" spans="1:27" ht="24.95" customHeight="1" x14ac:dyDescent="0.2">
      <c r="A34" s="91" t="s">
        <v>27</v>
      </c>
      <c r="B34" s="92">
        <v>108</v>
      </c>
      <c r="C34" s="93">
        <v>108</v>
      </c>
      <c r="D34" s="93">
        <v>108</v>
      </c>
      <c r="E34" s="93">
        <v>108</v>
      </c>
      <c r="F34" s="93">
        <v>108</v>
      </c>
      <c r="G34" s="93">
        <v>93</v>
      </c>
      <c r="H34" s="93">
        <v>98</v>
      </c>
      <c r="I34" s="93">
        <v>98</v>
      </c>
      <c r="J34" s="93">
        <v>107</v>
      </c>
      <c r="K34" s="93">
        <v>107</v>
      </c>
      <c r="L34" s="93">
        <v>98</v>
      </c>
      <c r="M34" s="93">
        <v>98</v>
      </c>
      <c r="N34" s="93">
        <v>107</v>
      </c>
      <c r="O34" s="93">
        <v>60</v>
      </c>
      <c r="P34" s="93">
        <v>40</v>
      </c>
      <c r="Q34" s="93">
        <v>40</v>
      </c>
      <c r="R34" s="93">
        <v>40</v>
      </c>
      <c r="S34" s="93">
        <v>40</v>
      </c>
      <c r="T34" s="93">
        <v>40</v>
      </c>
      <c r="U34" s="93">
        <v>61</v>
      </c>
      <c r="V34" s="93">
        <v>107</v>
      </c>
      <c r="W34" s="93">
        <v>93</v>
      </c>
      <c r="X34" s="93">
        <v>87</v>
      </c>
      <c r="Y34" s="93">
        <v>46</v>
      </c>
      <c r="Z34" s="94"/>
      <c r="AA34" s="73">
        <f t="shared" si="3"/>
        <v>2000</v>
      </c>
    </row>
    <row r="35" spans="1:27" ht="24.95" customHeight="1" x14ac:dyDescent="0.2">
      <c r="A35" s="91" t="s">
        <v>28</v>
      </c>
      <c r="B35" s="92"/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4"/>
      <c r="AA35" s="73">
        <f t="shared" si="3"/>
        <v>0</v>
      </c>
    </row>
    <row r="36" spans="1:27" ht="30" customHeight="1" thickBot="1" x14ac:dyDescent="0.25">
      <c r="A36" s="80" t="s">
        <v>29</v>
      </c>
      <c r="B36" s="81">
        <f>IF(LEN(B$2)&gt;0,SUM(B31:B35),"")</f>
        <v>993</v>
      </c>
      <c r="C36" s="82">
        <f t="shared" ref="C36:Z36" si="4">IF(LEN(C$2)&gt;0,SUM(C31:C35),"")</f>
        <v>999</v>
      </c>
      <c r="D36" s="82">
        <f t="shared" si="4"/>
        <v>966</v>
      </c>
      <c r="E36" s="82">
        <f t="shared" si="4"/>
        <v>946</v>
      </c>
      <c r="F36" s="82">
        <f t="shared" si="4"/>
        <v>918</v>
      </c>
      <c r="G36" s="82">
        <f t="shared" si="4"/>
        <v>958</v>
      </c>
      <c r="H36" s="82">
        <f t="shared" si="4"/>
        <v>741</v>
      </c>
      <c r="I36" s="82">
        <f t="shared" si="4"/>
        <v>590</v>
      </c>
      <c r="J36" s="82">
        <f t="shared" si="4"/>
        <v>519</v>
      </c>
      <c r="K36" s="82">
        <f t="shared" si="4"/>
        <v>517</v>
      </c>
      <c r="L36" s="82">
        <f t="shared" si="4"/>
        <v>508</v>
      </c>
      <c r="M36" s="82">
        <f t="shared" si="4"/>
        <v>506</v>
      </c>
      <c r="N36" s="82">
        <f t="shared" si="4"/>
        <v>515</v>
      </c>
      <c r="O36" s="82">
        <f t="shared" si="4"/>
        <v>468</v>
      </c>
      <c r="P36" s="82">
        <f t="shared" si="4"/>
        <v>467</v>
      </c>
      <c r="Q36" s="82">
        <f t="shared" si="4"/>
        <v>458</v>
      </c>
      <c r="R36" s="82">
        <f t="shared" si="4"/>
        <v>441</v>
      </c>
      <c r="S36" s="82">
        <f t="shared" si="4"/>
        <v>528</v>
      </c>
      <c r="T36" s="82">
        <f t="shared" si="4"/>
        <v>498</v>
      </c>
      <c r="U36" s="82">
        <f t="shared" si="4"/>
        <v>497</v>
      </c>
      <c r="V36" s="82">
        <f t="shared" si="4"/>
        <v>643</v>
      </c>
      <c r="W36" s="82">
        <f t="shared" si="4"/>
        <v>734</v>
      </c>
      <c r="X36" s="82">
        <f t="shared" si="4"/>
        <v>684</v>
      </c>
      <c r="Y36" s="82">
        <f t="shared" si="4"/>
        <v>613</v>
      </c>
      <c r="Z36" s="83" t="str">
        <f t="shared" si="4"/>
        <v/>
      </c>
      <c r="AA36" s="84">
        <f t="shared" si="3"/>
        <v>15707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22</v>
      </c>
      <c r="B39" s="81">
        <f>IF(LEN(B$2)&gt;0,B14+B22+B36,"")</f>
        <v>4305.125</v>
      </c>
      <c r="C39" s="82">
        <f t="shared" ref="C39:Z39" si="6">IF(LEN(C$2)&gt;0,C14+C22+C36,"")</f>
        <v>4061.951</v>
      </c>
      <c r="D39" s="82">
        <f t="shared" si="6"/>
        <v>3957.239</v>
      </c>
      <c r="E39" s="82">
        <f t="shared" si="6"/>
        <v>3905.1899999999996</v>
      </c>
      <c r="F39" s="82">
        <f t="shared" si="6"/>
        <v>3903.4169999999999</v>
      </c>
      <c r="G39" s="82">
        <f t="shared" si="6"/>
        <v>4082.1700000000005</v>
      </c>
      <c r="H39" s="82">
        <f t="shared" si="6"/>
        <v>4423.67</v>
      </c>
      <c r="I39" s="82">
        <f t="shared" si="6"/>
        <v>5068.3189999999995</v>
      </c>
      <c r="J39" s="82">
        <f t="shared" si="6"/>
        <v>5613.5010000000002</v>
      </c>
      <c r="K39" s="82">
        <f t="shared" si="6"/>
        <v>5869.1799999999994</v>
      </c>
      <c r="L39" s="82">
        <f t="shared" si="6"/>
        <v>6033.442</v>
      </c>
      <c r="M39" s="82">
        <f t="shared" si="6"/>
        <v>6119.8539999999994</v>
      </c>
      <c r="N39" s="82">
        <f t="shared" si="6"/>
        <v>6181.4870000000001</v>
      </c>
      <c r="O39" s="82">
        <f t="shared" si="6"/>
        <v>6054.7439999999997</v>
      </c>
      <c r="P39" s="82">
        <f t="shared" si="6"/>
        <v>5890.8629999999994</v>
      </c>
      <c r="Q39" s="82">
        <f t="shared" si="6"/>
        <v>5665.6920000000009</v>
      </c>
      <c r="R39" s="82">
        <f t="shared" si="6"/>
        <v>5456.7189999999991</v>
      </c>
      <c r="S39" s="82">
        <f t="shared" si="6"/>
        <v>5442.1119999999992</v>
      </c>
      <c r="T39" s="82">
        <f t="shared" si="6"/>
        <v>5726.2300000000005</v>
      </c>
      <c r="U39" s="82">
        <f t="shared" si="6"/>
        <v>6046.1720000000005</v>
      </c>
      <c r="V39" s="82">
        <f t="shared" si="6"/>
        <v>5871.2889999999998</v>
      </c>
      <c r="W39" s="82">
        <f t="shared" si="6"/>
        <v>5446.2200000000012</v>
      </c>
      <c r="X39" s="82">
        <f t="shared" si="6"/>
        <v>4863.4320000000007</v>
      </c>
      <c r="Y39" s="82">
        <f t="shared" si="6"/>
        <v>4496.473</v>
      </c>
      <c r="Z39" s="83" t="str">
        <f t="shared" si="6"/>
        <v/>
      </c>
      <c r="AA39" s="95">
        <f>SUM(B39:Z39)</f>
        <v>124484.49100000001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AA39"/>
  <sheetViews>
    <sheetView showGridLines="0" zoomScale="75" zoomScaleNormal="7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V44" sqref="V4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44120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4305.125</v>
      </c>
      <c r="C4" s="18">
        <v>4061.951</v>
      </c>
      <c r="D4" s="18">
        <v>3957.239</v>
      </c>
      <c r="E4" s="18">
        <v>3905.19</v>
      </c>
      <c r="F4" s="18">
        <v>3903.4169999999999</v>
      </c>
      <c r="G4" s="18">
        <v>4082.17</v>
      </c>
      <c r="H4" s="18">
        <v>4423.67</v>
      </c>
      <c r="I4" s="18">
        <v>5068.3190000000004</v>
      </c>
      <c r="J4" s="18">
        <v>5613.5010000000002</v>
      </c>
      <c r="K4" s="18">
        <v>5869.18</v>
      </c>
      <c r="L4" s="18">
        <v>6033.442</v>
      </c>
      <c r="M4" s="18">
        <v>6119.8540000000003</v>
      </c>
      <c r="N4" s="18">
        <v>6181.4870000000001</v>
      </c>
      <c r="O4" s="18">
        <v>6054.7439999999997</v>
      </c>
      <c r="P4" s="18">
        <v>5890.8630000000003</v>
      </c>
      <c r="Q4" s="18">
        <v>5665.692</v>
      </c>
      <c r="R4" s="18">
        <v>5456.7190000000001</v>
      </c>
      <c r="S4" s="18">
        <v>5442.1120000000001</v>
      </c>
      <c r="T4" s="18">
        <v>5726.23</v>
      </c>
      <c r="U4" s="18">
        <v>6046.1719999999996</v>
      </c>
      <c r="V4" s="18">
        <v>5871.2889999999998</v>
      </c>
      <c r="W4" s="18">
        <v>5446.22</v>
      </c>
      <c r="X4" s="18">
        <v>4863.4319999999998</v>
      </c>
      <c r="Y4" s="18">
        <v>4496.473</v>
      </c>
      <c r="Z4" s="19"/>
      <c r="AA4" s="20">
        <f>SUM(B4:Z4)</f>
        <v>124484.49100000001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50.57</v>
      </c>
      <c r="C7" s="28">
        <v>43.51</v>
      </c>
      <c r="D7" s="28">
        <v>43.49</v>
      </c>
      <c r="E7" s="28">
        <v>40.4</v>
      </c>
      <c r="F7" s="28">
        <v>40.4</v>
      </c>
      <c r="G7" s="28">
        <v>40.4</v>
      </c>
      <c r="H7" s="28">
        <v>43.51</v>
      </c>
      <c r="I7" s="28">
        <v>44.37</v>
      </c>
      <c r="J7" s="28">
        <v>51</v>
      </c>
      <c r="K7" s="28">
        <v>51</v>
      </c>
      <c r="L7" s="28">
        <v>51</v>
      </c>
      <c r="M7" s="28">
        <v>50.35</v>
      </c>
      <c r="N7" s="28">
        <v>41.9</v>
      </c>
      <c r="O7" s="28">
        <v>41.39</v>
      </c>
      <c r="P7" s="28">
        <v>41.51</v>
      </c>
      <c r="Q7" s="28">
        <v>40.4</v>
      </c>
      <c r="R7" s="28">
        <v>43.51</v>
      </c>
      <c r="S7" s="28">
        <v>51</v>
      </c>
      <c r="T7" s="28">
        <v>49.6</v>
      </c>
      <c r="U7" s="28">
        <v>51</v>
      </c>
      <c r="V7" s="28">
        <v>62.26</v>
      </c>
      <c r="W7" s="28">
        <v>51</v>
      </c>
      <c r="X7" s="28">
        <v>41.9</v>
      </c>
      <c r="Y7" s="28">
        <v>40.4</v>
      </c>
      <c r="Z7" s="29"/>
      <c r="AA7" s="30">
        <v>46.077916666666674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>
        <v>981.779</v>
      </c>
      <c r="C17" s="66">
        <v>997.84299999999996</v>
      </c>
      <c r="D17" s="66">
        <v>1007.848</v>
      </c>
      <c r="E17" s="66">
        <v>1007.825</v>
      </c>
      <c r="F17" s="66">
        <v>1005.924</v>
      </c>
      <c r="G17" s="66">
        <v>1002.8440000000001</v>
      </c>
      <c r="H17" s="66">
        <v>985.97299999999996</v>
      </c>
      <c r="I17" s="66">
        <v>967.09400000000005</v>
      </c>
      <c r="J17" s="66">
        <v>937.98199999999997</v>
      </c>
      <c r="K17" s="66">
        <v>899.57500000000005</v>
      </c>
      <c r="L17" s="66">
        <v>802.774</v>
      </c>
      <c r="M17" s="66">
        <v>776.80899999999997</v>
      </c>
      <c r="N17" s="66">
        <v>759.63</v>
      </c>
      <c r="O17" s="66">
        <v>753.74800000000005</v>
      </c>
      <c r="P17" s="66">
        <v>811.78700000000003</v>
      </c>
      <c r="Q17" s="66">
        <v>812.64</v>
      </c>
      <c r="R17" s="66">
        <v>828.69799999999998</v>
      </c>
      <c r="S17" s="66">
        <v>908.44299999999998</v>
      </c>
      <c r="T17" s="66">
        <v>846.15700000000004</v>
      </c>
      <c r="U17" s="66">
        <v>848.02300000000002</v>
      </c>
      <c r="V17" s="66">
        <v>849.80099999999993</v>
      </c>
      <c r="W17" s="66">
        <v>875.96399999999994</v>
      </c>
      <c r="X17" s="66">
        <v>794.63900000000001</v>
      </c>
      <c r="Y17" s="66">
        <v>959.45699999999999</v>
      </c>
      <c r="Z17" s="67"/>
      <c r="AA17" s="68">
        <f>SUM(B17:Z17)</f>
        <v>21423.256999999998</v>
      </c>
    </row>
    <row r="18" spans="1:27" ht="24.95" customHeight="1" x14ac:dyDescent="0.2">
      <c r="A18" s="69" t="s">
        <v>13</v>
      </c>
      <c r="B18" s="70">
        <v>970.50599999999997</v>
      </c>
      <c r="C18" s="71">
        <v>934.1690000000001</v>
      </c>
      <c r="D18" s="71">
        <v>918.64200000000017</v>
      </c>
      <c r="E18" s="71">
        <v>914.69999999999993</v>
      </c>
      <c r="F18" s="71">
        <v>932.66499999999996</v>
      </c>
      <c r="G18" s="71">
        <v>1001.9149999999998</v>
      </c>
      <c r="H18" s="71">
        <v>1125.9849999999999</v>
      </c>
      <c r="I18" s="71">
        <v>1259.644</v>
      </c>
      <c r="J18" s="71">
        <v>1343.3790000000001</v>
      </c>
      <c r="K18" s="71">
        <v>1400.943</v>
      </c>
      <c r="L18" s="71">
        <v>1434.2550000000003</v>
      </c>
      <c r="M18" s="71">
        <v>1451.048</v>
      </c>
      <c r="N18" s="71">
        <v>1462.576</v>
      </c>
      <c r="O18" s="71">
        <v>1447.278</v>
      </c>
      <c r="P18" s="71">
        <v>1376.7380000000003</v>
      </c>
      <c r="Q18" s="71">
        <v>1313.2469999999998</v>
      </c>
      <c r="R18" s="71">
        <v>1263.02</v>
      </c>
      <c r="S18" s="71">
        <v>1234.1279999999999</v>
      </c>
      <c r="T18" s="71">
        <v>1233.1869999999999</v>
      </c>
      <c r="U18" s="71">
        <v>1258.5040000000001</v>
      </c>
      <c r="V18" s="71">
        <v>1217.011</v>
      </c>
      <c r="W18" s="71">
        <v>1128.2829999999999</v>
      </c>
      <c r="X18" s="71">
        <v>1050.4649999999997</v>
      </c>
      <c r="Y18" s="71">
        <v>985.2969999999998</v>
      </c>
      <c r="Z18" s="72"/>
      <c r="AA18" s="73">
        <f>SUM(B18:Z18)</f>
        <v>28657.584999999999</v>
      </c>
    </row>
    <row r="19" spans="1:27" ht="24.95" customHeight="1" x14ac:dyDescent="0.2">
      <c r="A19" s="69" t="s">
        <v>14</v>
      </c>
      <c r="B19" s="74">
        <v>2112.8399999999997</v>
      </c>
      <c r="C19" s="75">
        <v>1904.4389999999999</v>
      </c>
      <c r="D19" s="75">
        <v>1813.749</v>
      </c>
      <c r="E19" s="75">
        <v>1768.6649999999997</v>
      </c>
      <c r="F19" s="75">
        <v>1749.8280000000002</v>
      </c>
      <c r="G19" s="75">
        <v>1848.4110000000001</v>
      </c>
      <c r="H19" s="75">
        <v>2065.7119999999995</v>
      </c>
      <c r="I19" s="75">
        <v>2378.5809999999997</v>
      </c>
      <c r="J19" s="75">
        <v>2686.14</v>
      </c>
      <c r="K19" s="75">
        <v>2994.6619999999994</v>
      </c>
      <c r="L19" s="75">
        <v>3220.913</v>
      </c>
      <c r="M19" s="75">
        <v>3315.0380000000005</v>
      </c>
      <c r="N19" s="75">
        <v>3343.2809999999999</v>
      </c>
      <c r="O19" s="75">
        <v>3281.7180000000003</v>
      </c>
      <c r="P19" s="75">
        <v>3019.3379999999993</v>
      </c>
      <c r="Q19" s="75">
        <v>2833.3049999999998</v>
      </c>
      <c r="R19" s="75">
        <v>2755.0009999999997</v>
      </c>
      <c r="S19" s="75">
        <v>2831.5409999999997</v>
      </c>
      <c r="T19" s="75">
        <v>3056.5189999999993</v>
      </c>
      <c r="U19" s="75">
        <v>3380.645</v>
      </c>
      <c r="V19" s="75">
        <v>3348.4769999999999</v>
      </c>
      <c r="W19" s="75">
        <v>3096.973</v>
      </c>
      <c r="X19" s="75">
        <v>2742.3279999999991</v>
      </c>
      <c r="Y19" s="75">
        <v>2405.2189999999996</v>
      </c>
      <c r="Z19" s="72"/>
      <c r="AA19" s="73">
        <f>SUM(B19:Z19)</f>
        <v>63953.322999999982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>
        <v>98</v>
      </c>
      <c r="C21" s="71">
        <v>96.5</v>
      </c>
      <c r="D21" s="71">
        <v>95</v>
      </c>
      <c r="E21" s="71">
        <v>95</v>
      </c>
      <c r="F21" s="71">
        <v>97</v>
      </c>
      <c r="G21" s="71">
        <v>105</v>
      </c>
      <c r="H21" s="71">
        <v>117</v>
      </c>
      <c r="I21" s="71">
        <v>121</v>
      </c>
      <c r="J21" s="71">
        <v>118</v>
      </c>
      <c r="K21" s="71">
        <v>111</v>
      </c>
      <c r="L21" s="71">
        <v>104.5</v>
      </c>
      <c r="M21" s="71">
        <v>102.5</v>
      </c>
      <c r="N21" s="71">
        <v>100</v>
      </c>
      <c r="O21" s="71">
        <v>96</v>
      </c>
      <c r="P21" s="71">
        <v>94</v>
      </c>
      <c r="Q21" s="71">
        <v>99.5</v>
      </c>
      <c r="R21" s="71">
        <v>114</v>
      </c>
      <c r="S21" s="71">
        <v>130</v>
      </c>
      <c r="T21" s="71">
        <v>143</v>
      </c>
      <c r="U21" s="71">
        <v>144</v>
      </c>
      <c r="V21" s="71">
        <v>134</v>
      </c>
      <c r="W21" s="71">
        <v>121</v>
      </c>
      <c r="X21" s="71">
        <v>115</v>
      </c>
      <c r="Y21" s="71">
        <v>104.5</v>
      </c>
      <c r="Z21" s="71"/>
      <c r="AA21" s="73">
        <f>SUM(B21:Z21)</f>
        <v>2655.5</v>
      </c>
    </row>
    <row r="22" spans="1:27" ht="30" customHeight="1" thickBot="1" x14ac:dyDescent="0.25">
      <c r="A22" s="80" t="s">
        <v>17</v>
      </c>
      <c r="B22" s="81">
        <f t="shared" ref="B22:AA22" si="1">SUM(B17:B21)</f>
        <v>4163.125</v>
      </c>
      <c r="C22" s="82">
        <f t="shared" si="1"/>
        <v>3932.951</v>
      </c>
      <c r="D22" s="82">
        <f t="shared" si="1"/>
        <v>3835.2390000000005</v>
      </c>
      <c r="E22" s="82">
        <f t="shared" si="1"/>
        <v>3786.1899999999996</v>
      </c>
      <c r="F22" s="82">
        <f t="shared" si="1"/>
        <v>3785.4170000000004</v>
      </c>
      <c r="G22" s="82">
        <f t="shared" si="1"/>
        <v>3958.17</v>
      </c>
      <c r="H22" s="82">
        <f t="shared" si="1"/>
        <v>4294.6699999999992</v>
      </c>
      <c r="I22" s="82">
        <f t="shared" si="1"/>
        <v>4726.3189999999995</v>
      </c>
      <c r="J22" s="82">
        <f t="shared" si="1"/>
        <v>5085.5010000000002</v>
      </c>
      <c r="K22" s="82">
        <f t="shared" si="1"/>
        <v>5406.1799999999994</v>
      </c>
      <c r="L22" s="82">
        <f t="shared" si="1"/>
        <v>5562.4420000000009</v>
      </c>
      <c r="M22" s="82">
        <f t="shared" si="1"/>
        <v>5645.3950000000004</v>
      </c>
      <c r="N22" s="82">
        <f t="shared" si="1"/>
        <v>5665.4870000000001</v>
      </c>
      <c r="O22" s="82">
        <f t="shared" si="1"/>
        <v>5578.7440000000006</v>
      </c>
      <c r="P22" s="82">
        <f t="shared" si="1"/>
        <v>5301.8629999999994</v>
      </c>
      <c r="Q22" s="82">
        <f t="shared" si="1"/>
        <v>5058.6919999999991</v>
      </c>
      <c r="R22" s="82">
        <f t="shared" si="1"/>
        <v>4960.7189999999991</v>
      </c>
      <c r="S22" s="82">
        <f t="shared" si="1"/>
        <v>5104.1119999999992</v>
      </c>
      <c r="T22" s="82">
        <f t="shared" si="1"/>
        <v>5278.8629999999994</v>
      </c>
      <c r="U22" s="82">
        <f t="shared" si="1"/>
        <v>5631.1720000000005</v>
      </c>
      <c r="V22" s="82">
        <f t="shared" si="1"/>
        <v>5549.2889999999998</v>
      </c>
      <c r="W22" s="82">
        <f t="shared" si="1"/>
        <v>5222.2199999999993</v>
      </c>
      <c r="X22" s="82">
        <f t="shared" si="1"/>
        <v>4702.4319999999989</v>
      </c>
      <c r="Y22" s="82">
        <f t="shared" si="1"/>
        <v>4454.473</v>
      </c>
      <c r="Z22" s="83">
        <f t="shared" si="1"/>
        <v>0</v>
      </c>
      <c r="AA22" s="84">
        <f t="shared" si="1"/>
        <v>116689.66499999998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499</v>
      </c>
      <c r="C25" s="66">
        <v>497.5</v>
      </c>
      <c r="D25" s="66">
        <v>496</v>
      </c>
      <c r="E25" s="66">
        <v>496</v>
      </c>
      <c r="F25" s="66">
        <v>498</v>
      </c>
      <c r="G25" s="66">
        <v>506</v>
      </c>
      <c r="H25" s="66">
        <v>518</v>
      </c>
      <c r="I25" s="66">
        <v>522</v>
      </c>
      <c r="J25" s="66">
        <v>519</v>
      </c>
      <c r="K25" s="66">
        <v>512</v>
      </c>
      <c r="L25" s="66">
        <v>505.5</v>
      </c>
      <c r="M25" s="66">
        <v>503.5</v>
      </c>
      <c r="N25" s="66">
        <v>501</v>
      </c>
      <c r="O25" s="66">
        <v>497</v>
      </c>
      <c r="P25" s="66">
        <v>495</v>
      </c>
      <c r="Q25" s="66">
        <v>440.5</v>
      </c>
      <c r="R25" s="66">
        <v>455</v>
      </c>
      <c r="S25" s="66">
        <v>471</v>
      </c>
      <c r="T25" s="66">
        <v>504</v>
      </c>
      <c r="U25" s="66">
        <v>530</v>
      </c>
      <c r="V25" s="66">
        <v>520</v>
      </c>
      <c r="W25" s="66">
        <v>462</v>
      </c>
      <c r="X25" s="66">
        <v>456</v>
      </c>
      <c r="Y25" s="66">
        <v>445.5</v>
      </c>
      <c r="Z25" s="67"/>
      <c r="AA25" s="68">
        <f>SUM(B25:Z25)</f>
        <v>11849.5</v>
      </c>
    </row>
    <row r="26" spans="1:27" ht="24.95" customHeight="1" x14ac:dyDescent="0.2">
      <c r="A26" s="69" t="s">
        <v>20</v>
      </c>
      <c r="B26" s="70">
        <v>3806.125</v>
      </c>
      <c r="C26" s="71">
        <v>3564.451</v>
      </c>
      <c r="D26" s="71">
        <v>3461.239</v>
      </c>
      <c r="E26" s="71">
        <v>3409.19</v>
      </c>
      <c r="F26" s="71">
        <v>3405.4169999999999</v>
      </c>
      <c r="G26" s="71">
        <v>3576.17</v>
      </c>
      <c r="H26" s="71">
        <v>3905.67</v>
      </c>
      <c r="I26" s="71">
        <v>4546.3190000000004</v>
      </c>
      <c r="J26" s="71">
        <v>5094.5010000000002</v>
      </c>
      <c r="K26" s="71">
        <v>5357.18</v>
      </c>
      <c r="L26" s="71">
        <v>5527.942</v>
      </c>
      <c r="M26" s="71">
        <v>5616.3540000000003</v>
      </c>
      <c r="N26" s="71">
        <v>5680.4870000000001</v>
      </c>
      <c r="O26" s="71">
        <v>5557.7439999999997</v>
      </c>
      <c r="P26" s="71">
        <v>5395.8630000000003</v>
      </c>
      <c r="Q26" s="71">
        <v>5225.192</v>
      </c>
      <c r="R26" s="71">
        <v>5001.7190000000001</v>
      </c>
      <c r="S26" s="71">
        <v>4971.1120000000001</v>
      </c>
      <c r="T26" s="71">
        <v>5222.2299999999996</v>
      </c>
      <c r="U26" s="71">
        <v>5516.1719999999996</v>
      </c>
      <c r="V26" s="71">
        <v>5351.2889999999998</v>
      </c>
      <c r="W26" s="71">
        <v>4984.22</v>
      </c>
      <c r="X26" s="71">
        <v>4407.4319999999998</v>
      </c>
      <c r="Y26" s="71">
        <v>4050.973</v>
      </c>
      <c r="Z26" s="72"/>
      <c r="AA26" s="73">
        <f>SUM(B26:Z26)</f>
        <v>112634.99099999999</v>
      </c>
    </row>
    <row r="27" spans="1:27" ht="24.95" customHeight="1" x14ac:dyDescent="0.2">
      <c r="A27" s="76" t="s">
        <v>21</v>
      </c>
      <c r="B27" s="74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7"/>
      <c r="AA27" s="78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4305.125</v>
      </c>
      <c r="C28" s="57">
        <f t="shared" si="2"/>
        <v>4061.951</v>
      </c>
      <c r="D28" s="57">
        <f t="shared" si="2"/>
        <v>3957.239</v>
      </c>
      <c r="E28" s="57">
        <f t="shared" si="2"/>
        <v>3905.19</v>
      </c>
      <c r="F28" s="57">
        <f t="shared" si="2"/>
        <v>3903.4169999999999</v>
      </c>
      <c r="G28" s="57">
        <f t="shared" si="2"/>
        <v>4082.17</v>
      </c>
      <c r="H28" s="57">
        <f t="shared" si="2"/>
        <v>4423.67</v>
      </c>
      <c r="I28" s="57">
        <f t="shared" si="2"/>
        <v>5068.3190000000004</v>
      </c>
      <c r="J28" s="57">
        <f t="shared" si="2"/>
        <v>5613.5010000000002</v>
      </c>
      <c r="K28" s="57">
        <f t="shared" si="2"/>
        <v>5869.18</v>
      </c>
      <c r="L28" s="57">
        <f t="shared" si="2"/>
        <v>6033.442</v>
      </c>
      <c r="M28" s="57">
        <f t="shared" si="2"/>
        <v>6119.8540000000003</v>
      </c>
      <c r="N28" s="57">
        <f t="shared" si="2"/>
        <v>6181.4870000000001</v>
      </c>
      <c r="O28" s="57">
        <f t="shared" si="2"/>
        <v>6054.7439999999997</v>
      </c>
      <c r="P28" s="57">
        <f t="shared" si="2"/>
        <v>5890.8630000000003</v>
      </c>
      <c r="Q28" s="57">
        <f t="shared" si="2"/>
        <v>5665.692</v>
      </c>
      <c r="R28" s="57">
        <f t="shared" si="2"/>
        <v>5456.7190000000001</v>
      </c>
      <c r="S28" s="57">
        <f t="shared" si="2"/>
        <v>5442.1120000000001</v>
      </c>
      <c r="T28" s="57">
        <f t="shared" si="2"/>
        <v>5726.23</v>
      </c>
      <c r="U28" s="57">
        <f t="shared" si="2"/>
        <v>6046.1719999999996</v>
      </c>
      <c r="V28" s="57">
        <f t="shared" si="2"/>
        <v>5871.2889999999998</v>
      </c>
      <c r="W28" s="57">
        <f t="shared" si="2"/>
        <v>5446.22</v>
      </c>
      <c r="X28" s="57">
        <f t="shared" si="2"/>
        <v>4863.4319999999998</v>
      </c>
      <c r="Y28" s="57">
        <f t="shared" si="2"/>
        <v>4496.473</v>
      </c>
      <c r="Z28" s="58">
        <f t="shared" si="2"/>
        <v>0</v>
      </c>
      <c r="AA28" s="59">
        <f t="shared" si="2"/>
        <v>124484.49099999999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33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34</v>
      </c>
      <c r="B31" s="88">
        <v>20</v>
      </c>
      <c r="C31" s="89">
        <v>20</v>
      </c>
      <c r="D31" s="89">
        <v>20</v>
      </c>
      <c r="E31" s="89">
        <v>20</v>
      </c>
      <c r="F31" s="89">
        <v>20</v>
      </c>
      <c r="G31" s="89">
        <v>20</v>
      </c>
      <c r="H31" s="89">
        <v>20</v>
      </c>
      <c r="I31" s="89">
        <v>20</v>
      </c>
      <c r="J31" s="89">
        <v>20</v>
      </c>
      <c r="K31" s="89">
        <v>20</v>
      </c>
      <c r="L31" s="89">
        <v>20</v>
      </c>
      <c r="M31" s="89">
        <v>20</v>
      </c>
      <c r="N31" s="89">
        <v>20</v>
      </c>
      <c r="O31" s="89">
        <v>20</v>
      </c>
      <c r="P31" s="89">
        <v>20</v>
      </c>
      <c r="Q31" s="89">
        <v>20</v>
      </c>
      <c r="R31" s="89">
        <v>20</v>
      </c>
      <c r="S31" s="89">
        <v>20</v>
      </c>
      <c r="T31" s="89">
        <v>20</v>
      </c>
      <c r="U31" s="89">
        <v>20</v>
      </c>
      <c r="V31" s="89">
        <v>20</v>
      </c>
      <c r="W31" s="89">
        <v>20</v>
      </c>
      <c r="X31" s="89">
        <v>20</v>
      </c>
      <c r="Y31" s="89">
        <v>20</v>
      </c>
      <c r="Z31" s="90"/>
      <c r="AA31" s="68">
        <f t="shared" ref="AA31:AA36" si="3">SUM(B31:Z31)</f>
        <v>480</v>
      </c>
    </row>
    <row r="32" spans="1:27" ht="24.95" customHeight="1" x14ac:dyDescent="0.2">
      <c r="A32" s="91" t="s">
        <v>35</v>
      </c>
      <c r="B32" s="92">
        <v>102</v>
      </c>
      <c r="C32" s="93">
        <v>89</v>
      </c>
      <c r="D32" s="93">
        <v>82</v>
      </c>
      <c r="E32" s="93">
        <v>79</v>
      </c>
      <c r="F32" s="93">
        <v>78</v>
      </c>
      <c r="G32" s="93">
        <v>84</v>
      </c>
      <c r="H32" s="93">
        <v>89</v>
      </c>
      <c r="I32" s="93">
        <v>202</v>
      </c>
      <c r="J32" s="93">
        <v>338</v>
      </c>
      <c r="K32" s="93">
        <v>302</v>
      </c>
      <c r="L32" s="93">
        <v>302</v>
      </c>
      <c r="M32" s="93">
        <v>303.459</v>
      </c>
      <c r="N32" s="93">
        <v>330</v>
      </c>
      <c r="O32" s="93">
        <v>287</v>
      </c>
      <c r="P32" s="93">
        <v>287</v>
      </c>
      <c r="Q32" s="93">
        <v>315</v>
      </c>
      <c r="R32" s="93">
        <v>202</v>
      </c>
      <c r="S32" s="93">
        <v>141</v>
      </c>
      <c r="T32" s="93">
        <v>208</v>
      </c>
      <c r="U32" s="93">
        <v>260</v>
      </c>
      <c r="V32" s="93">
        <v>201</v>
      </c>
      <c r="W32" s="93">
        <v>123</v>
      </c>
      <c r="X32" s="93">
        <v>84</v>
      </c>
      <c r="Y32" s="93"/>
      <c r="Z32" s="94"/>
      <c r="AA32" s="73">
        <f t="shared" si="3"/>
        <v>4488.4589999999998</v>
      </c>
    </row>
    <row r="33" spans="1:27" ht="24.95" customHeight="1" x14ac:dyDescent="0.2">
      <c r="A33" s="91" t="s">
        <v>36</v>
      </c>
      <c r="B33" s="92">
        <v>20</v>
      </c>
      <c r="C33" s="93">
        <v>20</v>
      </c>
      <c r="D33" s="93">
        <v>20</v>
      </c>
      <c r="E33" s="93">
        <v>20</v>
      </c>
      <c r="F33" s="93">
        <v>20</v>
      </c>
      <c r="G33" s="93">
        <v>20</v>
      </c>
      <c r="H33" s="93">
        <v>20</v>
      </c>
      <c r="I33" s="93">
        <v>120</v>
      </c>
      <c r="J33" s="93">
        <v>170</v>
      </c>
      <c r="K33" s="93">
        <v>141</v>
      </c>
      <c r="L33" s="93">
        <v>149</v>
      </c>
      <c r="M33" s="93">
        <v>151</v>
      </c>
      <c r="N33" s="93">
        <v>166</v>
      </c>
      <c r="O33" s="93">
        <v>169</v>
      </c>
      <c r="P33" s="93">
        <v>182</v>
      </c>
      <c r="Q33" s="93">
        <v>172</v>
      </c>
      <c r="R33" s="93">
        <v>115</v>
      </c>
      <c r="S33" s="93">
        <v>108</v>
      </c>
      <c r="T33" s="93">
        <v>110</v>
      </c>
      <c r="U33" s="93">
        <v>135</v>
      </c>
      <c r="V33" s="93">
        <v>101</v>
      </c>
      <c r="W33" s="93">
        <v>81</v>
      </c>
      <c r="X33" s="93">
        <v>57</v>
      </c>
      <c r="Y33" s="93">
        <v>22</v>
      </c>
      <c r="Z33" s="94"/>
      <c r="AA33" s="73">
        <f t="shared" si="3"/>
        <v>2289</v>
      </c>
    </row>
    <row r="34" spans="1:27" ht="24.95" customHeight="1" x14ac:dyDescent="0.2">
      <c r="A34" s="91" t="s">
        <v>37</v>
      </c>
      <c r="B34" s="92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>
        <v>100</v>
      </c>
      <c r="Q34" s="93">
        <v>100</v>
      </c>
      <c r="R34" s="93">
        <v>159</v>
      </c>
      <c r="S34" s="93">
        <v>69</v>
      </c>
      <c r="T34" s="93">
        <v>109.367</v>
      </c>
      <c r="U34" s="93"/>
      <c r="V34" s="93"/>
      <c r="W34" s="93"/>
      <c r="X34" s="93"/>
      <c r="Y34" s="93"/>
      <c r="Z34" s="94"/>
      <c r="AA34" s="73">
        <f t="shared" si="3"/>
        <v>537.36699999999996</v>
      </c>
    </row>
    <row r="35" spans="1:27" ht="24.95" customHeight="1" x14ac:dyDescent="0.2">
      <c r="A35" s="91" t="s">
        <v>38</v>
      </c>
      <c r="B35" s="92"/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4"/>
      <c r="AA35" s="73">
        <f t="shared" si="3"/>
        <v>0</v>
      </c>
    </row>
    <row r="36" spans="1:27" ht="30" customHeight="1" thickBot="1" x14ac:dyDescent="0.25">
      <c r="A36" s="80" t="s">
        <v>39</v>
      </c>
      <c r="B36" s="81">
        <f>SUM(B31:B35)</f>
        <v>142</v>
      </c>
      <c r="C36" s="82">
        <f t="shared" ref="C36:Z36" si="4">SUM(C31:C35)</f>
        <v>129</v>
      </c>
      <c r="D36" s="82">
        <f t="shared" si="4"/>
        <v>122</v>
      </c>
      <c r="E36" s="82">
        <f t="shared" si="4"/>
        <v>119</v>
      </c>
      <c r="F36" s="82">
        <f t="shared" si="4"/>
        <v>118</v>
      </c>
      <c r="G36" s="82">
        <f t="shared" si="4"/>
        <v>124</v>
      </c>
      <c r="H36" s="82">
        <f t="shared" si="4"/>
        <v>129</v>
      </c>
      <c r="I36" s="82">
        <f t="shared" si="4"/>
        <v>342</v>
      </c>
      <c r="J36" s="82">
        <f t="shared" si="4"/>
        <v>528</v>
      </c>
      <c r="K36" s="82">
        <f t="shared" si="4"/>
        <v>463</v>
      </c>
      <c r="L36" s="82">
        <f t="shared" si="4"/>
        <v>471</v>
      </c>
      <c r="M36" s="82">
        <f t="shared" si="4"/>
        <v>474.459</v>
      </c>
      <c r="N36" s="82">
        <f t="shared" si="4"/>
        <v>516</v>
      </c>
      <c r="O36" s="82">
        <f t="shared" si="4"/>
        <v>476</v>
      </c>
      <c r="P36" s="82">
        <f t="shared" si="4"/>
        <v>589</v>
      </c>
      <c r="Q36" s="82">
        <f t="shared" si="4"/>
        <v>607</v>
      </c>
      <c r="R36" s="82">
        <f t="shared" si="4"/>
        <v>496</v>
      </c>
      <c r="S36" s="82">
        <f t="shared" si="4"/>
        <v>338</v>
      </c>
      <c r="T36" s="82">
        <f t="shared" si="4"/>
        <v>447.36700000000002</v>
      </c>
      <c r="U36" s="82">
        <f t="shared" si="4"/>
        <v>415</v>
      </c>
      <c r="V36" s="82">
        <f t="shared" si="4"/>
        <v>322</v>
      </c>
      <c r="W36" s="82">
        <f t="shared" si="4"/>
        <v>224</v>
      </c>
      <c r="X36" s="82">
        <f t="shared" si="4"/>
        <v>161</v>
      </c>
      <c r="Y36" s="82">
        <f t="shared" si="4"/>
        <v>42</v>
      </c>
      <c r="Z36" s="83">
        <f t="shared" si="4"/>
        <v>0</v>
      </c>
      <c r="AA36" s="84">
        <f t="shared" si="3"/>
        <v>7794.826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32</v>
      </c>
      <c r="B39" s="81">
        <f>SUM(B10:B13)+B22+B36</f>
        <v>4305.125</v>
      </c>
      <c r="C39" s="82">
        <f t="shared" ref="C39:Z39" si="6">SUM(C10:C13)+C22+C36</f>
        <v>4061.951</v>
      </c>
      <c r="D39" s="82">
        <f t="shared" si="6"/>
        <v>3957.2390000000005</v>
      </c>
      <c r="E39" s="82">
        <f t="shared" si="6"/>
        <v>3905.1899999999996</v>
      </c>
      <c r="F39" s="82">
        <f t="shared" si="6"/>
        <v>3903.4170000000004</v>
      </c>
      <c r="G39" s="82">
        <f t="shared" si="6"/>
        <v>4082.17</v>
      </c>
      <c r="H39" s="82">
        <f t="shared" si="6"/>
        <v>4423.6699999999992</v>
      </c>
      <c r="I39" s="82">
        <f t="shared" si="6"/>
        <v>5068.3189999999995</v>
      </c>
      <c r="J39" s="82">
        <f t="shared" si="6"/>
        <v>5613.5010000000002</v>
      </c>
      <c r="K39" s="82">
        <f t="shared" si="6"/>
        <v>5869.1799999999994</v>
      </c>
      <c r="L39" s="82">
        <f t="shared" si="6"/>
        <v>6033.4420000000009</v>
      </c>
      <c r="M39" s="82">
        <f t="shared" si="6"/>
        <v>6119.8540000000003</v>
      </c>
      <c r="N39" s="82">
        <f t="shared" si="6"/>
        <v>6181.4870000000001</v>
      </c>
      <c r="O39" s="82">
        <f t="shared" si="6"/>
        <v>6054.7440000000006</v>
      </c>
      <c r="P39" s="82">
        <f t="shared" si="6"/>
        <v>5890.8629999999994</v>
      </c>
      <c r="Q39" s="82">
        <f t="shared" si="6"/>
        <v>5665.6919999999991</v>
      </c>
      <c r="R39" s="82">
        <f t="shared" si="6"/>
        <v>5456.7189999999991</v>
      </c>
      <c r="S39" s="82">
        <f t="shared" si="6"/>
        <v>5442.1119999999992</v>
      </c>
      <c r="T39" s="82">
        <f t="shared" si="6"/>
        <v>5726.23</v>
      </c>
      <c r="U39" s="82">
        <f t="shared" si="6"/>
        <v>6046.1720000000005</v>
      </c>
      <c r="V39" s="82">
        <f t="shared" si="6"/>
        <v>5871.2889999999998</v>
      </c>
      <c r="W39" s="82">
        <f t="shared" si="6"/>
        <v>5446.2199999999993</v>
      </c>
      <c r="X39" s="82">
        <f t="shared" si="6"/>
        <v>4863.4319999999989</v>
      </c>
      <c r="Y39" s="82">
        <f t="shared" si="6"/>
        <v>4496.473</v>
      </c>
      <c r="Z39" s="83">
        <f t="shared" si="6"/>
        <v>0</v>
      </c>
      <c r="AA39" s="95">
        <f>SUM(B39:Z39)</f>
        <v>124484.49100000001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px.DASanalyst</dc:creator>
  <cp:lastModifiedBy>px.DASanalyst</cp:lastModifiedBy>
  <dcterms:created xsi:type="dcterms:W3CDTF">2020-10-15T11:07:33Z</dcterms:created>
  <dcterms:modified xsi:type="dcterms:W3CDTF">2020-10-15T11:07:34Z</dcterms:modified>
</cp:coreProperties>
</file>