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[1]SPOT_Orders_OverView_01!$A$39:$A$62</definedName>
    <definedName name="MKT_OVW_PARTICIPANTS_S">[1]SPOT_Orders_OverView_01!$A$5:$A$35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<sst xmlns="http://schemas.openxmlformats.org/spreadsheetml/2006/main" count="74" uniqueCount="41">
  <si>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14/10/2020 14:12:06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</si>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</sst>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305</c:v>
                </c:pt>
                <c:pt idx="1">
                  <c:v>305</c:v>
                </c:pt>
                <c:pt idx="2">
                  <c:v>305</c:v>
                </c:pt>
                <c:pt idx="3">
                  <c:v>305</c:v>
                </c:pt>
                <c:pt idx="4">
                  <c:v>305</c:v>
                </c:pt>
                <c:pt idx="5">
                  <c:v>305</c:v>
                </c:pt>
                <c:pt idx="6">
                  <c:v>305</c:v>
                </c:pt>
                <c:pt idx="7">
                  <c:v>305</c:v>
                </c:pt>
                <c:pt idx="8">
                  <c:v>305</c:v>
                </c:pt>
                <c:pt idx="9">
                  <c:v>305</c:v>
                </c:pt>
                <c:pt idx="10">
                  <c:v>305</c:v>
                </c:pt>
                <c:pt idx="11">
                  <c:v>305</c:v>
                </c:pt>
                <c:pt idx="12">
                  <c:v>305</c:v>
                </c:pt>
                <c:pt idx="13">
                  <c:v>305</c:v>
                </c:pt>
                <c:pt idx="14">
                  <c:v>305</c:v>
                </c:pt>
                <c:pt idx="15">
                  <c:v>305</c:v>
                </c:pt>
                <c:pt idx="16">
                  <c:v>305</c:v>
                </c:pt>
                <c:pt idx="17">
                  <c:v>305</c:v>
                </c:pt>
                <c:pt idx="18">
                  <c:v>305</c:v>
                </c:pt>
                <c:pt idx="19">
                  <c:v>305</c:v>
                </c:pt>
                <c:pt idx="20">
                  <c:v>305</c:v>
                </c:pt>
                <c:pt idx="21">
                  <c:v>305</c:v>
                </c:pt>
                <c:pt idx="22">
                  <c:v>305</c:v>
                </c:pt>
                <c:pt idx="23">
                  <c:v>305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2490.748</c:v>
                </c:pt>
                <c:pt idx="1">
                  <c:v>2285.4480000000003</c:v>
                </c:pt>
                <c:pt idx="2">
                  <c:v>2248.991</c:v>
                </c:pt>
                <c:pt idx="3">
                  <c:v>2215.3020000000001</c:v>
                </c:pt>
                <c:pt idx="4">
                  <c:v>2227.04</c:v>
                </c:pt>
                <c:pt idx="5">
                  <c:v>2424.5610000000001</c:v>
                </c:pt>
                <c:pt idx="6">
                  <c:v>2837.36</c:v>
                </c:pt>
                <c:pt idx="7">
                  <c:v>3019.393</c:v>
                </c:pt>
                <c:pt idx="8">
                  <c:v>2998.721</c:v>
                </c:pt>
                <c:pt idx="9">
                  <c:v>2945.3580000000002</c:v>
                </c:pt>
                <c:pt idx="10">
                  <c:v>2760.42</c:v>
                </c:pt>
                <c:pt idx="11">
                  <c:v>2621.0239999999999</c:v>
                </c:pt>
                <c:pt idx="12">
                  <c:v>2606.9589999999998</c:v>
                </c:pt>
                <c:pt idx="13">
                  <c:v>2586.7529999999997</c:v>
                </c:pt>
                <c:pt idx="14">
                  <c:v>2520.7399999999998</c:v>
                </c:pt>
                <c:pt idx="15">
                  <c:v>2646.1040000000003</c:v>
                </c:pt>
                <c:pt idx="16">
                  <c:v>2849.11</c:v>
                </c:pt>
                <c:pt idx="17">
                  <c:v>3120.9110000000001</c:v>
                </c:pt>
                <c:pt idx="18">
                  <c:v>3238.1170000000002</c:v>
                </c:pt>
                <c:pt idx="19">
                  <c:v>3072.806</c:v>
                </c:pt>
                <c:pt idx="20">
                  <c:v>3021.4669999999996</c:v>
                </c:pt>
                <c:pt idx="21">
                  <c:v>3013.7739999999999</c:v>
                </c:pt>
                <c:pt idx="22">
                  <c:v>2649.6770000000001</c:v>
                </c:pt>
                <c:pt idx="23">
                  <c:v>2395.6289999999999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894</c:v>
                </c:pt>
                <c:pt idx="1">
                  <c:v>904</c:v>
                </c:pt>
                <c:pt idx="2">
                  <c:v>889</c:v>
                </c:pt>
                <c:pt idx="3">
                  <c:v>915</c:v>
                </c:pt>
                <c:pt idx="4">
                  <c:v>921</c:v>
                </c:pt>
                <c:pt idx="5">
                  <c:v>885</c:v>
                </c:pt>
                <c:pt idx="6">
                  <c:v>845</c:v>
                </c:pt>
                <c:pt idx="7">
                  <c:v>852.34699999999998</c:v>
                </c:pt>
                <c:pt idx="8">
                  <c:v>743</c:v>
                </c:pt>
                <c:pt idx="9">
                  <c:v>632</c:v>
                </c:pt>
                <c:pt idx="10">
                  <c:v>610</c:v>
                </c:pt>
                <c:pt idx="11">
                  <c:v>592.18299999999999</c:v>
                </c:pt>
                <c:pt idx="12">
                  <c:v>559</c:v>
                </c:pt>
                <c:pt idx="13">
                  <c:v>533</c:v>
                </c:pt>
                <c:pt idx="14">
                  <c:v>526</c:v>
                </c:pt>
                <c:pt idx="15">
                  <c:v>495</c:v>
                </c:pt>
                <c:pt idx="16">
                  <c:v>596</c:v>
                </c:pt>
                <c:pt idx="17">
                  <c:v>752</c:v>
                </c:pt>
                <c:pt idx="18">
                  <c:v>772</c:v>
                </c:pt>
                <c:pt idx="19">
                  <c:v>551</c:v>
                </c:pt>
                <c:pt idx="20">
                  <c:v>638.29099999999994</c:v>
                </c:pt>
                <c:pt idx="21">
                  <c:v>657.43499999999995</c:v>
                </c:pt>
                <c:pt idx="22">
                  <c:v>778</c:v>
                </c:pt>
                <c:pt idx="23">
                  <c:v>781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613.46400000000017</c:v>
                </c:pt>
                <c:pt idx="1">
                  <c:v>540.56000000000006</c:v>
                </c:pt>
                <c:pt idx="2">
                  <c:v>511.62400000000002</c:v>
                </c:pt>
                <c:pt idx="3">
                  <c:v>506.88599999999991</c:v>
                </c:pt>
                <c:pt idx="4">
                  <c:v>504.50299999999993</c:v>
                </c:pt>
                <c:pt idx="5">
                  <c:v>516.48800000000006</c:v>
                </c:pt>
                <c:pt idx="6">
                  <c:v>537.92499999999995</c:v>
                </c:pt>
                <c:pt idx="7">
                  <c:v>785.67799999999988</c:v>
                </c:pt>
                <c:pt idx="8">
                  <c:v>1272.9459999999999</c:v>
                </c:pt>
                <c:pt idx="9">
                  <c:v>1757.0829999999999</c:v>
                </c:pt>
                <c:pt idx="10">
                  <c:v>2140.5339999999997</c:v>
                </c:pt>
                <c:pt idx="11">
                  <c:v>2351.0049999999997</c:v>
                </c:pt>
                <c:pt idx="12">
                  <c:v>2469.7199999999989</c:v>
                </c:pt>
                <c:pt idx="13">
                  <c:v>2457.7629999999995</c:v>
                </c:pt>
                <c:pt idx="14">
                  <c:v>2307.1059999999998</c:v>
                </c:pt>
                <c:pt idx="15">
                  <c:v>1976.7720000000002</c:v>
                </c:pt>
                <c:pt idx="16">
                  <c:v>1485.0309999999997</c:v>
                </c:pt>
                <c:pt idx="17">
                  <c:v>1117.4660000000001</c:v>
                </c:pt>
                <c:pt idx="18">
                  <c:v>1043.867</c:v>
                </c:pt>
                <c:pt idx="19">
                  <c:v>1067.1760000000002</c:v>
                </c:pt>
                <c:pt idx="20">
                  <c:v>1067.6600000000001</c:v>
                </c:pt>
                <c:pt idx="21">
                  <c:v>1056.2120000000002</c:v>
                </c:pt>
                <c:pt idx="22">
                  <c:v>1068.9159999999999</c:v>
                </c:pt>
                <c:pt idx="23">
                  <c:v>1088.6560000000002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  <c:pt idx="8">
                  <c:v>120</c:v>
                </c:pt>
                <c:pt idx="9">
                  <c:v>120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3">
                  <c:v>30</c:v>
                </c:pt>
                <c:pt idx="18">
                  <c:v>145</c:v>
                </c:pt>
                <c:pt idx="19">
                  <c:v>956</c:v>
                </c:pt>
                <c:pt idx="20">
                  <c:v>741</c:v>
                </c:pt>
                <c:pt idx="21">
                  <c:v>323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6976696"/>
        <c:axId val="2669341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4303.2120000000004</c:v>
                </c:pt>
                <c:pt idx="1">
                  <c:v>4035.0079999999998</c:v>
                </c:pt>
                <c:pt idx="2">
                  <c:v>3954.6149999999998</c:v>
                </c:pt>
                <c:pt idx="3">
                  <c:v>3942.1880000000001</c:v>
                </c:pt>
                <c:pt idx="4">
                  <c:v>3957.5430000000001</c:v>
                </c:pt>
                <c:pt idx="5">
                  <c:v>4131.049</c:v>
                </c:pt>
                <c:pt idx="6">
                  <c:v>4525.2849999999999</c:v>
                </c:pt>
                <c:pt idx="7">
                  <c:v>4992.4179999999997</c:v>
                </c:pt>
                <c:pt idx="8">
                  <c:v>5439.6670000000004</c:v>
                </c:pt>
                <c:pt idx="9">
                  <c:v>5759.4409999999998</c:v>
                </c:pt>
                <c:pt idx="10">
                  <c:v>5880.9539999999997</c:v>
                </c:pt>
                <c:pt idx="11">
                  <c:v>5934.2120000000004</c:v>
                </c:pt>
                <c:pt idx="12">
                  <c:v>5990.6790000000001</c:v>
                </c:pt>
                <c:pt idx="13">
                  <c:v>5912.5159999999996</c:v>
                </c:pt>
                <c:pt idx="14">
                  <c:v>5658.8459999999995</c:v>
                </c:pt>
                <c:pt idx="15">
                  <c:v>5422.8760000000002</c:v>
                </c:pt>
                <c:pt idx="16">
                  <c:v>5235.1409999999996</c:v>
                </c:pt>
                <c:pt idx="17">
                  <c:v>5295.3770000000004</c:v>
                </c:pt>
                <c:pt idx="18">
                  <c:v>5503.9840000000004</c:v>
                </c:pt>
                <c:pt idx="19">
                  <c:v>5951.982</c:v>
                </c:pt>
                <c:pt idx="20">
                  <c:v>5773.4179999999997</c:v>
                </c:pt>
                <c:pt idx="21">
                  <c:v>5355.4210000000003</c:v>
                </c:pt>
                <c:pt idx="22">
                  <c:v>4851.5929999999998</c:v>
                </c:pt>
                <c:pt idx="23">
                  <c:v>4570.2849999999999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976696"/>
        <c:axId val="2669341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46.8</c:v>
                </c:pt>
                <c:pt idx="1">
                  <c:v>41.91</c:v>
                </c:pt>
                <c:pt idx="2">
                  <c:v>41.91</c:v>
                </c:pt>
                <c:pt idx="3">
                  <c:v>41.91</c:v>
                </c:pt>
                <c:pt idx="4">
                  <c:v>41</c:v>
                </c:pt>
                <c:pt idx="5">
                  <c:v>41.67</c:v>
                </c:pt>
                <c:pt idx="6">
                  <c:v>48</c:v>
                </c:pt>
                <c:pt idx="7">
                  <c:v>62.75</c:v>
                </c:pt>
                <c:pt idx="8">
                  <c:v>49.75</c:v>
                </c:pt>
                <c:pt idx="9">
                  <c:v>48</c:v>
                </c:pt>
                <c:pt idx="10">
                  <c:v>48</c:v>
                </c:pt>
                <c:pt idx="11">
                  <c:v>45.24</c:v>
                </c:pt>
                <c:pt idx="12">
                  <c:v>41.67</c:v>
                </c:pt>
                <c:pt idx="13">
                  <c:v>41.91</c:v>
                </c:pt>
                <c:pt idx="14">
                  <c:v>40.32</c:v>
                </c:pt>
                <c:pt idx="15">
                  <c:v>41.67</c:v>
                </c:pt>
                <c:pt idx="16">
                  <c:v>48</c:v>
                </c:pt>
                <c:pt idx="17">
                  <c:v>54</c:v>
                </c:pt>
                <c:pt idx="18">
                  <c:v>63.64</c:v>
                </c:pt>
                <c:pt idx="19">
                  <c:v>54.68</c:v>
                </c:pt>
                <c:pt idx="20">
                  <c:v>48.28</c:v>
                </c:pt>
                <c:pt idx="21">
                  <c:v>42.97</c:v>
                </c:pt>
                <c:pt idx="22">
                  <c:v>41</c:v>
                </c:pt>
                <c:pt idx="23">
                  <c:v>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933712"/>
        <c:axId val="266934888"/>
      </c:lineChart>
      <c:catAx>
        <c:axId val="326976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34104"/>
        <c:crosses val="autoZero"/>
        <c:auto val="1"/>
        <c:lblAlgn val="ctr"/>
        <c:lblOffset val="100"/>
        <c:noMultiLvlLbl val="0"/>
      </c:catAx>
      <c:valAx>
        <c:axId val="26693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976696"/>
        <c:crosses val="autoZero"/>
        <c:crossBetween val="between"/>
      </c:valAx>
      <c:valAx>
        <c:axId val="266934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33712"/>
        <c:crosses val="max"/>
        <c:crossBetween val="between"/>
      </c:valAx>
      <c:catAx>
        <c:axId val="266933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6934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44119</v>
          </cell>
        </row>
        <row r="4">
          <cell r="C4" t="str">
            <v>DAM</v>
          </cell>
        </row>
        <row r="18">
          <cell r="C18">
            <v>7320</v>
          </cell>
        </row>
        <row r="19">
          <cell r="C19">
            <v>64796.413000000051</v>
          </cell>
        </row>
        <row r="20">
          <cell r="C20">
            <v>2695</v>
          </cell>
        </row>
        <row r="21">
          <cell r="C21">
            <v>17321.256000000001</v>
          </cell>
        </row>
        <row r="22">
          <cell r="C22">
            <v>30245.040999999994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21431.368000000002</v>
          </cell>
        </row>
        <row r="31">
          <cell r="C31">
            <v>28169.002</v>
          </cell>
        </row>
        <row r="32">
          <cell r="C32">
            <v>64507.195999999996</v>
          </cell>
        </row>
        <row r="33">
          <cell r="C33">
            <v>0</v>
          </cell>
        </row>
        <row r="34">
          <cell r="C34">
            <v>5648.1440000000002</v>
          </cell>
        </row>
        <row r="35">
          <cell r="C35">
            <v>2622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46.8</v>
          </cell>
          <cell r="C7">
            <v>41.91</v>
          </cell>
          <cell r="D7">
            <v>41.91</v>
          </cell>
          <cell r="E7">
            <v>41.91</v>
          </cell>
          <cell r="F7">
            <v>41</v>
          </cell>
          <cell r="G7">
            <v>41.67</v>
          </cell>
          <cell r="H7">
            <v>48</v>
          </cell>
          <cell r="I7">
            <v>62.75</v>
          </cell>
          <cell r="J7">
            <v>49.75</v>
          </cell>
          <cell r="K7">
            <v>48</v>
          </cell>
          <cell r="L7">
            <v>48</v>
          </cell>
          <cell r="M7">
            <v>45.24</v>
          </cell>
          <cell r="N7">
            <v>41.67</v>
          </cell>
          <cell r="O7">
            <v>41.91</v>
          </cell>
          <cell r="P7">
            <v>40.32</v>
          </cell>
          <cell r="Q7">
            <v>41.67</v>
          </cell>
          <cell r="R7">
            <v>48</v>
          </cell>
          <cell r="S7">
            <v>54</v>
          </cell>
          <cell r="T7">
            <v>63.64</v>
          </cell>
          <cell r="U7">
            <v>54.68</v>
          </cell>
          <cell r="V7">
            <v>48.28</v>
          </cell>
          <cell r="W7">
            <v>42.97</v>
          </cell>
          <cell r="X7">
            <v>41</v>
          </cell>
          <cell r="Y7">
            <v>41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408</v>
          </cell>
          <cell r="C25">
            <v>410</v>
          </cell>
          <cell r="D25">
            <v>410</v>
          </cell>
          <cell r="E25">
            <v>410</v>
          </cell>
          <cell r="F25">
            <v>410</v>
          </cell>
          <cell r="G25">
            <v>410</v>
          </cell>
          <cell r="H25">
            <v>408</v>
          </cell>
          <cell r="I25">
            <v>405</v>
          </cell>
          <cell r="J25">
            <v>400</v>
          </cell>
          <cell r="K25">
            <v>398</v>
          </cell>
          <cell r="L25">
            <v>395</v>
          </cell>
          <cell r="M25">
            <v>392</v>
          </cell>
          <cell r="N25">
            <v>392</v>
          </cell>
          <cell r="O25">
            <v>392</v>
          </cell>
          <cell r="P25">
            <v>392</v>
          </cell>
          <cell r="Q25">
            <v>392</v>
          </cell>
          <cell r="R25">
            <v>392</v>
          </cell>
          <cell r="S25">
            <v>395</v>
          </cell>
          <cell r="T25">
            <v>398</v>
          </cell>
          <cell r="U25">
            <v>400</v>
          </cell>
          <cell r="V25">
            <v>400</v>
          </cell>
          <cell r="W25">
            <v>405</v>
          </cell>
          <cell r="X25">
            <v>408</v>
          </cell>
          <cell r="Y25">
            <v>408</v>
          </cell>
        </row>
        <row r="27">
          <cell r="B27">
            <v>341</v>
          </cell>
          <cell r="C27">
            <v>306.548</v>
          </cell>
          <cell r="D27">
            <v>270.09100000000001</v>
          </cell>
          <cell r="E27">
            <v>236.40199999999999</v>
          </cell>
          <cell r="F27">
            <v>220</v>
          </cell>
          <cell r="G27">
            <v>220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220</v>
          </cell>
          <cell r="O27">
            <v>245.94900000000001</v>
          </cell>
          <cell r="P27">
            <v>220</v>
          </cell>
          <cell r="Q27">
            <v>220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220</v>
          </cell>
          <cell r="Y27">
            <v>220</v>
          </cell>
        </row>
        <row r="28">
          <cell r="B28">
            <v>290.84800000000001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444</v>
          </cell>
          <cell r="I28">
            <v>443</v>
          </cell>
          <cell r="J28">
            <v>442</v>
          </cell>
          <cell r="K28">
            <v>440</v>
          </cell>
          <cell r="L28">
            <v>439</v>
          </cell>
          <cell r="M28">
            <v>438</v>
          </cell>
          <cell r="N28">
            <v>438</v>
          </cell>
          <cell r="O28">
            <v>438</v>
          </cell>
          <cell r="P28">
            <v>437</v>
          </cell>
          <cell r="Q28">
            <v>436</v>
          </cell>
          <cell r="R28">
            <v>436</v>
          </cell>
          <cell r="S28">
            <v>265</v>
          </cell>
          <cell r="T28">
            <v>265</v>
          </cell>
          <cell r="U28">
            <v>265</v>
          </cell>
          <cell r="V28">
            <v>265</v>
          </cell>
          <cell r="W28">
            <v>265</v>
          </cell>
          <cell r="X28">
            <v>130</v>
          </cell>
          <cell r="Y28">
            <v>130</v>
          </cell>
        </row>
        <row r="29">
          <cell r="B29">
            <v>811</v>
          </cell>
          <cell r="C29">
            <v>811</v>
          </cell>
          <cell r="D29">
            <v>811</v>
          </cell>
          <cell r="E29">
            <v>811</v>
          </cell>
          <cell r="F29">
            <v>729.14</v>
          </cell>
          <cell r="G29">
            <v>811</v>
          </cell>
          <cell r="H29">
            <v>737.31</v>
          </cell>
          <cell r="I29">
            <v>811</v>
          </cell>
          <cell r="J29">
            <v>811</v>
          </cell>
          <cell r="K29">
            <v>732.70600000000002</v>
          </cell>
          <cell r="L29">
            <v>585.93100000000004</v>
          </cell>
          <cell r="M29">
            <v>380</v>
          </cell>
          <cell r="N29">
            <v>380</v>
          </cell>
          <cell r="O29">
            <v>377</v>
          </cell>
          <cell r="P29">
            <v>380</v>
          </cell>
          <cell r="Q29">
            <v>382</v>
          </cell>
          <cell r="R29">
            <v>412.096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788.46799999999996</v>
          </cell>
          <cell r="Y29">
            <v>529.71400000000006</v>
          </cell>
        </row>
        <row r="33">
          <cell r="M33">
            <v>42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193</v>
          </cell>
        </row>
        <row r="35">
          <cell r="F35">
            <v>110</v>
          </cell>
          <cell r="G35">
            <v>225.661</v>
          </cell>
          <cell r="H35">
            <v>279.14999999999998</v>
          </cell>
          <cell r="I35">
            <v>323.72399999999999</v>
          </cell>
          <cell r="J35">
            <v>317.55200000000002</v>
          </cell>
          <cell r="K35">
            <v>316.98599999999999</v>
          </cell>
          <cell r="L35">
            <v>317.86799999999999</v>
          </cell>
          <cell r="M35">
            <v>316.226</v>
          </cell>
          <cell r="N35">
            <v>212.15799999999999</v>
          </cell>
          <cell r="O35">
            <v>248</v>
          </cell>
          <cell r="P35">
            <v>210</v>
          </cell>
          <cell r="Q35">
            <v>232.73099999999999</v>
          </cell>
          <cell r="R35">
            <v>317.096</v>
          </cell>
          <cell r="S35">
            <v>316.93099999999998</v>
          </cell>
          <cell r="T35">
            <v>305.57799999999997</v>
          </cell>
          <cell r="U35">
            <v>317.41399999999999</v>
          </cell>
          <cell r="V35">
            <v>317.17899999999997</v>
          </cell>
          <cell r="W35">
            <v>293.25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250</v>
          </cell>
          <cell r="I37">
            <v>284.029</v>
          </cell>
          <cell r="J37">
            <v>280.33100000000002</v>
          </cell>
          <cell r="K37">
            <v>294.46800000000002</v>
          </cell>
          <cell r="L37">
            <v>278.495</v>
          </cell>
          <cell r="M37">
            <v>293.90199999999999</v>
          </cell>
          <cell r="N37">
            <v>293.61700000000002</v>
          </cell>
          <cell r="O37">
            <v>254.148</v>
          </cell>
          <cell r="P37">
            <v>251.965</v>
          </cell>
          <cell r="Q37">
            <v>302.93400000000003</v>
          </cell>
          <cell r="R37">
            <v>287.61799999999999</v>
          </cell>
          <cell r="S37">
            <v>308.57400000000001</v>
          </cell>
          <cell r="T37">
            <v>373.33800000000002</v>
          </cell>
          <cell r="U37">
            <v>281.733</v>
          </cell>
          <cell r="V37">
            <v>255.81299999999999</v>
          </cell>
          <cell r="W37">
            <v>261.47399999999999</v>
          </cell>
          <cell r="X37">
            <v>257.697</v>
          </cell>
          <cell r="Y37">
            <v>288.64800000000002</v>
          </cell>
        </row>
        <row r="38">
          <cell r="B38">
            <v>262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250</v>
          </cell>
          <cell r="I38">
            <v>283.74</v>
          </cell>
          <cell r="J38">
            <v>278.93799999999999</v>
          </cell>
          <cell r="K38">
            <v>294.298</v>
          </cell>
          <cell r="L38">
            <v>278.226</v>
          </cell>
          <cell r="M38">
            <v>292.99599999999998</v>
          </cell>
          <cell r="N38">
            <v>293.28399999999999</v>
          </cell>
          <cell r="O38">
            <v>253.756</v>
          </cell>
          <cell r="P38">
            <v>251.875</v>
          </cell>
          <cell r="Q38">
            <v>302.53899999999999</v>
          </cell>
          <cell r="R38">
            <v>287.39999999999998</v>
          </cell>
          <cell r="S38">
            <v>307.50599999999997</v>
          </cell>
          <cell r="T38">
            <v>368.30099999999999</v>
          </cell>
          <cell r="U38">
            <v>280.75900000000001</v>
          </cell>
          <cell r="V38">
            <v>255.57499999999999</v>
          </cell>
          <cell r="W38">
            <v>261.14999999999998</v>
          </cell>
          <cell r="X38">
            <v>257.61200000000002</v>
          </cell>
          <cell r="Y38">
            <v>288.36700000000002</v>
          </cell>
        </row>
        <row r="42">
          <cell r="T42">
            <v>90</v>
          </cell>
          <cell r="U42">
            <v>360</v>
          </cell>
          <cell r="V42">
            <v>180</v>
          </cell>
          <cell r="W42">
            <v>90</v>
          </cell>
        </row>
        <row r="43">
          <cell r="U43">
            <v>200</v>
          </cell>
          <cell r="V43">
            <v>160</v>
          </cell>
          <cell r="W43">
            <v>80</v>
          </cell>
        </row>
        <row r="44">
          <cell r="J44">
            <v>50</v>
          </cell>
          <cell r="K44">
            <v>50</v>
          </cell>
          <cell r="W44">
            <v>50</v>
          </cell>
          <cell r="X44">
            <v>50</v>
          </cell>
        </row>
        <row r="45">
          <cell r="U45">
            <v>55</v>
          </cell>
          <cell r="V45">
            <v>55</v>
          </cell>
        </row>
        <row r="47">
          <cell r="U47">
            <v>100</v>
          </cell>
          <cell r="V47">
            <v>105</v>
          </cell>
        </row>
        <row r="48">
          <cell r="L48">
            <v>40</v>
          </cell>
          <cell r="M48">
            <v>40</v>
          </cell>
          <cell r="N48">
            <v>40</v>
          </cell>
          <cell r="O48">
            <v>30</v>
          </cell>
        </row>
        <row r="50">
          <cell r="T50">
            <v>45</v>
          </cell>
          <cell r="U50">
            <v>126</v>
          </cell>
          <cell r="V50">
            <v>126</v>
          </cell>
          <cell r="W50">
            <v>103</v>
          </cell>
        </row>
        <row r="53">
          <cell r="U53">
            <v>90</v>
          </cell>
          <cell r="V53">
            <v>90</v>
          </cell>
        </row>
        <row r="55">
          <cell r="J55">
            <v>50</v>
          </cell>
          <cell r="K55">
            <v>50</v>
          </cell>
        </row>
        <row r="56">
          <cell r="I56">
            <v>30</v>
          </cell>
          <cell r="J56">
            <v>20</v>
          </cell>
          <cell r="K56">
            <v>20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613.46400000000017</v>
          </cell>
          <cell r="C61">
            <v>540.56000000000006</v>
          </cell>
          <cell r="D61">
            <v>511.62400000000002</v>
          </cell>
          <cell r="E61">
            <v>506.88599999999991</v>
          </cell>
          <cell r="F61">
            <v>504.50299999999993</v>
          </cell>
          <cell r="G61">
            <v>516.48800000000006</v>
          </cell>
          <cell r="H61">
            <v>537.92499999999995</v>
          </cell>
          <cell r="I61">
            <v>785.67799999999988</v>
          </cell>
          <cell r="J61">
            <v>1272.9459999999999</v>
          </cell>
          <cell r="K61">
            <v>1757.0829999999999</v>
          </cell>
          <cell r="L61">
            <v>2140.5339999999997</v>
          </cell>
          <cell r="M61">
            <v>2351.0049999999997</v>
          </cell>
          <cell r="N61">
            <v>2469.7199999999989</v>
          </cell>
          <cell r="O61">
            <v>2457.7629999999995</v>
          </cell>
          <cell r="P61">
            <v>2307.1059999999998</v>
          </cell>
          <cell r="Q61">
            <v>1976.7720000000002</v>
          </cell>
          <cell r="R61">
            <v>1485.0309999999997</v>
          </cell>
          <cell r="S61">
            <v>1117.4660000000001</v>
          </cell>
          <cell r="T61">
            <v>1043.867</v>
          </cell>
          <cell r="U61">
            <v>1067.1760000000002</v>
          </cell>
          <cell r="V61">
            <v>1067.6600000000001</v>
          </cell>
          <cell r="W61">
            <v>1056.2120000000002</v>
          </cell>
          <cell r="X61">
            <v>1068.9159999999999</v>
          </cell>
          <cell r="Y61">
            <v>1088.6560000000002</v>
          </cell>
        </row>
        <row r="74">
          <cell r="B74">
            <v>241</v>
          </cell>
          <cell r="C74">
            <v>231</v>
          </cell>
          <cell r="D74">
            <v>231</v>
          </cell>
          <cell r="E74">
            <v>231</v>
          </cell>
          <cell r="F74">
            <v>246</v>
          </cell>
          <cell r="G74">
            <v>232</v>
          </cell>
          <cell r="H74">
            <v>258</v>
          </cell>
          <cell r="I74">
            <v>267</v>
          </cell>
          <cell r="J74">
            <v>189</v>
          </cell>
          <cell r="K74">
            <v>179</v>
          </cell>
          <cell r="L74">
            <v>179</v>
          </cell>
          <cell r="M74">
            <v>133.18299999999999</v>
          </cell>
          <cell r="N74">
            <v>120</v>
          </cell>
          <cell r="O74">
            <v>118</v>
          </cell>
          <cell r="P74">
            <v>111</v>
          </cell>
          <cell r="Q74">
            <v>80</v>
          </cell>
          <cell r="R74">
            <v>159</v>
          </cell>
          <cell r="S74">
            <v>232</v>
          </cell>
          <cell r="T74">
            <v>189</v>
          </cell>
          <cell r="U74">
            <v>83</v>
          </cell>
          <cell r="V74">
            <v>135.291</v>
          </cell>
          <cell r="W74">
            <v>129.435</v>
          </cell>
          <cell r="X74">
            <v>180</v>
          </cell>
          <cell r="Y74">
            <v>183</v>
          </cell>
        </row>
        <row r="75">
          <cell r="B75">
            <v>167</v>
          </cell>
          <cell r="C75">
            <v>167</v>
          </cell>
          <cell r="D75">
            <v>167</v>
          </cell>
          <cell r="E75">
            <v>172</v>
          </cell>
          <cell r="F75">
            <v>172</v>
          </cell>
          <cell r="G75">
            <v>166</v>
          </cell>
          <cell r="H75">
            <v>166</v>
          </cell>
          <cell r="I75">
            <v>167</v>
          </cell>
          <cell r="J75">
            <v>161</v>
          </cell>
          <cell r="K75">
            <v>115</v>
          </cell>
          <cell r="L75">
            <v>115</v>
          </cell>
          <cell r="M75">
            <v>115</v>
          </cell>
          <cell r="N75">
            <v>117</v>
          </cell>
          <cell r="O75">
            <v>99</v>
          </cell>
          <cell r="P75">
            <v>99</v>
          </cell>
          <cell r="Q75">
            <v>99</v>
          </cell>
          <cell r="R75">
            <v>102</v>
          </cell>
          <cell r="S75">
            <v>102</v>
          </cell>
          <cell r="T75">
            <v>102</v>
          </cell>
          <cell r="U75">
            <v>95</v>
          </cell>
          <cell r="V75">
            <v>105</v>
          </cell>
          <cell r="W75">
            <v>136</v>
          </cell>
          <cell r="X75">
            <v>161</v>
          </cell>
          <cell r="Y75">
            <v>160</v>
          </cell>
        </row>
        <row r="76">
          <cell r="B76">
            <v>379</v>
          </cell>
          <cell r="C76">
            <v>400</v>
          </cell>
          <cell r="D76">
            <v>385</v>
          </cell>
          <cell r="E76">
            <v>405</v>
          </cell>
          <cell r="F76">
            <v>410</v>
          </cell>
          <cell r="G76">
            <v>380</v>
          </cell>
          <cell r="H76">
            <v>305</v>
          </cell>
          <cell r="I76">
            <v>307.34699999999998</v>
          </cell>
          <cell r="J76">
            <v>286</v>
          </cell>
          <cell r="K76">
            <v>231</v>
          </cell>
          <cell r="L76">
            <v>210</v>
          </cell>
          <cell r="M76">
            <v>228</v>
          </cell>
          <cell r="N76">
            <v>206</v>
          </cell>
          <cell r="O76">
            <v>200</v>
          </cell>
          <cell r="P76">
            <v>200</v>
          </cell>
          <cell r="Q76">
            <v>200</v>
          </cell>
          <cell r="R76">
            <v>219</v>
          </cell>
          <cell r="S76">
            <v>331</v>
          </cell>
          <cell r="T76">
            <v>375</v>
          </cell>
          <cell r="U76">
            <v>266</v>
          </cell>
          <cell r="V76">
            <v>291</v>
          </cell>
          <cell r="W76">
            <v>285</v>
          </cell>
          <cell r="X76">
            <v>330</v>
          </cell>
          <cell r="Y76">
            <v>369</v>
          </cell>
        </row>
        <row r="77">
          <cell r="B77">
            <v>107</v>
          </cell>
          <cell r="C77">
            <v>106</v>
          </cell>
          <cell r="D77">
            <v>106</v>
          </cell>
          <cell r="E77">
            <v>107</v>
          </cell>
          <cell r="F77">
            <v>93</v>
          </cell>
          <cell r="G77">
            <v>107</v>
          </cell>
          <cell r="H77">
            <v>116</v>
          </cell>
          <cell r="I77">
            <v>111</v>
          </cell>
          <cell r="J77">
            <v>107</v>
          </cell>
          <cell r="K77">
            <v>107</v>
          </cell>
          <cell r="L77">
            <v>106</v>
          </cell>
          <cell r="M77">
            <v>116</v>
          </cell>
          <cell r="N77">
            <v>116</v>
          </cell>
          <cell r="O77">
            <v>116</v>
          </cell>
          <cell r="P77">
            <v>116</v>
          </cell>
          <cell r="Q77">
            <v>116</v>
          </cell>
          <cell r="R77">
            <v>116</v>
          </cell>
          <cell r="S77">
            <v>87</v>
          </cell>
          <cell r="T77">
            <v>106</v>
          </cell>
          <cell r="U77">
            <v>107</v>
          </cell>
          <cell r="V77">
            <v>107</v>
          </cell>
          <cell r="W77">
            <v>107</v>
          </cell>
          <cell r="X77">
            <v>107</v>
          </cell>
          <cell r="Y77">
            <v>69</v>
          </cell>
        </row>
      </sheetData>
      <sheetData sheetId="6">
        <row r="65">
          <cell r="B65">
            <v>987.779</v>
          </cell>
          <cell r="C65">
            <v>1004.943</v>
          </cell>
          <cell r="D65">
            <v>1014.648</v>
          </cell>
          <cell r="E65">
            <v>1014.625</v>
          </cell>
          <cell r="F65">
            <v>1016.624</v>
          </cell>
          <cell r="G65">
            <v>1005.544</v>
          </cell>
          <cell r="H65">
            <v>983.37300000000005</v>
          </cell>
          <cell r="I65">
            <v>964.49400000000003</v>
          </cell>
          <cell r="J65">
            <v>935.38200000000006</v>
          </cell>
          <cell r="K65">
            <v>896.97500000000002</v>
          </cell>
          <cell r="L65">
            <v>800.17399999999998</v>
          </cell>
          <cell r="M65">
            <v>774.20900000000006</v>
          </cell>
          <cell r="N65">
            <v>757.03</v>
          </cell>
          <cell r="O65">
            <v>751.14800000000002</v>
          </cell>
          <cell r="P65">
            <v>813.18700000000001</v>
          </cell>
          <cell r="Q65">
            <v>814.04</v>
          </cell>
          <cell r="R65">
            <v>830.09799999999996</v>
          </cell>
          <cell r="S65">
            <v>905.34299999999996</v>
          </cell>
          <cell r="T65">
            <v>837.65700000000004</v>
          </cell>
          <cell r="U65">
            <v>839.52300000000002</v>
          </cell>
          <cell r="V65">
            <v>846.601</v>
          </cell>
          <cell r="W65">
            <v>875.46399999999994</v>
          </cell>
          <cell r="X65">
            <v>798.63900000000001</v>
          </cell>
          <cell r="Y65">
            <v>963.86799999999994</v>
          </cell>
        </row>
        <row r="66">
          <cell r="B66">
            <v>948.70699999999999</v>
          </cell>
          <cell r="C66">
            <v>908.82400000000007</v>
          </cell>
          <cell r="D66">
            <v>899.154</v>
          </cell>
          <cell r="E66">
            <v>898.95699999999999</v>
          </cell>
          <cell r="F66">
            <v>913.2</v>
          </cell>
          <cell r="G66">
            <v>988.44599999999991</v>
          </cell>
          <cell r="H66">
            <v>1122.5049999999999</v>
          </cell>
          <cell r="I66">
            <v>1244.8810000000001</v>
          </cell>
          <cell r="J66">
            <v>1331.71</v>
          </cell>
          <cell r="K66">
            <v>1389.2160000000001</v>
          </cell>
          <cell r="L66">
            <v>1419.7040000000002</v>
          </cell>
          <cell r="M66">
            <v>1428.7390000000003</v>
          </cell>
          <cell r="N66">
            <v>1433.3340000000001</v>
          </cell>
          <cell r="O66">
            <v>1425.421</v>
          </cell>
          <cell r="P66">
            <v>1361.9349999999999</v>
          </cell>
          <cell r="Q66">
            <v>1288.7170000000001</v>
          </cell>
          <cell r="R66">
            <v>1236.8780000000002</v>
          </cell>
          <cell r="S66">
            <v>1199.345</v>
          </cell>
          <cell r="T66">
            <v>1200.172</v>
          </cell>
          <cell r="U66">
            <v>1238.4180000000001</v>
          </cell>
          <cell r="V66">
            <v>1194.5820000000001</v>
          </cell>
          <cell r="W66">
            <v>1098.3619999999999</v>
          </cell>
          <cell r="X66">
            <v>1022.498</v>
          </cell>
          <cell r="Y66">
            <v>975.29700000000014</v>
          </cell>
        </row>
        <row r="67">
          <cell r="B67">
            <v>2108.2259999999997</v>
          </cell>
          <cell r="C67">
            <v>1882.741</v>
          </cell>
          <cell r="D67">
            <v>1811.8129999999999</v>
          </cell>
          <cell r="E67">
            <v>1797.6059999999998</v>
          </cell>
          <cell r="F67">
            <v>1795.2190000000001</v>
          </cell>
          <cell r="G67">
            <v>1892.0590000000002</v>
          </cell>
          <cell r="H67">
            <v>2144.4070000000002</v>
          </cell>
          <cell r="I67">
            <v>2477.0429999999997</v>
          </cell>
          <cell r="J67">
            <v>2794.2760000000003</v>
          </cell>
          <cell r="K67">
            <v>3056.2500000000005</v>
          </cell>
          <cell r="L67">
            <v>3274.0759999999996</v>
          </cell>
          <cell r="M67">
            <v>3346.7640000000001</v>
          </cell>
          <cell r="N67">
            <v>3358.8149999999996</v>
          </cell>
          <cell r="O67">
            <v>3285.9470000000001</v>
          </cell>
          <cell r="P67">
            <v>3036.7559999999994</v>
          </cell>
          <cell r="Q67">
            <v>2842.1190000000001</v>
          </cell>
          <cell r="R67">
            <v>2773.165</v>
          </cell>
          <cell r="S67">
            <v>2830.3040000000001</v>
          </cell>
          <cell r="T67">
            <v>3048.1549999999997</v>
          </cell>
          <cell r="U67">
            <v>3421.049</v>
          </cell>
          <cell r="V67">
            <v>3356.2349999999997</v>
          </cell>
          <cell r="W67">
            <v>3060.5950000000007</v>
          </cell>
          <cell r="X67">
            <v>2713.4559999999992</v>
          </cell>
          <cell r="Y67">
            <v>2400.1200000000003</v>
          </cell>
        </row>
        <row r="69">
          <cell r="B69">
            <v>97.5</v>
          </cell>
          <cell r="C69">
            <v>94.5</v>
          </cell>
          <cell r="D69">
            <v>93</v>
          </cell>
          <cell r="E69">
            <v>93</v>
          </cell>
          <cell r="F69">
            <v>95.5</v>
          </cell>
          <cell r="G69">
            <v>104</v>
          </cell>
          <cell r="H69">
            <v>117</v>
          </cell>
          <cell r="I69">
            <v>120</v>
          </cell>
          <cell r="J69">
            <v>115.5</v>
          </cell>
          <cell r="K69">
            <v>107</v>
          </cell>
          <cell r="L69">
            <v>102</v>
          </cell>
          <cell r="M69">
            <v>99.5</v>
          </cell>
          <cell r="N69">
            <v>97.5</v>
          </cell>
          <cell r="O69">
            <v>94</v>
          </cell>
          <cell r="P69">
            <v>92</v>
          </cell>
          <cell r="Q69">
            <v>98</v>
          </cell>
          <cell r="R69">
            <v>113</v>
          </cell>
          <cell r="S69">
            <v>129</v>
          </cell>
          <cell r="T69">
            <v>142</v>
          </cell>
          <cell r="U69">
            <v>144</v>
          </cell>
          <cell r="V69">
            <v>134</v>
          </cell>
          <cell r="W69">
            <v>120</v>
          </cell>
          <cell r="X69">
            <v>115</v>
          </cell>
          <cell r="Y69">
            <v>105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30</v>
          </cell>
          <cell r="J73">
            <v>49.798999999999999</v>
          </cell>
          <cell r="K73">
            <v>65</v>
          </cell>
          <cell r="L73">
            <v>65</v>
          </cell>
          <cell r="M73">
            <v>70</v>
          </cell>
          <cell r="N73">
            <v>70</v>
          </cell>
          <cell r="O73">
            <v>70</v>
          </cell>
          <cell r="P73">
            <v>40</v>
          </cell>
          <cell r="Q73">
            <v>65</v>
          </cell>
          <cell r="R73">
            <v>65</v>
          </cell>
          <cell r="S73">
            <v>40</v>
          </cell>
          <cell r="T73">
            <v>96</v>
          </cell>
          <cell r="U73">
            <v>70</v>
          </cell>
          <cell r="V73">
            <v>40</v>
          </cell>
          <cell r="W73">
            <v>30</v>
          </cell>
          <cell r="X73">
            <v>40</v>
          </cell>
          <cell r="Y73">
            <v>20</v>
          </cell>
        </row>
        <row r="74">
          <cell r="B74">
            <v>121</v>
          </cell>
          <cell r="C74">
            <v>104</v>
          </cell>
          <cell r="D74">
            <v>96</v>
          </cell>
          <cell r="E74">
            <v>98</v>
          </cell>
          <cell r="F74">
            <v>97</v>
          </cell>
          <cell r="G74">
            <v>101</v>
          </cell>
          <cell r="H74">
            <v>118</v>
          </cell>
          <cell r="I74">
            <v>112</v>
          </cell>
          <cell r="J74">
            <v>146</v>
          </cell>
          <cell r="K74">
            <v>180</v>
          </cell>
          <cell r="L74">
            <v>180</v>
          </cell>
          <cell r="M74">
            <v>160</v>
          </cell>
          <cell r="N74">
            <v>204</v>
          </cell>
          <cell r="O74">
            <v>161</v>
          </cell>
          <cell r="P74">
            <v>183.96800000000002</v>
          </cell>
          <cell r="Q74">
            <v>189</v>
          </cell>
          <cell r="R74">
            <v>182</v>
          </cell>
          <cell r="S74">
            <v>161.38499999999999</v>
          </cell>
          <cell r="T74">
            <v>160</v>
          </cell>
          <cell r="U74">
            <v>182.99200000000002</v>
          </cell>
          <cell r="V74">
            <v>156</v>
          </cell>
          <cell r="W74">
            <v>125</v>
          </cell>
          <cell r="X74">
            <v>142</v>
          </cell>
          <cell r="Y74">
            <v>86</v>
          </cell>
        </row>
        <row r="75">
          <cell r="B75">
            <v>20</v>
          </cell>
          <cell r="C75">
            <v>20</v>
          </cell>
          <cell r="D75">
            <v>20</v>
          </cell>
          <cell r="E75">
            <v>20</v>
          </cell>
          <cell r="F75">
            <v>20</v>
          </cell>
          <cell r="G75">
            <v>20</v>
          </cell>
          <cell r="H75">
            <v>20</v>
          </cell>
          <cell r="I75">
            <v>44</v>
          </cell>
          <cell r="J75">
            <v>67</v>
          </cell>
          <cell r="K75">
            <v>65</v>
          </cell>
          <cell r="L75">
            <v>40</v>
          </cell>
          <cell r="M75">
            <v>55</v>
          </cell>
          <cell r="N75">
            <v>70</v>
          </cell>
          <cell r="O75">
            <v>125</v>
          </cell>
          <cell r="P75">
            <v>131</v>
          </cell>
          <cell r="Q75">
            <v>126</v>
          </cell>
          <cell r="R75">
            <v>35</v>
          </cell>
          <cell r="S75">
            <v>30</v>
          </cell>
          <cell r="T75">
            <v>20</v>
          </cell>
          <cell r="U75">
            <v>56</v>
          </cell>
          <cell r="V75">
            <v>46</v>
          </cell>
          <cell r="W75">
            <v>46</v>
          </cell>
          <cell r="X75">
            <v>20</v>
          </cell>
          <cell r="Y75">
            <v>20</v>
          </cell>
        </row>
      </sheetData>
      <sheetData sheetId="7">
        <row r="7">
          <cell r="B7">
            <v>46.8</v>
          </cell>
          <cell r="C7">
            <v>41.91</v>
          </cell>
          <cell r="D7">
            <v>41.91</v>
          </cell>
          <cell r="E7">
            <v>41.91</v>
          </cell>
          <cell r="F7">
            <v>41</v>
          </cell>
          <cell r="G7">
            <v>41.67</v>
          </cell>
          <cell r="H7">
            <v>48</v>
          </cell>
          <cell r="I7">
            <v>62.75</v>
          </cell>
          <cell r="J7">
            <v>49.75</v>
          </cell>
          <cell r="K7">
            <v>48</v>
          </cell>
          <cell r="L7">
            <v>48</v>
          </cell>
          <cell r="M7">
            <v>45.24</v>
          </cell>
          <cell r="N7">
            <v>41.67</v>
          </cell>
          <cell r="O7">
            <v>41.91</v>
          </cell>
          <cell r="P7">
            <v>40.32</v>
          </cell>
          <cell r="Q7">
            <v>41.67</v>
          </cell>
          <cell r="R7">
            <v>48</v>
          </cell>
          <cell r="S7">
            <v>54</v>
          </cell>
          <cell r="T7">
            <v>63.64</v>
          </cell>
          <cell r="U7">
            <v>54.68</v>
          </cell>
          <cell r="V7">
            <v>48.28</v>
          </cell>
          <cell r="W7">
            <v>42.97</v>
          </cell>
          <cell r="X7">
            <v>41</v>
          </cell>
          <cell r="Y7">
            <v>41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HERON_II_VIOTIAS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9">
          <cell r="A39" t="str">
            <v>ADMHE</v>
          </cell>
        </row>
        <row r="40">
          <cell r="A40" t="str">
            <v>ALPIQ_ENERGY</v>
          </cell>
        </row>
        <row r="41">
          <cell r="A41" t="str">
            <v>DANSKECOM</v>
          </cell>
        </row>
        <row r="42">
          <cell r="A42" t="str">
            <v>EFT_SLOVENIA</v>
          </cell>
        </row>
        <row r="43">
          <cell r="A43" t="str">
            <v>ELINOIL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EUNICE_TRADING</v>
          </cell>
        </row>
        <row r="47">
          <cell r="A47" t="str">
            <v>GEN-I-ATHENS</v>
          </cell>
        </row>
        <row r="48">
          <cell r="A48" t="str">
            <v>GREENENV</v>
          </cell>
        </row>
        <row r="49">
          <cell r="A49" t="str">
            <v>HERON</v>
          </cell>
        </row>
        <row r="50">
          <cell r="A50" t="str">
            <v>KEN</v>
          </cell>
        </row>
        <row r="51">
          <cell r="A51" t="str">
            <v>KVMARKOUSA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TERNA_ENERGY</v>
          </cell>
        </row>
        <row r="58">
          <cell r="A58" t="str">
            <v>VIENER</v>
          </cell>
        </row>
        <row r="59">
          <cell r="A59" t="str">
            <v>VIOLAR</v>
          </cell>
        </row>
        <row r="60">
          <cell r="A60" t="str">
            <v>VOLTERRA</v>
          </cell>
        </row>
        <row r="61">
          <cell r="A61" t="str">
            <v>VOLTON</v>
          </cell>
        </row>
        <row r="62">
          <cell r="A62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4303.2120000000004</v>
      </c>
      <c r="C4" s="18">
        <v>4035.0079999999998</v>
      </c>
      <c r="D4" s="18">
        <v>3954.6149999999998</v>
      </c>
      <c r="E4" s="18">
        <v>3942.1880000000001</v>
      </c>
      <c r="F4" s="18">
        <v>3957.5430000000001</v>
      </c>
      <c r="G4" s="18">
        <v>4131.049</v>
      </c>
      <c r="H4" s="18">
        <v>4525.2849999999999</v>
      </c>
      <c r="I4" s="18">
        <v>4992.4179999999997</v>
      </c>
      <c r="J4" s="18">
        <v>5439.6670000000004</v>
      </c>
      <c r="K4" s="18">
        <v>5759.4409999999998</v>
      </c>
      <c r="L4" s="18">
        <v>5880.9539999999997</v>
      </c>
      <c r="M4" s="18">
        <v>5934.2120000000004</v>
      </c>
      <c r="N4" s="18">
        <v>5990.6790000000001</v>
      </c>
      <c r="O4" s="18">
        <v>5912.5159999999996</v>
      </c>
      <c r="P4" s="18">
        <v>5658.8459999999995</v>
      </c>
      <c r="Q4" s="18">
        <v>5422.8760000000002</v>
      </c>
      <c r="R4" s="18">
        <v>5235.1409999999996</v>
      </c>
      <c r="S4" s="18">
        <v>5295.3770000000004</v>
      </c>
      <c r="T4" s="18">
        <v>5503.9840000000004</v>
      </c>
      <c r="U4" s="18">
        <v>5951.982</v>
      </c>
      <c r="V4" s="18">
        <v>5773.4179999999997</v>
      </c>
      <c r="W4" s="18">
        <v>5355.4210000000003</v>
      </c>
      <c r="X4" s="18">
        <v>4851.5929999999998</v>
      </c>
      <c r="Y4" s="18">
        <v>4570.2849999999999</v>
      </c>
      <c r="Z4" s="19"/>
      <c r="AA4" s="20">
        <f>SUM(B4:Z4)</f>
        <v>122377.71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46.8</v>
      </c>
      <c r="C7" s="28">
        <v>41.91</v>
      </c>
      <c r="D7" s="28">
        <v>41.91</v>
      </c>
      <c r="E7" s="28">
        <v>41.91</v>
      </c>
      <c r="F7" s="28">
        <v>41</v>
      </c>
      <c r="G7" s="28">
        <v>41.67</v>
      </c>
      <c r="H7" s="28">
        <v>48</v>
      </c>
      <c r="I7" s="28">
        <v>62.75</v>
      </c>
      <c r="J7" s="28">
        <v>49.75</v>
      </c>
      <c r="K7" s="28">
        <v>48</v>
      </c>
      <c r="L7" s="28">
        <v>48</v>
      </c>
      <c r="M7" s="28">
        <v>45.24</v>
      </c>
      <c r="N7" s="28">
        <v>41.67</v>
      </c>
      <c r="O7" s="28">
        <v>41.91</v>
      </c>
      <c r="P7" s="28">
        <v>40.32</v>
      </c>
      <c r="Q7" s="28">
        <v>41.67</v>
      </c>
      <c r="R7" s="28">
        <v>48</v>
      </c>
      <c r="S7" s="28">
        <v>54</v>
      </c>
      <c r="T7" s="28">
        <v>63.64</v>
      </c>
      <c r="U7" s="28">
        <v>54.68</v>
      </c>
      <c r="V7" s="28">
        <v>48.28</v>
      </c>
      <c r="W7" s="28">
        <v>42.97</v>
      </c>
      <c r="X7" s="28">
        <v>41</v>
      </c>
      <c r="Y7" s="28">
        <v>41</v>
      </c>
      <c r="Z7" s="29"/>
      <c r="AA7" s="30">
        <f>IF(SUM(GR_MAINLAND_MCP_SUM_SELL)&lt;&gt;0,AVERAGEIF(GR_MAINLAND_MCP_SUM_SELL,"&lt;&gt;"""),"")</f>
        <v>46.503333333333323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305</v>
      </c>
      <c r="C10" s="42">
        <v>305</v>
      </c>
      <c r="D10" s="42">
        <v>305</v>
      </c>
      <c r="E10" s="42">
        <v>305</v>
      </c>
      <c r="F10" s="42">
        <v>305</v>
      </c>
      <c r="G10" s="42">
        <v>305</v>
      </c>
      <c r="H10" s="42">
        <v>305</v>
      </c>
      <c r="I10" s="42">
        <v>305</v>
      </c>
      <c r="J10" s="42">
        <v>305</v>
      </c>
      <c r="K10" s="42">
        <v>305</v>
      </c>
      <c r="L10" s="42">
        <v>305</v>
      </c>
      <c r="M10" s="42">
        <v>305</v>
      </c>
      <c r="N10" s="42">
        <v>305</v>
      </c>
      <c r="O10" s="42">
        <v>305</v>
      </c>
      <c r="P10" s="42">
        <v>305</v>
      </c>
      <c r="Q10" s="42">
        <v>305</v>
      </c>
      <c r="R10" s="42">
        <v>305</v>
      </c>
      <c r="S10" s="42">
        <v>305</v>
      </c>
      <c r="T10" s="42">
        <v>305</v>
      </c>
      <c r="U10" s="42">
        <v>305</v>
      </c>
      <c r="V10" s="42">
        <v>305</v>
      </c>
      <c r="W10" s="42">
        <v>305</v>
      </c>
      <c r="X10" s="42">
        <v>305</v>
      </c>
      <c r="Y10" s="42">
        <v>305</v>
      </c>
      <c r="Z10" s="43"/>
      <c r="AA10" s="44">
        <f>SUM(B10:Z10)</f>
        <v>7320</v>
      </c>
    </row>
    <row r="11" spans="1:27" ht="24.95" customHeight="1" x14ac:dyDescent="0.2">
      <c r="A11" s="45" t="s">
        <v>7</v>
      </c>
      <c r="B11" s="46">
        <v>2490.748</v>
      </c>
      <c r="C11" s="47">
        <v>2285.4480000000003</v>
      </c>
      <c r="D11" s="47">
        <v>2248.991</v>
      </c>
      <c r="E11" s="47">
        <v>2215.3020000000001</v>
      </c>
      <c r="F11" s="47">
        <v>2227.04</v>
      </c>
      <c r="G11" s="47">
        <v>2424.5610000000001</v>
      </c>
      <c r="H11" s="47">
        <v>2837.36</v>
      </c>
      <c r="I11" s="47">
        <v>3019.393</v>
      </c>
      <c r="J11" s="47">
        <v>2998.721</v>
      </c>
      <c r="K11" s="47">
        <v>2945.3580000000002</v>
      </c>
      <c r="L11" s="47">
        <v>2760.42</v>
      </c>
      <c r="M11" s="47">
        <v>2621.0239999999999</v>
      </c>
      <c r="N11" s="47">
        <v>2606.9589999999998</v>
      </c>
      <c r="O11" s="47">
        <v>2586.7529999999997</v>
      </c>
      <c r="P11" s="47">
        <v>2520.7399999999998</v>
      </c>
      <c r="Q11" s="47">
        <v>2646.1040000000003</v>
      </c>
      <c r="R11" s="47">
        <v>2849.11</v>
      </c>
      <c r="S11" s="47">
        <v>3120.9110000000001</v>
      </c>
      <c r="T11" s="47">
        <v>3238.1170000000002</v>
      </c>
      <c r="U11" s="47">
        <v>3072.806</v>
      </c>
      <c r="V11" s="47">
        <v>3021.4669999999996</v>
      </c>
      <c r="W11" s="47">
        <v>3013.7739999999999</v>
      </c>
      <c r="X11" s="47">
        <v>2649.6770000000001</v>
      </c>
      <c r="Y11" s="47">
        <v>2395.6289999999999</v>
      </c>
      <c r="Z11" s="48"/>
      <c r="AA11" s="49">
        <f>SUM(B11:Z11)</f>
        <v>64796.412999999986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</v>
      </c>
      <c r="J12" s="47">
        <v>120</v>
      </c>
      <c r="K12" s="47">
        <v>120</v>
      </c>
      <c r="L12" s="47">
        <v>65</v>
      </c>
      <c r="M12" s="47">
        <v>65</v>
      </c>
      <c r="N12" s="47">
        <v>50</v>
      </c>
      <c r="O12" s="47">
        <v>30</v>
      </c>
      <c r="P12" s="47"/>
      <c r="Q12" s="47"/>
      <c r="R12" s="47"/>
      <c r="S12" s="47"/>
      <c r="T12" s="47">
        <v>145</v>
      </c>
      <c r="U12" s="47">
        <v>956</v>
      </c>
      <c r="V12" s="47">
        <v>741</v>
      </c>
      <c r="W12" s="47">
        <v>323</v>
      </c>
      <c r="X12" s="47">
        <v>50</v>
      </c>
      <c r="Y12" s="47"/>
      <c r="Z12" s="48"/>
      <c r="AA12" s="49">
        <f>SUM(B12:Z12)</f>
        <v>2695</v>
      </c>
    </row>
    <row r="13" spans="1:27" ht="24.95" customHeight="1" x14ac:dyDescent="0.2">
      <c r="A13" s="50" t="s">
        <v>9</v>
      </c>
      <c r="B13" s="51">
        <v>613.46400000000017</v>
      </c>
      <c r="C13" s="52">
        <v>540.56000000000006</v>
      </c>
      <c r="D13" s="52">
        <v>511.62400000000002</v>
      </c>
      <c r="E13" s="52">
        <v>506.88599999999991</v>
      </c>
      <c r="F13" s="52">
        <v>504.50299999999993</v>
      </c>
      <c r="G13" s="52">
        <v>516.48800000000006</v>
      </c>
      <c r="H13" s="52">
        <v>537.92499999999995</v>
      </c>
      <c r="I13" s="52">
        <v>785.67799999999988</v>
      </c>
      <c r="J13" s="52">
        <v>1272.9459999999999</v>
      </c>
      <c r="K13" s="52">
        <v>1757.0829999999999</v>
      </c>
      <c r="L13" s="52">
        <v>2140.5339999999997</v>
      </c>
      <c r="M13" s="52">
        <v>2351.0049999999997</v>
      </c>
      <c r="N13" s="52">
        <v>2469.7199999999989</v>
      </c>
      <c r="O13" s="52">
        <v>2457.7629999999995</v>
      </c>
      <c r="P13" s="52">
        <v>2307.1059999999998</v>
      </c>
      <c r="Q13" s="52">
        <v>1976.7720000000002</v>
      </c>
      <c r="R13" s="52">
        <v>1485.0309999999997</v>
      </c>
      <c r="S13" s="52">
        <v>1117.4660000000001</v>
      </c>
      <c r="T13" s="52">
        <v>1043.867</v>
      </c>
      <c r="U13" s="52">
        <v>1067.1760000000002</v>
      </c>
      <c r="V13" s="52">
        <v>1067.6600000000001</v>
      </c>
      <c r="W13" s="52">
        <v>1056.2120000000002</v>
      </c>
      <c r="X13" s="52">
        <v>1068.9159999999999</v>
      </c>
      <c r="Y13" s="52">
        <v>1088.6560000000002</v>
      </c>
      <c r="Z13" s="53"/>
      <c r="AA13" s="54">
        <f>SUM(B13:Z13)</f>
        <v>30245.040999999994</v>
      </c>
    </row>
    <row r="14" spans="1:27" ht="30" customHeight="1" thickBot="1" x14ac:dyDescent="0.25">
      <c r="A14" s="55" t="s">
        <v>10</v>
      </c>
      <c r="B14" s="56">
        <f>IF(LEN(B$2)&gt;0,SUM(B10:B13),"")</f>
        <v>3409.2120000000004</v>
      </c>
      <c r="C14" s="57">
        <f t="shared" ref="C14:Z14" si="0">IF(LEN(C$2)&gt;0,SUM(C10:C13),"")</f>
        <v>3131.0080000000003</v>
      </c>
      <c r="D14" s="57">
        <f t="shared" si="0"/>
        <v>3065.6149999999998</v>
      </c>
      <c r="E14" s="57">
        <f t="shared" si="0"/>
        <v>3027.1880000000001</v>
      </c>
      <c r="F14" s="57">
        <f t="shared" si="0"/>
        <v>3036.5429999999997</v>
      </c>
      <c r="G14" s="57">
        <f t="shared" si="0"/>
        <v>3246.049</v>
      </c>
      <c r="H14" s="57">
        <f t="shared" si="0"/>
        <v>3680.2849999999999</v>
      </c>
      <c r="I14" s="57">
        <f t="shared" si="0"/>
        <v>4140.0709999999999</v>
      </c>
      <c r="J14" s="57">
        <f t="shared" si="0"/>
        <v>4696.6669999999995</v>
      </c>
      <c r="K14" s="57">
        <f t="shared" si="0"/>
        <v>5127.4409999999998</v>
      </c>
      <c r="L14" s="57">
        <f t="shared" si="0"/>
        <v>5270.9539999999997</v>
      </c>
      <c r="M14" s="57">
        <f t="shared" si="0"/>
        <v>5342.0289999999995</v>
      </c>
      <c r="N14" s="57">
        <f t="shared" si="0"/>
        <v>5431.6789999999983</v>
      </c>
      <c r="O14" s="57">
        <f t="shared" si="0"/>
        <v>5379.5159999999996</v>
      </c>
      <c r="P14" s="57">
        <f t="shared" si="0"/>
        <v>5132.8459999999995</v>
      </c>
      <c r="Q14" s="57">
        <f t="shared" si="0"/>
        <v>4927.8760000000002</v>
      </c>
      <c r="R14" s="57">
        <f t="shared" si="0"/>
        <v>4639.1409999999996</v>
      </c>
      <c r="S14" s="57">
        <f t="shared" si="0"/>
        <v>4543.3770000000004</v>
      </c>
      <c r="T14" s="57">
        <f t="shared" si="0"/>
        <v>4731.9840000000004</v>
      </c>
      <c r="U14" s="57">
        <f t="shared" si="0"/>
        <v>5400.9820000000009</v>
      </c>
      <c r="V14" s="57">
        <f t="shared" si="0"/>
        <v>5135.1269999999995</v>
      </c>
      <c r="W14" s="57">
        <f t="shared" si="0"/>
        <v>4697.9859999999999</v>
      </c>
      <c r="X14" s="57">
        <f t="shared" si="0"/>
        <v>4073.5929999999998</v>
      </c>
      <c r="Y14" s="57">
        <f t="shared" si="0"/>
        <v>3789.2849999999999</v>
      </c>
      <c r="Z14" s="58" t="str">
        <f t="shared" si="0"/>
        <v/>
      </c>
      <c r="AA14" s="59">
        <f>SUM(AA9:AA13)</f>
        <v>105056.45399999998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1365.9</v>
      </c>
      <c r="C25" s="66">
        <v>1316.9</v>
      </c>
      <c r="D25" s="66">
        <v>1292.9000000000001</v>
      </c>
      <c r="E25" s="66">
        <v>1283.9000000000001</v>
      </c>
      <c r="F25" s="66">
        <v>1273.9000000000001</v>
      </c>
      <c r="G25" s="66">
        <v>1278.9000000000001</v>
      </c>
      <c r="H25" s="66">
        <v>1290.9000000000001</v>
      </c>
      <c r="I25" s="66">
        <v>1524.9</v>
      </c>
      <c r="J25" s="66">
        <v>2055.9</v>
      </c>
      <c r="K25" s="66">
        <v>2481.9</v>
      </c>
      <c r="L25" s="66">
        <v>2739.9</v>
      </c>
      <c r="M25" s="66">
        <v>2920.9</v>
      </c>
      <c r="N25" s="66">
        <v>2996.9</v>
      </c>
      <c r="O25" s="66">
        <v>2924.9</v>
      </c>
      <c r="P25" s="66">
        <v>2734.9</v>
      </c>
      <c r="Q25" s="66">
        <v>2424.9</v>
      </c>
      <c r="R25" s="66">
        <v>1975.9</v>
      </c>
      <c r="S25" s="66">
        <v>1646.9</v>
      </c>
      <c r="T25" s="66">
        <v>1727.9</v>
      </c>
      <c r="U25" s="66">
        <v>2545.9</v>
      </c>
      <c r="V25" s="66">
        <v>2353.9</v>
      </c>
      <c r="W25" s="66">
        <v>1944.9</v>
      </c>
      <c r="X25" s="66">
        <v>1688.9</v>
      </c>
      <c r="Y25" s="66">
        <v>1677.9</v>
      </c>
      <c r="Z25" s="67"/>
      <c r="AA25" s="68">
        <f>SUM(B25:Z25)</f>
        <v>47470.600000000013</v>
      </c>
    </row>
    <row r="26" spans="1:27" ht="24.95" customHeight="1" x14ac:dyDescent="0.2">
      <c r="A26" s="69" t="s">
        <v>20</v>
      </c>
      <c r="B26" s="70">
        <v>1719.3119999999999</v>
      </c>
      <c r="C26" s="71">
        <v>1512.1079999999999</v>
      </c>
      <c r="D26" s="71">
        <v>1455.7149999999999</v>
      </c>
      <c r="E26" s="71">
        <v>1452.288</v>
      </c>
      <c r="F26" s="71">
        <v>1367.643</v>
      </c>
      <c r="G26" s="71">
        <v>1436.1489999999999</v>
      </c>
      <c r="H26" s="71">
        <v>1504.385</v>
      </c>
      <c r="I26" s="71">
        <v>1746.518</v>
      </c>
      <c r="J26" s="71">
        <v>1663.7670000000001</v>
      </c>
      <c r="K26" s="71">
        <v>1559.5409999999999</v>
      </c>
      <c r="L26" s="71">
        <v>1429.0540000000001</v>
      </c>
      <c r="M26" s="71">
        <v>1255.3119999999999</v>
      </c>
      <c r="N26" s="71">
        <v>1027.779</v>
      </c>
      <c r="O26" s="71">
        <v>1073.616</v>
      </c>
      <c r="P26" s="71">
        <v>1008.946</v>
      </c>
      <c r="Q26" s="71">
        <v>1033.9760000000001</v>
      </c>
      <c r="R26" s="71">
        <v>1295.241</v>
      </c>
      <c r="S26" s="71">
        <v>1855.4770000000001</v>
      </c>
      <c r="T26" s="71">
        <v>1983.0840000000001</v>
      </c>
      <c r="U26" s="71">
        <v>1613.0820000000001</v>
      </c>
      <c r="V26" s="71">
        <v>1676.518</v>
      </c>
      <c r="W26" s="71">
        <v>1659.521</v>
      </c>
      <c r="X26" s="71">
        <v>1544.693</v>
      </c>
      <c r="Y26" s="71">
        <v>1291.385</v>
      </c>
      <c r="Z26" s="72"/>
      <c r="AA26" s="73">
        <f>SUM(B26:Z26)</f>
        <v>35165.11</v>
      </c>
    </row>
    <row r="27" spans="1:27" ht="24.95" customHeight="1" x14ac:dyDescent="0.2">
      <c r="A27" s="76" t="s">
        <v>21</v>
      </c>
      <c r="B27" s="74">
        <v>1218</v>
      </c>
      <c r="C27" s="75">
        <v>1206</v>
      </c>
      <c r="D27" s="75">
        <v>1206</v>
      </c>
      <c r="E27" s="75">
        <v>1206</v>
      </c>
      <c r="F27" s="75">
        <v>1316</v>
      </c>
      <c r="G27" s="75">
        <v>1416</v>
      </c>
      <c r="H27" s="75">
        <v>1730</v>
      </c>
      <c r="I27" s="75">
        <v>1721</v>
      </c>
      <c r="J27" s="75">
        <v>1720</v>
      </c>
      <c r="K27" s="75">
        <v>1718</v>
      </c>
      <c r="L27" s="75">
        <v>1712</v>
      </c>
      <c r="M27" s="75">
        <v>1758</v>
      </c>
      <c r="N27" s="75">
        <v>1966</v>
      </c>
      <c r="O27" s="75">
        <v>1914</v>
      </c>
      <c r="P27" s="75">
        <v>1915</v>
      </c>
      <c r="Q27" s="75">
        <v>1964</v>
      </c>
      <c r="R27" s="75">
        <v>1964</v>
      </c>
      <c r="S27" s="75">
        <v>1793</v>
      </c>
      <c r="T27" s="75">
        <v>1793</v>
      </c>
      <c r="U27" s="75">
        <v>1793</v>
      </c>
      <c r="V27" s="75">
        <v>1743</v>
      </c>
      <c r="W27" s="75">
        <v>1751</v>
      </c>
      <c r="X27" s="75">
        <v>1618</v>
      </c>
      <c r="Y27" s="75">
        <v>1601</v>
      </c>
      <c r="Z27" s="77"/>
      <c r="AA27" s="78">
        <f>SUM(B27:Z27)</f>
        <v>39742</v>
      </c>
    </row>
    <row r="28" spans="1:27" ht="30" customHeight="1" thickBot="1" x14ac:dyDescent="0.25">
      <c r="A28" s="55" t="s">
        <v>22</v>
      </c>
      <c r="B28" s="56">
        <f>IF(LEN(B$2)&gt;0,SUM(B25:B27),"")</f>
        <v>4303.2119999999995</v>
      </c>
      <c r="C28" s="57">
        <f t="shared" ref="C28:Z28" si="2">IF(LEN(C$2)&gt;0,SUM(C25:C27),"")</f>
        <v>4035.0079999999998</v>
      </c>
      <c r="D28" s="57">
        <f t="shared" si="2"/>
        <v>3954.6149999999998</v>
      </c>
      <c r="E28" s="57">
        <f t="shared" si="2"/>
        <v>3942.1880000000001</v>
      </c>
      <c r="F28" s="57">
        <f t="shared" si="2"/>
        <v>3957.5430000000001</v>
      </c>
      <c r="G28" s="57">
        <f t="shared" si="2"/>
        <v>4131.049</v>
      </c>
      <c r="H28" s="57">
        <f t="shared" si="2"/>
        <v>4525.2849999999999</v>
      </c>
      <c r="I28" s="57">
        <f t="shared" si="2"/>
        <v>4992.4179999999997</v>
      </c>
      <c r="J28" s="57">
        <f t="shared" si="2"/>
        <v>5439.6670000000004</v>
      </c>
      <c r="K28" s="57">
        <f t="shared" si="2"/>
        <v>5759.4409999999998</v>
      </c>
      <c r="L28" s="57">
        <f t="shared" si="2"/>
        <v>5880.9539999999997</v>
      </c>
      <c r="M28" s="57">
        <f t="shared" si="2"/>
        <v>5934.2119999999995</v>
      </c>
      <c r="N28" s="57">
        <f t="shared" si="2"/>
        <v>5990.6790000000001</v>
      </c>
      <c r="O28" s="57">
        <f t="shared" si="2"/>
        <v>5912.5159999999996</v>
      </c>
      <c r="P28" s="57">
        <f t="shared" si="2"/>
        <v>5658.8459999999995</v>
      </c>
      <c r="Q28" s="57">
        <f t="shared" si="2"/>
        <v>5422.8760000000002</v>
      </c>
      <c r="R28" s="57">
        <f t="shared" si="2"/>
        <v>5235.1409999999996</v>
      </c>
      <c r="S28" s="57">
        <f t="shared" si="2"/>
        <v>5295.3770000000004</v>
      </c>
      <c r="T28" s="57">
        <f t="shared" si="2"/>
        <v>5503.9840000000004</v>
      </c>
      <c r="U28" s="57">
        <f t="shared" si="2"/>
        <v>5951.982</v>
      </c>
      <c r="V28" s="57">
        <f t="shared" si="2"/>
        <v>5773.4179999999997</v>
      </c>
      <c r="W28" s="57">
        <f t="shared" si="2"/>
        <v>5355.4210000000003</v>
      </c>
      <c r="X28" s="57">
        <f t="shared" si="2"/>
        <v>4851.5929999999998</v>
      </c>
      <c r="Y28" s="57">
        <f t="shared" si="2"/>
        <v>4570.2849999999999</v>
      </c>
      <c r="Z28" s="58" t="str">
        <f t="shared" si="2"/>
        <v/>
      </c>
      <c r="AA28" s="59">
        <f>SUM(AA25:AA27)</f>
        <v>122377.71000000002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241</v>
      </c>
      <c r="C31" s="89">
        <v>231</v>
      </c>
      <c r="D31" s="89">
        <v>231</v>
      </c>
      <c r="E31" s="89">
        <v>231</v>
      </c>
      <c r="F31" s="89">
        <v>246</v>
      </c>
      <c r="G31" s="89">
        <v>232</v>
      </c>
      <c r="H31" s="89">
        <v>258</v>
      </c>
      <c r="I31" s="89">
        <v>267</v>
      </c>
      <c r="J31" s="89">
        <v>189</v>
      </c>
      <c r="K31" s="89">
        <v>179</v>
      </c>
      <c r="L31" s="89">
        <v>179</v>
      </c>
      <c r="M31" s="89">
        <v>133.18299999999999</v>
      </c>
      <c r="N31" s="89">
        <v>120</v>
      </c>
      <c r="O31" s="89">
        <v>118</v>
      </c>
      <c r="P31" s="89">
        <v>111</v>
      </c>
      <c r="Q31" s="89">
        <v>80</v>
      </c>
      <c r="R31" s="89">
        <v>159</v>
      </c>
      <c r="S31" s="89">
        <v>232</v>
      </c>
      <c r="T31" s="89">
        <v>189</v>
      </c>
      <c r="U31" s="89">
        <v>83</v>
      </c>
      <c r="V31" s="89">
        <v>135.291</v>
      </c>
      <c r="W31" s="89">
        <v>129.435</v>
      </c>
      <c r="X31" s="89">
        <v>180</v>
      </c>
      <c r="Y31" s="89">
        <v>183</v>
      </c>
      <c r="Z31" s="90"/>
      <c r="AA31" s="68">
        <f t="shared" ref="AA31:AA36" si="3">SUM(B31:Z31)</f>
        <v>4336.9089999999997</v>
      </c>
    </row>
    <row r="32" spans="1:27" ht="24.95" customHeight="1" x14ac:dyDescent="0.2">
      <c r="A32" s="91" t="s">
        <v>25</v>
      </c>
      <c r="B32" s="92">
        <v>167</v>
      </c>
      <c r="C32" s="93">
        <v>167</v>
      </c>
      <c r="D32" s="93">
        <v>167</v>
      </c>
      <c r="E32" s="93">
        <v>172</v>
      </c>
      <c r="F32" s="93">
        <v>172</v>
      </c>
      <c r="G32" s="93">
        <v>166</v>
      </c>
      <c r="H32" s="93">
        <v>166</v>
      </c>
      <c r="I32" s="93">
        <v>167</v>
      </c>
      <c r="J32" s="93">
        <v>161</v>
      </c>
      <c r="K32" s="93">
        <v>115</v>
      </c>
      <c r="L32" s="93">
        <v>115</v>
      </c>
      <c r="M32" s="93">
        <v>115</v>
      </c>
      <c r="N32" s="93">
        <v>117</v>
      </c>
      <c r="O32" s="93">
        <v>99</v>
      </c>
      <c r="P32" s="93">
        <v>99</v>
      </c>
      <c r="Q32" s="93">
        <v>99</v>
      </c>
      <c r="R32" s="93">
        <v>102</v>
      </c>
      <c r="S32" s="93">
        <v>102</v>
      </c>
      <c r="T32" s="93">
        <v>102</v>
      </c>
      <c r="U32" s="93">
        <v>95</v>
      </c>
      <c r="V32" s="93">
        <v>105</v>
      </c>
      <c r="W32" s="93">
        <v>136</v>
      </c>
      <c r="X32" s="93">
        <v>161</v>
      </c>
      <c r="Y32" s="93">
        <v>160</v>
      </c>
      <c r="Z32" s="94"/>
      <c r="AA32" s="73">
        <f t="shared" si="3"/>
        <v>3227</v>
      </c>
    </row>
    <row r="33" spans="1:27" ht="24.95" customHeight="1" x14ac:dyDescent="0.2">
      <c r="A33" s="91" t="s">
        <v>26</v>
      </c>
      <c r="B33" s="92">
        <v>379</v>
      </c>
      <c r="C33" s="93">
        <v>400</v>
      </c>
      <c r="D33" s="93">
        <v>385</v>
      </c>
      <c r="E33" s="93">
        <v>405</v>
      </c>
      <c r="F33" s="93">
        <v>410</v>
      </c>
      <c r="G33" s="93">
        <v>380</v>
      </c>
      <c r="H33" s="93">
        <v>305</v>
      </c>
      <c r="I33" s="93">
        <v>307.34699999999998</v>
      </c>
      <c r="J33" s="93">
        <v>286</v>
      </c>
      <c r="K33" s="93">
        <v>231</v>
      </c>
      <c r="L33" s="93">
        <v>210</v>
      </c>
      <c r="M33" s="93">
        <v>228</v>
      </c>
      <c r="N33" s="93">
        <v>206</v>
      </c>
      <c r="O33" s="93">
        <v>200</v>
      </c>
      <c r="P33" s="93">
        <v>200</v>
      </c>
      <c r="Q33" s="93">
        <v>200</v>
      </c>
      <c r="R33" s="93">
        <v>219</v>
      </c>
      <c r="S33" s="93">
        <v>331</v>
      </c>
      <c r="T33" s="93">
        <v>375</v>
      </c>
      <c r="U33" s="93">
        <v>266</v>
      </c>
      <c r="V33" s="93">
        <v>291</v>
      </c>
      <c r="W33" s="93">
        <v>285</v>
      </c>
      <c r="X33" s="93">
        <v>330</v>
      </c>
      <c r="Y33" s="93">
        <v>369</v>
      </c>
      <c r="Z33" s="94"/>
      <c r="AA33" s="73">
        <f t="shared" si="3"/>
        <v>7198.3469999999998</v>
      </c>
    </row>
    <row r="34" spans="1:27" ht="24.95" customHeight="1" x14ac:dyDescent="0.2">
      <c r="A34" s="91" t="s">
        <v>27</v>
      </c>
      <c r="B34" s="92">
        <v>107</v>
      </c>
      <c r="C34" s="93">
        <v>106</v>
      </c>
      <c r="D34" s="93">
        <v>106</v>
      </c>
      <c r="E34" s="93">
        <v>107</v>
      </c>
      <c r="F34" s="93">
        <v>93</v>
      </c>
      <c r="G34" s="93">
        <v>107</v>
      </c>
      <c r="H34" s="93">
        <v>116</v>
      </c>
      <c r="I34" s="93">
        <v>111</v>
      </c>
      <c r="J34" s="93">
        <v>107</v>
      </c>
      <c r="K34" s="93">
        <v>107</v>
      </c>
      <c r="L34" s="93">
        <v>106</v>
      </c>
      <c r="M34" s="93">
        <v>116</v>
      </c>
      <c r="N34" s="93">
        <v>116</v>
      </c>
      <c r="O34" s="93">
        <v>116</v>
      </c>
      <c r="P34" s="93">
        <v>116</v>
      </c>
      <c r="Q34" s="93">
        <v>116</v>
      </c>
      <c r="R34" s="93">
        <v>116</v>
      </c>
      <c r="S34" s="93">
        <v>87</v>
      </c>
      <c r="T34" s="93">
        <v>106</v>
      </c>
      <c r="U34" s="93">
        <v>107</v>
      </c>
      <c r="V34" s="93">
        <v>107</v>
      </c>
      <c r="W34" s="93">
        <v>107</v>
      </c>
      <c r="X34" s="93">
        <v>107</v>
      </c>
      <c r="Y34" s="93">
        <v>69</v>
      </c>
      <c r="Z34" s="94"/>
      <c r="AA34" s="73">
        <f t="shared" si="3"/>
        <v>2559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894</v>
      </c>
      <c r="C36" s="82">
        <f t="shared" ref="C36:Z36" si="4">IF(LEN(C$2)&gt;0,SUM(C31:C35),"")</f>
        <v>904</v>
      </c>
      <c r="D36" s="82">
        <f t="shared" si="4"/>
        <v>889</v>
      </c>
      <c r="E36" s="82">
        <f t="shared" si="4"/>
        <v>915</v>
      </c>
      <c r="F36" s="82">
        <f t="shared" si="4"/>
        <v>921</v>
      </c>
      <c r="G36" s="82">
        <f t="shared" si="4"/>
        <v>885</v>
      </c>
      <c r="H36" s="82">
        <f t="shared" si="4"/>
        <v>845</v>
      </c>
      <c r="I36" s="82">
        <f t="shared" si="4"/>
        <v>852.34699999999998</v>
      </c>
      <c r="J36" s="82">
        <f t="shared" si="4"/>
        <v>743</v>
      </c>
      <c r="K36" s="82">
        <f t="shared" si="4"/>
        <v>632</v>
      </c>
      <c r="L36" s="82">
        <f t="shared" si="4"/>
        <v>610</v>
      </c>
      <c r="M36" s="82">
        <f t="shared" si="4"/>
        <v>592.18299999999999</v>
      </c>
      <c r="N36" s="82">
        <f t="shared" si="4"/>
        <v>559</v>
      </c>
      <c r="O36" s="82">
        <f t="shared" si="4"/>
        <v>533</v>
      </c>
      <c r="P36" s="82">
        <f t="shared" si="4"/>
        <v>526</v>
      </c>
      <c r="Q36" s="82">
        <f t="shared" si="4"/>
        <v>495</v>
      </c>
      <c r="R36" s="82">
        <f t="shared" si="4"/>
        <v>596</v>
      </c>
      <c r="S36" s="82">
        <f t="shared" si="4"/>
        <v>752</v>
      </c>
      <c r="T36" s="82">
        <f t="shared" si="4"/>
        <v>772</v>
      </c>
      <c r="U36" s="82">
        <f t="shared" si="4"/>
        <v>551</v>
      </c>
      <c r="V36" s="82">
        <f t="shared" si="4"/>
        <v>638.29099999999994</v>
      </c>
      <c r="W36" s="82">
        <f t="shared" si="4"/>
        <v>657.43499999999995</v>
      </c>
      <c r="X36" s="82">
        <f t="shared" si="4"/>
        <v>778</v>
      </c>
      <c r="Y36" s="82">
        <f t="shared" si="4"/>
        <v>781</v>
      </c>
      <c r="Z36" s="83" t="str">
        <f t="shared" si="4"/>
        <v/>
      </c>
      <c r="AA36" s="84">
        <f t="shared" si="3"/>
        <v>17321.255999999998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4303.2120000000004</v>
      </c>
      <c r="C39" s="82">
        <f t="shared" ref="C39:Z39" si="6">IF(LEN(C$2)&gt;0,C14+C22+C36,"")</f>
        <v>4035.0080000000003</v>
      </c>
      <c r="D39" s="82">
        <f t="shared" si="6"/>
        <v>3954.6149999999998</v>
      </c>
      <c r="E39" s="82">
        <f t="shared" si="6"/>
        <v>3942.1880000000001</v>
      </c>
      <c r="F39" s="82">
        <f t="shared" si="6"/>
        <v>3957.5429999999997</v>
      </c>
      <c r="G39" s="82">
        <f t="shared" si="6"/>
        <v>4131.049</v>
      </c>
      <c r="H39" s="82">
        <f t="shared" si="6"/>
        <v>4525.2849999999999</v>
      </c>
      <c r="I39" s="82">
        <f t="shared" si="6"/>
        <v>4992.4179999999997</v>
      </c>
      <c r="J39" s="82">
        <f t="shared" si="6"/>
        <v>5439.6669999999995</v>
      </c>
      <c r="K39" s="82">
        <f t="shared" si="6"/>
        <v>5759.4409999999998</v>
      </c>
      <c r="L39" s="82">
        <f t="shared" si="6"/>
        <v>5880.9539999999997</v>
      </c>
      <c r="M39" s="82">
        <f t="shared" si="6"/>
        <v>5934.2119999999995</v>
      </c>
      <c r="N39" s="82">
        <f t="shared" si="6"/>
        <v>5990.6789999999983</v>
      </c>
      <c r="O39" s="82">
        <f t="shared" si="6"/>
        <v>5912.5159999999996</v>
      </c>
      <c r="P39" s="82">
        <f t="shared" si="6"/>
        <v>5658.8459999999995</v>
      </c>
      <c r="Q39" s="82">
        <f t="shared" si="6"/>
        <v>5422.8760000000002</v>
      </c>
      <c r="R39" s="82">
        <f t="shared" si="6"/>
        <v>5235.1409999999996</v>
      </c>
      <c r="S39" s="82">
        <f t="shared" si="6"/>
        <v>5295.3770000000004</v>
      </c>
      <c r="T39" s="82">
        <f t="shared" si="6"/>
        <v>5503.9840000000004</v>
      </c>
      <c r="U39" s="82">
        <f t="shared" si="6"/>
        <v>5951.9820000000009</v>
      </c>
      <c r="V39" s="82">
        <f t="shared" si="6"/>
        <v>5773.4179999999997</v>
      </c>
      <c r="W39" s="82">
        <f t="shared" si="6"/>
        <v>5355.4210000000003</v>
      </c>
      <c r="X39" s="82">
        <f t="shared" si="6"/>
        <v>4851.5929999999998</v>
      </c>
      <c r="Y39" s="82">
        <f t="shared" si="6"/>
        <v>4570.2849999999999</v>
      </c>
      <c r="Z39" s="83" t="str">
        <f t="shared" si="6"/>
        <v/>
      </c>
      <c r="AA39" s="95">
        <f>SUM(B39:Z39)</f>
        <v>122377.71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4303.2120000000004</v>
      </c>
      <c r="C4" s="18">
        <v>4035.0079999999998</v>
      </c>
      <c r="D4" s="18">
        <v>3954.6149999999998</v>
      </c>
      <c r="E4" s="18">
        <v>3942.1880000000001</v>
      </c>
      <c r="F4" s="18">
        <v>3957.5430000000001</v>
      </c>
      <c r="G4" s="18">
        <v>4131.049</v>
      </c>
      <c r="H4" s="18">
        <v>4525.2849999999999</v>
      </c>
      <c r="I4" s="18">
        <v>4992.4179999999997</v>
      </c>
      <c r="J4" s="18">
        <v>5439.6670000000004</v>
      </c>
      <c r="K4" s="18">
        <v>5759.4409999999998</v>
      </c>
      <c r="L4" s="18">
        <v>5880.9539999999997</v>
      </c>
      <c r="M4" s="18">
        <v>5934.2120000000004</v>
      </c>
      <c r="N4" s="18">
        <v>5990.6790000000001</v>
      </c>
      <c r="O4" s="18">
        <v>5912.5159999999996</v>
      </c>
      <c r="P4" s="18">
        <v>5658.8459999999995</v>
      </c>
      <c r="Q4" s="18">
        <v>5422.8760000000002</v>
      </c>
      <c r="R4" s="18">
        <v>5235.1409999999996</v>
      </c>
      <c r="S4" s="18">
        <v>5295.3770000000004</v>
      </c>
      <c r="T4" s="18">
        <v>5503.9840000000004</v>
      </c>
      <c r="U4" s="18">
        <v>5951.982</v>
      </c>
      <c r="V4" s="18">
        <v>5773.4179999999997</v>
      </c>
      <c r="W4" s="18">
        <v>5355.4210000000003</v>
      </c>
      <c r="X4" s="18">
        <v>4851.5929999999998</v>
      </c>
      <c r="Y4" s="18">
        <v>4570.2849999999999</v>
      </c>
      <c r="Z4" s="19"/>
      <c r="AA4" s="20">
        <f>SUM(B4:Z4)</f>
        <v>122377.71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46.8</v>
      </c>
      <c r="C7" s="28">
        <v>41.91</v>
      </c>
      <c r="D7" s="28">
        <v>41.91</v>
      </c>
      <c r="E7" s="28">
        <v>41.91</v>
      </c>
      <c r="F7" s="28">
        <v>41</v>
      </c>
      <c r="G7" s="28">
        <v>41.67</v>
      </c>
      <c r="H7" s="28">
        <v>48</v>
      </c>
      <c r="I7" s="28">
        <v>62.75</v>
      </c>
      <c r="J7" s="28">
        <v>49.75</v>
      </c>
      <c r="K7" s="28">
        <v>48</v>
      </c>
      <c r="L7" s="28">
        <v>48</v>
      </c>
      <c r="M7" s="28">
        <v>45.24</v>
      </c>
      <c r="N7" s="28">
        <v>41.67</v>
      </c>
      <c r="O7" s="28">
        <v>41.91</v>
      </c>
      <c r="P7" s="28">
        <v>40.32</v>
      </c>
      <c r="Q7" s="28">
        <v>41.67</v>
      </c>
      <c r="R7" s="28">
        <v>48</v>
      </c>
      <c r="S7" s="28">
        <v>54</v>
      </c>
      <c r="T7" s="28">
        <v>63.64</v>
      </c>
      <c r="U7" s="28">
        <v>54.68</v>
      </c>
      <c r="V7" s="28">
        <v>48.28</v>
      </c>
      <c r="W7" s="28">
        <v>42.97</v>
      </c>
      <c r="X7" s="28">
        <v>41</v>
      </c>
      <c r="Y7" s="28">
        <v>41</v>
      </c>
      <c r="Z7" s="29"/>
      <c r="AA7" s="30">
        <v>46.503333333333323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987.779</v>
      </c>
      <c r="C17" s="66">
        <v>1004.943</v>
      </c>
      <c r="D17" s="66">
        <v>1014.648</v>
      </c>
      <c r="E17" s="66">
        <v>1014.625</v>
      </c>
      <c r="F17" s="66">
        <v>1016.624</v>
      </c>
      <c r="G17" s="66">
        <v>1005.544</v>
      </c>
      <c r="H17" s="66">
        <v>983.37300000000005</v>
      </c>
      <c r="I17" s="66">
        <v>964.49400000000003</v>
      </c>
      <c r="J17" s="66">
        <v>935.38200000000006</v>
      </c>
      <c r="K17" s="66">
        <v>896.97500000000002</v>
      </c>
      <c r="L17" s="66">
        <v>800.17399999999998</v>
      </c>
      <c r="M17" s="66">
        <v>774.20900000000006</v>
      </c>
      <c r="N17" s="66">
        <v>757.03</v>
      </c>
      <c r="O17" s="66">
        <v>751.14800000000002</v>
      </c>
      <c r="P17" s="66">
        <v>813.18700000000001</v>
      </c>
      <c r="Q17" s="66">
        <v>814.04</v>
      </c>
      <c r="R17" s="66">
        <v>830.09799999999996</v>
      </c>
      <c r="S17" s="66">
        <v>905.34299999999996</v>
      </c>
      <c r="T17" s="66">
        <v>837.65700000000004</v>
      </c>
      <c r="U17" s="66">
        <v>839.52300000000002</v>
      </c>
      <c r="V17" s="66">
        <v>846.601</v>
      </c>
      <c r="W17" s="66">
        <v>875.46399999999994</v>
      </c>
      <c r="X17" s="66">
        <v>798.63900000000001</v>
      </c>
      <c r="Y17" s="66">
        <v>963.86799999999994</v>
      </c>
      <c r="Z17" s="67"/>
      <c r="AA17" s="68">
        <f>SUM(B17:Z17)</f>
        <v>21431.368000000002</v>
      </c>
    </row>
    <row r="18" spans="1:27" ht="24.95" customHeight="1" x14ac:dyDescent="0.2">
      <c r="A18" s="69" t="s">
        <v>13</v>
      </c>
      <c r="B18" s="70">
        <v>948.70699999999999</v>
      </c>
      <c r="C18" s="71">
        <v>908.82400000000007</v>
      </c>
      <c r="D18" s="71">
        <v>899.154</v>
      </c>
      <c r="E18" s="71">
        <v>898.95699999999999</v>
      </c>
      <c r="F18" s="71">
        <v>913.2</v>
      </c>
      <c r="G18" s="71">
        <v>988.44599999999991</v>
      </c>
      <c r="H18" s="71">
        <v>1122.5049999999999</v>
      </c>
      <c r="I18" s="71">
        <v>1244.8810000000001</v>
      </c>
      <c r="J18" s="71">
        <v>1331.71</v>
      </c>
      <c r="K18" s="71">
        <v>1389.2160000000001</v>
      </c>
      <c r="L18" s="71">
        <v>1419.7040000000002</v>
      </c>
      <c r="M18" s="71">
        <v>1428.7390000000003</v>
      </c>
      <c r="N18" s="71">
        <v>1433.3340000000001</v>
      </c>
      <c r="O18" s="71">
        <v>1425.421</v>
      </c>
      <c r="P18" s="71">
        <v>1361.9349999999999</v>
      </c>
      <c r="Q18" s="71">
        <v>1288.7170000000001</v>
      </c>
      <c r="R18" s="71">
        <v>1236.8780000000002</v>
      </c>
      <c r="S18" s="71">
        <v>1199.345</v>
      </c>
      <c r="T18" s="71">
        <v>1200.172</v>
      </c>
      <c r="U18" s="71">
        <v>1238.4180000000001</v>
      </c>
      <c r="V18" s="71">
        <v>1194.5820000000001</v>
      </c>
      <c r="W18" s="71">
        <v>1098.3619999999999</v>
      </c>
      <c r="X18" s="71">
        <v>1022.498</v>
      </c>
      <c r="Y18" s="71">
        <v>975.29700000000014</v>
      </c>
      <c r="Z18" s="72"/>
      <c r="AA18" s="73">
        <f>SUM(B18:Z18)</f>
        <v>28169.002</v>
      </c>
    </row>
    <row r="19" spans="1:27" ht="24.95" customHeight="1" x14ac:dyDescent="0.2">
      <c r="A19" s="69" t="s">
        <v>14</v>
      </c>
      <c r="B19" s="74">
        <v>2108.2259999999997</v>
      </c>
      <c r="C19" s="75">
        <v>1882.741</v>
      </c>
      <c r="D19" s="75">
        <v>1811.8129999999999</v>
      </c>
      <c r="E19" s="75">
        <v>1797.6059999999998</v>
      </c>
      <c r="F19" s="75">
        <v>1795.2190000000001</v>
      </c>
      <c r="G19" s="75">
        <v>1892.0590000000002</v>
      </c>
      <c r="H19" s="75">
        <v>2144.4070000000002</v>
      </c>
      <c r="I19" s="75">
        <v>2477.0429999999997</v>
      </c>
      <c r="J19" s="75">
        <v>2794.2760000000003</v>
      </c>
      <c r="K19" s="75">
        <v>3056.2500000000005</v>
      </c>
      <c r="L19" s="75">
        <v>3274.0759999999996</v>
      </c>
      <c r="M19" s="75">
        <v>3346.7640000000001</v>
      </c>
      <c r="N19" s="75">
        <v>3358.8149999999996</v>
      </c>
      <c r="O19" s="75">
        <v>3285.9470000000001</v>
      </c>
      <c r="P19" s="75">
        <v>3036.7559999999994</v>
      </c>
      <c r="Q19" s="75">
        <v>2842.1190000000001</v>
      </c>
      <c r="R19" s="75">
        <v>2773.165</v>
      </c>
      <c r="S19" s="75">
        <v>2830.3040000000001</v>
      </c>
      <c r="T19" s="75">
        <v>3048.1549999999997</v>
      </c>
      <c r="U19" s="75">
        <v>3421.049</v>
      </c>
      <c r="V19" s="75">
        <v>3356.2349999999997</v>
      </c>
      <c r="W19" s="75">
        <v>3060.5950000000007</v>
      </c>
      <c r="X19" s="75">
        <v>2713.4559999999992</v>
      </c>
      <c r="Y19" s="75">
        <v>2400.1200000000003</v>
      </c>
      <c r="Z19" s="72"/>
      <c r="AA19" s="73">
        <f>SUM(B19:Z19)</f>
        <v>64507.195999999996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97.5</v>
      </c>
      <c r="C21" s="71">
        <v>94.5</v>
      </c>
      <c r="D21" s="71">
        <v>93</v>
      </c>
      <c r="E21" s="71">
        <v>93</v>
      </c>
      <c r="F21" s="71">
        <v>95.5</v>
      </c>
      <c r="G21" s="71">
        <v>104</v>
      </c>
      <c r="H21" s="71">
        <v>117</v>
      </c>
      <c r="I21" s="71">
        <v>120</v>
      </c>
      <c r="J21" s="71">
        <v>115.5</v>
      </c>
      <c r="K21" s="71">
        <v>107</v>
      </c>
      <c r="L21" s="71">
        <v>102</v>
      </c>
      <c r="M21" s="71">
        <v>99.5</v>
      </c>
      <c r="N21" s="71">
        <v>97.5</v>
      </c>
      <c r="O21" s="71">
        <v>94</v>
      </c>
      <c r="P21" s="71">
        <v>92</v>
      </c>
      <c r="Q21" s="71">
        <v>98</v>
      </c>
      <c r="R21" s="71">
        <v>113</v>
      </c>
      <c r="S21" s="71">
        <v>129</v>
      </c>
      <c r="T21" s="71">
        <v>142</v>
      </c>
      <c r="U21" s="71">
        <v>144</v>
      </c>
      <c r="V21" s="71">
        <v>134</v>
      </c>
      <c r="W21" s="71">
        <v>120</v>
      </c>
      <c r="X21" s="71">
        <v>115</v>
      </c>
      <c r="Y21" s="71">
        <v>105</v>
      </c>
      <c r="Z21" s="71"/>
      <c r="AA21" s="73">
        <f>SUM(B21:Z21)</f>
        <v>2622</v>
      </c>
    </row>
    <row r="22" spans="1:27" ht="30" customHeight="1" thickBot="1" x14ac:dyDescent="0.25">
      <c r="A22" s="80" t="s">
        <v>17</v>
      </c>
      <c r="B22" s="81">
        <f t="shared" ref="B22:AA22" si="1">SUM(B17:B21)</f>
        <v>4142.2119999999995</v>
      </c>
      <c r="C22" s="82">
        <f t="shared" si="1"/>
        <v>3891.0079999999998</v>
      </c>
      <c r="D22" s="82">
        <f t="shared" si="1"/>
        <v>3818.6149999999998</v>
      </c>
      <c r="E22" s="82">
        <f t="shared" si="1"/>
        <v>3804.1879999999996</v>
      </c>
      <c r="F22" s="82">
        <f t="shared" si="1"/>
        <v>3820.5430000000001</v>
      </c>
      <c r="G22" s="82">
        <f t="shared" si="1"/>
        <v>3990.049</v>
      </c>
      <c r="H22" s="82">
        <f t="shared" si="1"/>
        <v>4367.2849999999999</v>
      </c>
      <c r="I22" s="82">
        <f t="shared" si="1"/>
        <v>4806.4179999999997</v>
      </c>
      <c r="J22" s="82">
        <f t="shared" si="1"/>
        <v>5176.8680000000004</v>
      </c>
      <c r="K22" s="82">
        <f t="shared" si="1"/>
        <v>5449.4410000000007</v>
      </c>
      <c r="L22" s="82">
        <f t="shared" si="1"/>
        <v>5595.9539999999997</v>
      </c>
      <c r="M22" s="82">
        <f t="shared" si="1"/>
        <v>5649.2120000000004</v>
      </c>
      <c r="N22" s="82">
        <f t="shared" si="1"/>
        <v>5646.6790000000001</v>
      </c>
      <c r="O22" s="82">
        <f t="shared" si="1"/>
        <v>5556.5159999999996</v>
      </c>
      <c r="P22" s="82">
        <f t="shared" si="1"/>
        <v>5303.8779999999988</v>
      </c>
      <c r="Q22" s="82">
        <f t="shared" si="1"/>
        <v>5042.8760000000002</v>
      </c>
      <c r="R22" s="82">
        <f t="shared" si="1"/>
        <v>4953.1409999999996</v>
      </c>
      <c r="S22" s="82">
        <f t="shared" si="1"/>
        <v>5063.9920000000002</v>
      </c>
      <c r="T22" s="82">
        <f t="shared" si="1"/>
        <v>5227.9840000000004</v>
      </c>
      <c r="U22" s="82">
        <f t="shared" si="1"/>
        <v>5642.99</v>
      </c>
      <c r="V22" s="82">
        <f t="shared" si="1"/>
        <v>5531.4179999999997</v>
      </c>
      <c r="W22" s="82">
        <f t="shared" si="1"/>
        <v>5154.4210000000003</v>
      </c>
      <c r="X22" s="82">
        <f t="shared" si="1"/>
        <v>4649.5929999999989</v>
      </c>
      <c r="Y22" s="82">
        <f t="shared" si="1"/>
        <v>4444.2849999999999</v>
      </c>
      <c r="Z22" s="83">
        <f t="shared" si="1"/>
        <v>0</v>
      </c>
      <c r="AA22" s="84">
        <f t="shared" si="1"/>
        <v>116729.56599999999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498.5</v>
      </c>
      <c r="C25" s="66">
        <v>495.5</v>
      </c>
      <c r="D25" s="66">
        <v>494</v>
      </c>
      <c r="E25" s="66">
        <v>494</v>
      </c>
      <c r="F25" s="66">
        <v>496.5</v>
      </c>
      <c r="G25" s="66">
        <v>505</v>
      </c>
      <c r="H25" s="66">
        <v>518</v>
      </c>
      <c r="I25" s="66">
        <v>531</v>
      </c>
      <c r="J25" s="66">
        <v>526.5</v>
      </c>
      <c r="K25" s="66">
        <v>518</v>
      </c>
      <c r="L25" s="66">
        <v>513</v>
      </c>
      <c r="M25" s="66">
        <v>510.5</v>
      </c>
      <c r="N25" s="66">
        <v>508.5</v>
      </c>
      <c r="O25" s="66">
        <v>505</v>
      </c>
      <c r="P25" s="66">
        <v>503</v>
      </c>
      <c r="Q25" s="66">
        <v>509</v>
      </c>
      <c r="R25" s="66">
        <v>524</v>
      </c>
      <c r="S25" s="66">
        <v>540</v>
      </c>
      <c r="T25" s="66">
        <v>553</v>
      </c>
      <c r="U25" s="66">
        <v>555</v>
      </c>
      <c r="V25" s="66">
        <v>545</v>
      </c>
      <c r="W25" s="66">
        <v>531</v>
      </c>
      <c r="X25" s="66">
        <v>526</v>
      </c>
      <c r="Y25" s="66">
        <v>506</v>
      </c>
      <c r="Z25" s="67"/>
      <c r="AA25" s="68">
        <f>SUM(B25:Z25)</f>
        <v>12406</v>
      </c>
    </row>
    <row r="26" spans="1:27" ht="24.95" customHeight="1" x14ac:dyDescent="0.2">
      <c r="A26" s="69" t="s">
        <v>20</v>
      </c>
      <c r="B26" s="70">
        <v>3804.712</v>
      </c>
      <c r="C26" s="71">
        <v>3539.5079999999998</v>
      </c>
      <c r="D26" s="71">
        <v>3460.6149999999998</v>
      </c>
      <c r="E26" s="71">
        <v>3448.1880000000001</v>
      </c>
      <c r="F26" s="71">
        <v>3461.0430000000001</v>
      </c>
      <c r="G26" s="71">
        <v>3626.049</v>
      </c>
      <c r="H26" s="71">
        <v>4007.2849999999999</v>
      </c>
      <c r="I26" s="71">
        <v>4461.4179999999997</v>
      </c>
      <c r="J26" s="71">
        <v>4913.1670000000004</v>
      </c>
      <c r="K26" s="71">
        <v>5241.4409999999998</v>
      </c>
      <c r="L26" s="71">
        <v>5367.9539999999997</v>
      </c>
      <c r="M26" s="71">
        <v>5423.7120000000004</v>
      </c>
      <c r="N26" s="71">
        <v>5482.1790000000001</v>
      </c>
      <c r="O26" s="71">
        <v>5407.5159999999996</v>
      </c>
      <c r="P26" s="71">
        <v>5155.8459999999995</v>
      </c>
      <c r="Q26" s="71">
        <v>4913.8760000000002</v>
      </c>
      <c r="R26" s="71">
        <v>4711.1409999999996</v>
      </c>
      <c r="S26" s="71">
        <v>4755.3770000000004</v>
      </c>
      <c r="T26" s="71">
        <v>4950.9840000000004</v>
      </c>
      <c r="U26" s="71">
        <v>5396.982</v>
      </c>
      <c r="V26" s="71">
        <v>5228.4179999999997</v>
      </c>
      <c r="W26" s="71">
        <v>4824.4210000000003</v>
      </c>
      <c r="X26" s="71">
        <v>4325.5929999999998</v>
      </c>
      <c r="Y26" s="71">
        <v>4064.2849999999999</v>
      </c>
      <c r="Z26" s="72"/>
      <c r="AA26" s="73">
        <f>SUM(B26:Z26)</f>
        <v>109971.71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4303.2119999999995</v>
      </c>
      <c r="C28" s="57">
        <f t="shared" si="2"/>
        <v>4035.0079999999998</v>
      </c>
      <c r="D28" s="57">
        <f t="shared" si="2"/>
        <v>3954.6149999999998</v>
      </c>
      <c r="E28" s="57">
        <f t="shared" si="2"/>
        <v>3942.1880000000001</v>
      </c>
      <c r="F28" s="57">
        <f t="shared" si="2"/>
        <v>3957.5430000000001</v>
      </c>
      <c r="G28" s="57">
        <f t="shared" si="2"/>
        <v>4131.049</v>
      </c>
      <c r="H28" s="57">
        <f t="shared" si="2"/>
        <v>4525.2849999999999</v>
      </c>
      <c r="I28" s="57">
        <f t="shared" si="2"/>
        <v>4992.4179999999997</v>
      </c>
      <c r="J28" s="57">
        <f t="shared" si="2"/>
        <v>5439.6670000000004</v>
      </c>
      <c r="K28" s="57">
        <f t="shared" si="2"/>
        <v>5759.4409999999998</v>
      </c>
      <c r="L28" s="57">
        <f t="shared" si="2"/>
        <v>5880.9539999999997</v>
      </c>
      <c r="M28" s="57">
        <f t="shared" si="2"/>
        <v>5934.2120000000004</v>
      </c>
      <c r="N28" s="57">
        <f t="shared" si="2"/>
        <v>5990.6790000000001</v>
      </c>
      <c r="O28" s="57">
        <f t="shared" si="2"/>
        <v>5912.5159999999996</v>
      </c>
      <c r="P28" s="57">
        <f t="shared" si="2"/>
        <v>5658.8459999999995</v>
      </c>
      <c r="Q28" s="57">
        <f t="shared" si="2"/>
        <v>5422.8760000000002</v>
      </c>
      <c r="R28" s="57">
        <f t="shared" si="2"/>
        <v>5235.1409999999996</v>
      </c>
      <c r="S28" s="57">
        <f t="shared" si="2"/>
        <v>5295.3770000000004</v>
      </c>
      <c r="T28" s="57">
        <f t="shared" si="2"/>
        <v>5503.9840000000004</v>
      </c>
      <c r="U28" s="57">
        <f t="shared" si="2"/>
        <v>5951.982</v>
      </c>
      <c r="V28" s="57">
        <f t="shared" si="2"/>
        <v>5773.4179999999997</v>
      </c>
      <c r="W28" s="57">
        <f t="shared" si="2"/>
        <v>5355.4210000000003</v>
      </c>
      <c r="X28" s="57">
        <f t="shared" si="2"/>
        <v>4851.5929999999998</v>
      </c>
      <c r="Y28" s="57">
        <f t="shared" si="2"/>
        <v>4570.2849999999999</v>
      </c>
      <c r="Z28" s="58">
        <f t="shared" si="2"/>
        <v>0</v>
      </c>
      <c r="AA28" s="59">
        <f t="shared" si="2"/>
        <v>122377.71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30</v>
      </c>
      <c r="J31" s="89">
        <v>49.798999999999999</v>
      </c>
      <c r="K31" s="89">
        <v>65</v>
      </c>
      <c r="L31" s="89">
        <v>65</v>
      </c>
      <c r="M31" s="89">
        <v>70</v>
      </c>
      <c r="N31" s="89">
        <v>70</v>
      </c>
      <c r="O31" s="89">
        <v>70</v>
      </c>
      <c r="P31" s="89">
        <v>40</v>
      </c>
      <c r="Q31" s="89">
        <v>65</v>
      </c>
      <c r="R31" s="89">
        <v>65</v>
      </c>
      <c r="S31" s="89">
        <v>40</v>
      </c>
      <c r="T31" s="89">
        <v>96</v>
      </c>
      <c r="U31" s="89">
        <v>70</v>
      </c>
      <c r="V31" s="89">
        <v>40</v>
      </c>
      <c r="W31" s="89">
        <v>30</v>
      </c>
      <c r="X31" s="89">
        <v>40</v>
      </c>
      <c r="Y31" s="89">
        <v>20</v>
      </c>
      <c r="Z31" s="90"/>
      <c r="AA31" s="68">
        <f t="shared" ref="AA31:AA36" si="3">SUM(B31:Z31)</f>
        <v>1065.799</v>
      </c>
    </row>
    <row r="32" spans="1:27" ht="24.95" customHeight="1" x14ac:dyDescent="0.2">
      <c r="A32" s="91" t="s">
        <v>35</v>
      </c>
      <c r="B32" s="92">
        <v>121</v>
      </c>
      <c r="C32" s="93">
        <v>104</v>
      </c>
      <c r="D32" s="93">
        <v>96</v>
      </c>
      <c r="E32" s="93">
        <v>98</v>
      </c>
      <c r="F32" s="93">
        <v>97</v>
      </c>
      <c r="G32" s="93">
        <v>101</v>
      </c>
      <c r="H32" s="93">
        <v>118</v>
      </c>
      <c r="I32" s="93">
        <v>112</v>
      </c>
      <c r="J32" s="93">
        <v>146</v>
      </c>
      <c r="K32" s="93">
        <v>180</v>
      </c>
      <c r="L32" s="93">
        <v>180</v>
      </c>
      <c r="M32" s="93">
        <v>160</v>
      </c>
      <c r="N32" s="93">
        <v>204</v>
      </c>
      <c r="O32" s="93">
        <v>161</v>
      </c>
      <c r="P32" s="93">
        <v>183.96800000000002</v>
      </c>
      <c r="Q32" s="93">
        <v>189</v>
      </c>
      <c r="R32" s="93">
        <v>182</v>
      </c>
      <c r="S32" s="93">
        <v>161.38499999999999</v>
      </c>
      <c r="T32" s="93">
        <v>160</v>
      </c>
      <c r="U32" s="93">
        <v>182.99200000000002</v>
      </c>
      <c r="V32" s="93">
        <v>156</v>
      </c>
      <c r="W32" s="93">
        <v>125</v>
      </c>
      <c r="X32" s="93">
        <v>142</v>
      </c>
      <c r="Y32" s="93">
        <v>86</v>
      </c>
      <c r="Z32" s="94"/>
      <c r="AA32" s="73">
        <f t="shared" si="3"/>
        <v>3446.3450000000003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20</v>
      </c>
      <c r="E33" s="93">
        <v>20</v>
      </c>
      <c r="F33" s="93">
        <v>20</v>
      </c>
      <c r="G33" s="93">
        <v>20</v>
      </c>
      <c r="H33" s="93">
        <v>20</v>
      </c>
      <c r="I33" s="93">
        <v>44</v>
      </c>
      <c r="J33" s="93">
        <v>67</v>
      </c>
      <c r="K33" s="93">
        <v>65</v>
      </c>
      <c r="L33" s="93">
        <v>40</v>
      </c>
      <c r="M33" s="93">
        <v>55</v>
      </c>
      <c r="N33" s="93">
        <v>70</v>
      </c>
      <c r="O33" s="93">
        <v>125</v>
      </c>
      <c r="P33" s="93">
        <v>131</v>
      </c>
      <c r="Q33" s="93">
        <v>126</v>
      </c>
      <c r="R33" s="93">
        <v>35</v>
      </c>
      <c r="S33" s="93">
        <v>30</v>
      </c>
      <c r="T33" s="93">
        <v>20</v>
      </c>
      <c r="U33" s="93">
        <v>56</v>
      </c>
      <c r="V33" s="93">
        <v>46</v>
      </c>
      <c r="W33" s="93">
        <v>46</v>
      </c>
      <c r="X33" s="93">
        <v>20</v>
      </c>
      <c r="Y33" s="93">
        <v>20</v>
      </c>
      <c r="Z33" s="94"/>
      <c r="AA33" s="73">
        <f t="shared" si="3"/>
        <v>1136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161</v>
      </c>
      <c r="C36" s="82">
        <f t="shared" ref="C36:Z36" si="4">SUM(C31:C35)</f>
        <v>144</v>
      </c>
      <c r="D36" s="82">
        <f t="shared" si="4"/>
        <v>136</v>
      </c>
      <c r="E36" s="82">
        <f t="shared" si="4"/>
        <v>138</v>
      </c>
      <c r="F36" s="82">
        <f t="shared" si="4"/>
        <v>137</v>
      </c>
      <c r="G36" s="82">
        <f t="shared" si="4"/>
        <v>141</v>
      </c>
      <c r="H36" s="82">
        <f t="shared" si="4"/>
        <v>158</v>
      </c>
      <c r="I36" s="82">
        <f t="shared" si="4"/>
        <v>186</v>
      </c>
      <c r="J36" s="82">
        <f t="shared" si="4"/>
        <v>262.79899999999998</v>
      </c>
      <c r="K36" s="82">
        <f t="shared" si="4"/>
        <v>310</v>
      </c>
      <c r="L36" s="82">
        <f t="shared" si="4"/>
        <v>285</v>
      </c>
      <c r="M36" s="82">
        <f t="shared" si="4"/>
        <v>285</v>
      </c>
      <c r="N36" s="82">
        <f t="shared" si="4"/>
        <v>344</v>
      </c>
      <c r="O36" s="82">
        <f t="shared" si="4"/>
        <v>356</v>
      </c>
      <c r="P36" s="82">
        <f t="shared" si="4"/>
        <v>354.96800000000002</v>
      </c>
      <c r="Q36" s="82">
        <f t="shared" si="4"/>
        <v>380</v>
      </c>
      <c r="R36" s="82">
        <f t="shared" si="4"/>
        <v>282</v>
      </c>
      <c r="S36" s="82">
        <f t="shared" si="4"/>
        <v>231.38499999999999</v>
      </c>
      <c r="T36" s="82">
        <f t="shared" si="4"/>
        <v>276</v>
      </c>
      <c r="U36" s="82">
        <f t="shared" si="4"/>
        <v>308.99200000000002</v>
      </c>
      <c r="V36" s="82">
        <f t="shared" si="4"/>
        <v>242</v>
      </c>
      <c r="W36" s="82">
        <f t="shared" si="4"/>
        <v>201</v>
      </c>
      <c r="X36" s="82">
        <f t="shared" si="4"/>
        <v>202</v>
      </c>
      <c r="Y36" s="82">
        <f t="shared" si="4"/>
        <v>126</v>
      </c>
      <c r="Z36" s="83">
        <f t="shared" si="4"/>
        <v>0</v>
      </c>
      <c r="AA36" s="84">
        <f t="shared" si="3"/>
        <v>5648.1440000000002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4303.2119999999995</v>
      </c>
      <c r="C39" s="82">
        <f t="shared" ref="C39:Z39" si="6">SUM(C10:C13)+C22+C36</f>
        <v>4035.0079999999998</v>
      </c>
      <c r="D39" s="82">
        <f t="shared" si="6"/>
        <v>3954.6149999999998</v>
      </c>
      <c r="E39" s="82">
        <f t="shared" si="6"/>
        <v>3942.1879999999996</v>
      </c>
      <c r="F39" s="82">
        <f t="shared" si="6"/>
        <v>3957.5430000000001</v>
      </c>
      <c r="G39" s="82">
        <f t="shared" si="6"/>
        <v>4131.049</v>
      </c>
      <c r="H39" s="82">
        <f t="shared" si="6"/>
        <v>4525.2849999999999</v>
      </c>
      <c r="I39" s="82">
        <f t="shared" si="6"/>
        <v>4992.4179999999997</v>
      </c>
      <c r="J39" s="82">
        <f t="shared" si="6"/>
        <v>5439.6670000000004</v>
      </c>
      <c r="K39" s="82">
        <f t="shared" si="6"/>
        <v>5759.4410000000007</v>
      </c>
      <c r="L39" s="82">
        <f t="shared" si="6"/>
        <v>5880.9539999999997</v>
      </c>
      <c r="M39" s="82">
        <f t="shared" si="6"/>
        <v>5934.2120000000004</v>
      </c>
      <c r="N39" s="82">
        <f t="shared" si="6"/>
        <v>5990.6790000000001</v>
      </c>
      <c r="O39" s="82">
        <f t="shared" si="6"/>
        <v>5912.5159999999996</v>
      </c>
      <c r="P39" s="82">
        <f t="shared" si="6"/>
        <v>5658.8459999999986</v>
      </c>
      <c r="Q39" s="82">
        <f t="shared" si="6"/>
        <v>5422.8760000000002</v>
      </c>
      <c r="R39" s="82">
        <f t="shared" si="6"/>
        <v>5235.1409999999996</v>
      </c>
      <c r="S39" s="82">
        <f t="shared" si="6"/>
        <v>5295.3770000000004</v>
      </c>
      <c r="T39" s="82">
        <f t="shared" si="6"/>
        <v>5503.9840000000004</v>
      </c>
      <c r="U39" s="82">
        <f t="shared" si="6"/>
        <v>5951.982</v>
      </c>
      <c r="V39" s="82">
        <f t="shared" si="6"/>
        <v>5773.4179999999997</v>
      </c>
      <c r="W39" s="82">
        <f t="shared" si="6"/>
        <v>5355.4210000000003</v>
      </c>
      <c r="X39" s="82">
        <f t="shared" si="6"/>
        <v>4851.5929999999989</v>
      </c>
      <c r="Y39" s="82">
        <f t="shared" si="6"/>
        <v>4570.2849999999999</v>
      </c>
      <c r="Z39" s="83">
        <f t="shared" si="6"/>
        <v>0</v>
      </c>
      <c r="AA39" s="95">
        <f>SUM(B39:Z39)</f>
        <v>122377.71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2020-10-14T11:12:06Z</dcterms:created>
  <dcterms:modified xsi:type="dcterms:W3CDTF">2020-10-14T11:12:07Z</dcterms:modified>
</cp:coreProperties>
</file>