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TSS_XL_Tools\03.XL_Reporting\"/>
    </mc:Choice>
  </mc:AlternateContent>
  <bookViews>
    <workbookView xWindow="0" yWindow="0" windowWidth="24600" windowHeight="808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BRD_EXP_NAMES_SUM_BUY">'SPOT_Summary (BUY)'!$A$31:$A$35</definedName>
    <definedName name="BRD_EXP_VALUES_ANAL_BUY">'[1]SPOT_Analytical (BUY)'!$B$73:$Z$77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(SELL)'!$B$74:$Z$78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ELIVERY_DAY">[1]ReportMenu!$C$2</definedName>
    <definedName name="DEM_UNITS_HVL_VALUES_ANAL_BUY">'[1]SPOT_Analytical (BUY)'!$B$65:$Z$65</definedName>
    <definedName name="DEM_UNITS_HVL_VALUES_ANAL_SELL">'[1]SPOT_Analytical (SELL)'!$B$66:$Z$66</definedName>
    <definedName name="DEM_UNITS_LVL_VALUES_ANAL_BUY">'[1]SPOT_Analytical (BUY)'!$B$67:$Z$67</definedName>
    <definedName name="DEM_UNITS_LVL_VALUES_ANAL_SELL">'[1]SPOT_Analytical (SELL)'!$B$68:$Z$68</definedName>
    <definedName name="DEM_UNITS_MVL_VALUES_ANAL_BUY">'[1]SPOT_Analytical (BUY)'!$B$66:$Z$66</definedName>
    <definedName name="DEM_UNITS_MVL_VALUES_ANAL_SELL">'[1]SPOT_Analytical (SELL)'!$B$67:$Z$67</definedName>
    <definedName name="DEM_UNITS_PMP_VALUES_ANAL_BUY">'[1]SPOT_Analytical (BUY)'!$B$68:$Z$68</definedName>
    <definedName name="DEM_UNITS_PMP_VALUES_ANAL_SELL">'[1]SPOT_Analytical (SELL)'!$B$69:$Z$69</definedName>
    <definedName name="DEM_UNITS_SLL_VALUES_ANAL_BUY">'[1]SPOT_Analytical (BUY)'!$B$69:$Z$69</definedName>
    <definedName name="DEM_UNITS_SLL_VALUES_ANAL_SELL">'[1]SPOT_Analytical (SELL)'!$B$70:$Z$70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GAS_UNITS_VALUES_ANAL_BUY">'[1]SPOT_Analytical (BUY)'!$B$25:$Z$39</definedName>
    <definedName name="GAS_UNITS_VALUES_ANAL_SELL">'[1]SPOT_Analytical (SELL)'!$B$25:$Z$40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(BUY)'!$B$41:$Z$58</definedName>
    <definedName name="HDR_UNITS_VALUES_ANAL_SELL">'[1]SPOT_Analytical (SELL)'!$B$42:$Z$59</definedName>
    <definedName name="LIG_UNITS_VALUES_ANAL_BUY">'[1]SPOT_Analytical (BUY)'!$B$10:$Z$23</definedName>
    <definedName name="LIG_UNITS_VALUES_ANAL_SELL">'[1]SPOT_Analytical (SELL)'!$B$10:$Z$23</definedName>
    <definedName name="MKT_OVW_PARTICIPANTS_B">[1]SPOT_Orders_OverView_01!$A$42:$A$70</definedName>
    <definedName name="MKT_OVW_PARTICIPANTS_S">[1]SPOT_Orders_OverView_01!$A$5:$A$38</definedName>
    <definedName name="MTUs_MKT_SUM_BUY">'SPOT_Summary (BUY)'!$B$2:$Z$2</definedName>
    <definedName name="MTUs_MKT_SUM_SELL">'SPOT_Summary (SELL)'!$B$2:$Z$2</definedName>
    <definedName name="_xlnm.Print_Area" localSheetId="0">'SPOT_Summary (SELL)'!$A$1:$AA$36</definedName>
    <definedName name="REP_MNU_T_BUY_Q">[1]ReportMenu!$C$30:$C$39</definedName>
    <definedName name="REP_MNU_T_SELL_Q">[1]ReportMenu!$C$18:$C$27</definedName>
    <definedName name="RES_UNITS_VALUES_ANAL_BUY">'[1]SPOT_Analytical (BUY)'!$B$60:$Z$61</definedName>
    <definedName name="RES_UNITS_VALUES_ANAL_SELL">'[1]SPOT_Analytical (SELL)'!$B$61:$Z$62</definedName>
    <definedName name="SELL_ORDERS_NAMES_SUM_SELL">'SPOT_Summary (SELL)'!$A$25:$A$27</definedName>
    <definedName name="SELL_ORDERS_VALUES_SUM_SELL">'SPOT_Summary (SELL)'!$B$25:$Z$27</definedName>
    <definedName name="TARGET_MARKET">[1]ReportMenu!$C$4</definedName>
    <definedName name="TESTING_PERIOD">[1]ReportMenu!$C$1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4" i="4" s="1"/>
  <c r="AA10" i="4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<sst xmlns="http://schemas.openxmlformats.org/spreadsheetml/2006/main" count="74" uniqueCount="41">
  <si>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13/10/2020 14:06:52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</si>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</sst>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horizontal="left" vertical="center" inden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right" vertical="center" indent="1"/>
    </xf>
    <xf numFmtId="0" fontId="4" fillId="0" borderId="0" xfId="0" applyFont="1"/>
    <xf numFmtId="164" fontId="5" fillId="2" borderId="2" xfId="0" applyNumberFormat="1" applyFont="1" applyFill="1" applyBorder="1" applyAlignment="1" applyProtection="1">
      <alignment horizontal="left" vertical="center" indent="1" shrinkToFit="1"/>
      <protection locked="0"/>
    </xf>
    <xf numFmtId="165" fontId="6" fillId="3" borderId="3" xfId="0" applyNumberFormat="1" applyFont="1" applyFill="1" applyBorder="1" applyAlignment="1" applyProtection="1">
      <alignment horizontal="center" vertical="center"/>
      <protection hidden="1"/>
    </xf>
    <xf numFmtId="165" fontId="6" fillId="3" borderId="4" xfId="0" applyNumberFormat="1" applyFont="1" applyFill="1" applyBorder="1" applyAlignment="1" applyProtection="1">
      <alignment horizontal="center" vertical="center"/>
      <protection hidden="1"/>
    </xf>
    <xf numFmtId="165" fontId="6" fillId="3" borderId="5" xfId="0" applyNumberFormat="1" applyFont="1" applyFill="1" applyBorder="1" applyAlignment="1" applyProtection="1">
      <alignment horizontal="center" vertical="center"/>
      <protection hidden="1"/>
    </xf>
    <xf numFmtId="165" fontId="6" fillId="3" borderId="6" xfId="0" applyNumberFormat="1" applyFont="1" applyFill="1" applyBorder="1" applyAlignment="1" applyProtection="1">
      <alignment horizontal="center" vertical="center"/>
      <protection hidden="1"/>
    </xf>
    <xf numFmtId="0" fontId="6" fillId="3" borderId="2" xfId="0" applyFont="1" applyFill="1" applyBorder="1" applyAlignment="1" applyProtection="1">
      <alignment horizontal="center" vertical="center"/>
      <protection hidden="1"/>
    </xf>
    <xf numFmtId="0" fontId="6" fillId="4" borderId="2" xfId="0" applyFont="1" applyFill="1" applyBorder="1" applyAlignment="1" applyProtection="1">
      <alignment horizontal="left" vertical="center" indent="1"/>
      <protection hidden="1"/>
    </xf>
    <xf numFmtId="166" fontId="7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7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166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4" xfId="0" applyFont="1" applyFill="1" applyBorder="1" applyAlignment="1" applyProtection="1">
      <alignment horizontal="left" vertical="center" indent="1"/>
      <protection hidden="1"/>
    </xf>
    <xf numFmtId="0" fontId="8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7" xfId="0" applyNumberFormat="1" applyFont="1" applyFill="1" applyBorder="1" applyAlignment="1" applyProtection="1">
      <alignment horizontal="right" vertical="center" shrinkToFit="1"/>
      <protection locked="0" hidden="1"/>
    </xf>
    <xf numFmtId="0" fontId="8" fillId="0" borderId="18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0" xfId="0" applyFont="1" applyFill="1" applyBorder="1" applyAlignment="1" applyProtection="1">
      <alignment horizontal="left" vertical="center" indent="1" shrinkToFit="1"/>
      <protection hidden="1"/>
    </xf>
    <xf numFmtId="2" fontId="9" fillId="0" borderId="11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2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3" xfId="0" applyNumberFormat="1" applyFont="1" applyFill="1" applyBorder="1" applyAlignment="1" applyProtection="1">
      <alignment horizontal="right" vertical="center" shrinkToFit="1"/>
      <protection locked="0" hidden="1"/>
    </xf>
    <xf numFmtId="4" fontId="7" fillId="4" borderId="10" xfId="0" applyNumberFormat="1" applyFont="1" applyFill="1" applyBorder="1" applyAlignment="1" applyProtection="1">
      <alignment horizontal="right" vertical="center" shrinkToFit="1"/>
      <protection hidden="1"/>
    </xf>
    <xf numFmtId="0" fontId="9" fillId="0" borderId="19" xfId="0" applyFont="1" applyFill="1" applyBorder="1" applyAlignment="1" applyProtection="1">
      <alignment horizontal="left" vertical="center" indent="1" shrinkToFit="1"/>
      <protection hidden="1"/>
    </xf>
    <xf numFmtId="2" fontId="9" fillId="0" borderId="15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16" xfId="0" applyNumberFormat="1" applyFont="1" applyFill="1" applyBorder="1" applyAlignment="1" applyProtection="1">
      <alignment horizontal="right" vertical="center" shrinkToFit="1"/>
      <protection locked="0" hidden="1"/>
    </xf>
    <xf numFmtId="2" fontId="9" fillId="0" borderId="20" xfId="0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21" xfId="0" applyNumberFormat="1" applyFont="1" applyFill="1" applyBorder="1" applyAlignment="1" applyProtection="1">
      <alignment horizontal="right" vertical="center" shrinkToFit="1"/>
      <protection hidden="1"/>
    </xf>
    <xf numFmtId="0" fontId="6" fillId="3" borderId="2" xfId="0" applyFont="1" applyFill="1" applyBorder="1" applyAlignment="1" applyProtection="1">
      <alignment horizontal="left" vertical="center"/>
      <protection hidden="1"/>
    </xf>
    <xf numFmtId="165" fontId="6" fillId="0" borderId="7" xfId="0" applyNumberFormat="1" applyFont="1" applyFill="1" applyBorder="1" applyAlignment="1" applyProtection="1">
      <alignment horizontal="center" vertical="center"/>
      <protection hidden="1"/>
    </xf>
    <xf numFmtId="165" fontId="6" fillId="0" borderId="8" xfId="0" applyNumberFormat="1" applyFont="1" applyFill="1" applyBorder="1" applyAlignment="1" applyProtection="1">
      <alignment horizontal="center" vertical="center"/>
      <protection hidden="1"/>
    </xf>
    <xf numFmtId="165" fontId="6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10" xfId="0" applyFont="1" applyFill="1" applyBorder="1" applyAlignment="1" applyProtection="1">
      <alignment horizontal="left" vertical="center" indent="1" shrinkToFit="1"/>
      <protection hidden="1"/>
    </xf>
    <xf numFmtId="0" fontId="8" fillId="0" borderId="11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2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13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0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22" xfId="0" applyFont="1" applyFill="1" applyBorder="1" applyAlignment="1" applyProtection="1">
      <alignment horizontal="left" vertical="center" indent="1" shrinkToFit="1"/>
      <protection hidden="1"/>
    </xf>
    <xf numFmtId="0" fontId="8" fillId="0" borderId="23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4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5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22" xfId="0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0" applyFont="1" applyFill="1" applyBorder="1" applyAlignment="1" applyProtection="1">
      <alignment horizontal="left" vertical="center" indent="1" shrinkToFit="1"/>
      <protection hidden="1"/>
    </xf>
    <xf numFmtId="0" fontId="8" fillId="0" borderId="26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7" xfId="0" applyNumberFormat="1" applyFont="1" applyFill="1" applyBorder="1" applyAlignment="1" applyProtection="1">
      <alignment horizontal="right" vertical="center" shrinkToFit="1"/>
      <protection hidden="1"/>
    </xf>
    <xf numFmtId="0" fontId="8" fillId="0" borderId="20" xfId="0" applyNumberFormat="1" applyFont="1" applyFill="1" applyBorder="1" applyAlignment="1" applyProtection="1">
      <alignment horizontal="right" vertical="center" shrinkToFit="1"/>
      <protection hidden="1"/>
    </xf>
    <xf numFmtId="166" fontId="8" fillId="0" borderId="19" xfId="0" applyNumberFormat="1" applyFont="1" applyFill="1" applyBorder="1" applyAlignment="1" applyProtection="1">
      <alignment horizontal="right" vertical="center" shrinkToFit="1"/>
      <protection hidden="1"/>
    </xf>
    <xf numFmtId="0" fontId="6" fillId="4" borderId="21" xfId="0" applyFont="1" applyFill="1" applyBorder="1" applyAlignment="1" applyProtection="1">
      <alignment horizontal="left" vertical="center" indent="1" shrinkToFit="1"/>
      <protection hidden="1"/>
    </xf>
    <xf numFmtId="167" fontId="7" fillId="4" borderId="15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6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17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21" xfId="0" applyNumberFormat="1" applyFont="1" applyFill="1" applyBorder="1" applyAlignment="1" applyProtection="1">
      <alignment horizontal="right" vertical="center" shrinkToFit="1"/>
      <protection hidden="1"/>
    </xf>
    <xf numFmtId="0" fontId="11" fillId="0" borderId="28" xfId="0" applyFont="1" applyFill="1" applyBorder="1" applyAlignment="1" applyProtection="1">
      <alignment horizontal="left" vertical="center" indent="1" shrinkToFit="1"/>
      <protection hidden="1"/>
    </xf>
    <xf numFmtId="166" fontId="12" fillId="0" borderId="7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0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0" applyNumberFormat="1" applyFont="1" applyFill="1" applyBorder="1" applyAlignment="1" applyProtection="1">
      <alignment horizontal="center" vertical="center" shrinkToFit="1"/>
      <protection locked="0" hidden="1"/>
    </xf>
    <xf numFmtId="0" fontId="8" fillId="5" borderId="10" xfId="0" applyFont="1" applyFill="1" applyBorder="1" applyAlignment="1" applyProtection="1">
      <alignment horizontal="left" vertical="center" indent="1"/>
      <protection hidden="1"/>
    </xf>
    <xf numFmtId="0" fontId="8" fillId="0" borderId="11" xfId="0" applyNumberFormat="1" applyFont="1" applyBorder="1" applyAlignment="1">
      <alignment horizontal="right" vertical="center"/>
    </xf>
    <xf numFmtId="0" fontId="8" fillId="0" borderId="12" xfId="0" applyNumberFormat="1" applyFont="1" applyBorder="1" applyAlignment="1">
      <alignment horizontal="right" vertical="center"/>
    </xf>
    <xf numFmtId="0" fontId="8" fillId="0" borderId="13" xfId="0" applyNumberFormat="1" applyFont="1" applyBorder="1" applyAlignment="1">
      <alignment horizontal="right" vertical="center"/>
    </xf>
    <xf numFmtId="166" fontId="8" fillId="5" borderId="10" xfId="0" applyNumberFormat="1" applyFont="1" applyFill="1" applyBorder="1" applyAlignment="1">
      <alignment horizontal="right" vertical="center"/>
    </xf>
    <xf numFmtId="0" fontId="8" fillId="6" borderId="29" xfId="0" applyFont="1" applyFill="1" applyBorder="1" applyAlignment="1" applyProtection="1">
      <alignment horizontal="left" vertical="center" indent="1"/>
      <protection hidden="1"/>
    </xf>
    <xf numFmtId="0" fontId="8" fillId="0" borderId="23" xfId="0" applyNumberFormat="1" applyFont="1" applyBorder="1" applyAlignment="1">
      <alignment horizontal="right" vertical="center"/>
    </xf>
    <xf numFmtId="0" fontId="8" fillId="0" borderId="24" xfId="0" applyNumberFormat="1" applyFont="1" applyBorder="1" applyAlignment="1">
      <alignment horizontal="right" vertical="center"/>
    </xf>
    <xf numFmtId="0" fontId="8" fillId="0" borderId="25" xfId="0" applyNumberFormat="1" applyFont="1" applyBorder="1" applyAlignment="1">
      <alignment horizontal="right" vertical="center"/>
    </xf>
    <xf numFmtId="166" fontId="8" fillId="5" borderId="22" xfId="0" applyNumberFormat="1" applyFont="1" applyFill="1" applyBorder="1" applyAlignment="1">
      <alignment horizontal="right" vertical="center"/>
    </xf>
    <xf numFmtId="0" fontId="8" fillId="0" borderId="26" xfId="0" applyNumberFormat="1" applyFont="1" applyBorder="1" applyAlignment="1">
      <alignment horizontal="right" vertical="center"/>
    </xf>
    <xf numFmtId="0" fontId="8" fillId="0" borderId="27" xfId="0" applyNumberFormat="1" applyFont="1" applyBorder="1" applyAlignment="1">
      <alignment horizontal="right" vertical="center"/>
    </xf>
    <xf numFmtId="0" fontId="8" fillId="6" borderId="14" xfId="0" applyFont="1" applyFill="1" applyBorder="1" applyAlignment="1" applyProtection="1">
      <alignment horizontal="left" vertical="center" indent="1"/>
      <protection hidden="1"/>
    </xf>
    <xf numFmtId="0" fontId="8" fillId="0" borderId="20" xfId="0" applyNumberFormat="1" applyFont="1" applyBorder="1" applyAlignment="1">
      <alignment horizontal="right" vertical="center"/>
    </xf>
    <xf numFmtId="166" fontId="8" fillId="5" borderId="19" xfId="0" applyNumberFormat="1" applyFont="1" applyFill="1" applyBorder="1" applyAlignment="1">
      <alignment horizontal="right" vertical="center"/>
    </xf>
    <xf numFmtId="0" fontId="8" fillId="6" borderId="22" xfId="0" applyFont="1" applyFill="1" applyBorder="1" applyAlignment="1" applyProtection="1">
      <alignment horizontal="left" vertical="center" indent="1"/>
      <protection hidden="1"/>
    </xf>
    <xf numFmtId="0" fontId="6" fillId="4" borderId="18" xfId="0" applyFont="1" applyFill="1" applyBorder="1" applyAlignment="1" applyProtection="1">
      <alignment horizontal="left" vertical="center" indent="1" shrinkToFit="1"/>
      <protection hidden="1"/>
    </xf>
    <xf numFmtId="167" fontId="7" fillId="4" borderId="30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1" xfId="0" applyNumberFormat="1" applyFont="1" applyFill="1" applyBorder="1" applyAlignment="1" applyProtection="1">
      <alignment horizontal="right" vertical="center" shrinkToFit="1"/>
      <protection hidden="1"/>
    </xf>
    <xf numFmtId="167" fontId="7" fillId="4" borderId="32" xfId="0" applyNumberFormat="1" applyFont="1" applyFill="1" applyBorder="1" applyAlignment="1" applyProtection="1">
      <alignment horizontal="right" vertical="center" shrinkToFit="1"/>
      <protection hidden="1"/>
    </xf>
    <xf numFmtId="166" fontId="7" fillId="4" borderId="18" xfId="0" applyNumberFormat="1" applyFont="1" applyFill="1" applyBorder="1" applyAlignment="1" applyProtection="1">
      <alignment horizontal="right" vertical="center" shrinkToFit="1"/>
      <protection hidden="1"/>
    </xf>
    <xf numFmtId="165" fontId="6" fillId="0" borderId="33" xfId="0" applyNumberFormat="1" applyFont="1" applyFill="1" applyBorder="1" applyAlignment="1" applyProtection="1">
      <alignment horizontal="center" vertical="center"/>
      <protection hidden="1"/>
    </xf>
    <xf numFmtId="165" fontId="6" fillId="0" borderId="34" xfId="0" applyNumberFormat="1" applyFont="1" applyFill="1" applyBorder="1" applyAlignment="1" applyProtection="1">
      <alignment horizontal="center" vertical="center"/>
      <protection hidden="1"/>
    </xf>
    <xf numFmtId="165" fontId="6" fillId="0" borderId="35" xfId="0" applyNumberFormat="1" applyFont="1" applyFill="1" applyBorder="1" applyAlignment="1" applyProtection="1">
      <alignment horizontal="center" vertical="center"/>
      <protection hidden="1"/>
    </xf>
    <xf numFmtId="0" fontId="8" fillId="5" borderId="11" xfId="0" applyNumberFormat="1" applyFont="1" applyFill="1" applyBorder="1" applyAlignment="1">
      <alignment horizontal="right" vertical="center"/>
    </xf>
    <xf numFmtId="0" fontId="8" fillId="5" borderId="36" xfId="0" applyNumberFormat="1" applyFont="1" applyFill="1" applyBorder="1" applyAlignment="1">
      <alignment horizontal="right" vertical="center"/>
    </xf>
    <xf numFmtId="0" fontId="8" fillId="5" borderId="13" xfId="0" applyNumberFormat="1" applyFont="1" applyFill="1" applyBorder="1" applyAlignment="1">
      <alignment horizontal="right" vertical="center"/>
    </xf>
    <xf numFmtId="0" fontId="8" fillId="5" borderId="22" xfId="0" applyFont="1" applyFill="1" applyBorder="1" applyAlignment="1" applyProtection="1">
      <alignment horizontal="left" vertical="center" indent="1"/>
      <protection hidden="1"/>
    </xf>
    <xf numFmtId="0" fontId="8" fillId="5" borderId="23" xfId="0" applyNumberFormat="1" applyFont="1" applyFill="1" applyBorder="1" applyAlignment="1">
      <alignment horizontal="right" vertical="center"/>
    </xf>
    <xf numFmtId="0" fontId="8" fillId="5" borderId="24" xfId="0" applyNumberFormat="1" applyFont="1" applyFill="1" applyBorder="1" applyAlignment="1">
      <alignment horizontal="right" vertical="center"/>
    </xf>
    <xf numFmtId="0" fontId="8" fillId="5" borderId="25" xfId="0" applyNumberFormat="1" applyFont="1" applyFill="1" applyBorder="1" applyAlignment="1">
      <alignment horizontal="right" vertical="center"/>
    </xf>
    <xf numFmtId="166" fontId="7" fillId="4" borderId="2" xfId="0" applyNumberFormat="1" applyFont="1" applyFill="1" applyBorder="1" applyAlignment="1" applyProtection="1">
      <alignment horizontal="right" vertical="center" shrinkToFit="1"/>
      <protection hidden="1"/>
    </xf>
  </cellXfs>
  <cellStyles count="1">
    <cellStyle name="Normal" xfId="0" builtinId="0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306</c:v>
                </c:pt>
                <c:pt idx="1">
                  <c:v>306</c:v>
                </c:pt>
                <c:pt idx="2">
                  <c:v>306</c:v>
                </c:pt>
                <c:pt idx="3">
                  <c:v>306</c:v>
                </c:pt>
                <c:pt idx="4">
                  <c:v>306</c:v>
                </c:pt>
                <c:pt idx="5">
                  <c:v>306</c:v>
                </c:pt>
                <c:pt idx="6">
                  <c:v>306</c:v>
                </c:pt>
                <c:pt idx="7">
                  <c:v>306</c:v>
                </c:pt>
                <c:pt idx="8">
                  <c:v>306</c:v>
                </c:pt>
                <c:pt idx="9">
                  <c:v>306</c:v>
                </c:pt>
                <c:pt idx="10">
                  <c:v>306</c:v>
                </c:pt>
                <c:pt idx="11">
                  <c:v>306</c:v>
                </c:pt>
                <c:pt idx="12">
                  <c:v>306</c:v>
                </c:pt>
                <c:pt idx="13">
                  <c:v>306</c:v>
                </c:pt>
                <c:pt idx="14">
                  <c:v>306</c:v>
                </c:pt>
                <c:pt idx="15">
                  <c:v>306</c:v>
                </c:pt>
                <c:pt idx="16">
                  <c:v>306</c:v>
                </c:pt>
                <c:pt idx="17">
                  <c:v>306</c:v>
                </c:pt>
                <c:pt idx="18">
                  <c:v>306</c:v>
                </c:pt>
                <c:pt idx="19">
                  <c:v>306</c:v>
                </c:pt>
                <c:pt idx="20">
                  <c:v>416</c:v>
                </c:pt>
                <c:pt idx="21">
                  <c:v>416</c:v>
                </c:pt>
                <c:pt idx="22">
                  <c:v>306</c:v>
                </c:pt>
                <c:pt idx="23">
                  <c:v>306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335-4147-A118-7FEBA36033D2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1885.8290000000002</c:v>
                </c:pt>
                <c:pt idx="1">
                  <c:v>1814.79</c:v>
                </c:pt>
                <c:pt idx="2">
                  <c:v>1764.9</c:v>
                </c:pt>
                <c:pt idx="3">
                  <c:v>1766.9</c:v>
                </c:pt>
                <c:pt idx="4">
                  <c:v>1766.9</c:v>
                </c:pt>
                <c:pt idx="5">
                  <c:v>1899.7559999999999</c:v>
                </c:pt>
                <c:pt idx="6">
                  <c:v>2438.221</c:v>
                </c:pt>
                <c:pt idx="7">
                  <c:v>2759.248</c:v>
                </c:pt>
                <c:pt idx="8">
                  <c:v>2893.8040000000001</c:v>
                </c:pt>
                <c:pt idx="9">
                  <c:v>2621.848</c:v>
                </c:pt>
                <c:pt idx="10">
                  <c:v>2461.058</c:v>
                </c:pt>
                <c:pt idx="11">
                  <c:v>2269.569</c:v>
                </c:pt>
                <c:pt idx="12">
                  <c:v>2525.069</c:v>
                </c:pt>
                <c:pt idx="13">
                  <c:v>2331.913</c:v>
                </c:pt>
                <c:pt idx="14">
                  <c:v>2278.8310000000001</c:v>
                </c:pt>
                <c:pt idx="15">
                  <c:v>2397.1219999999998</c:v>
                </c:pt>
                <c:pt idx="16">
                  <c:v>2845.0360000000001</c:v>
                </c:pt>
                <c:pt idx="17">
                  <c:v>3147.4690000000001</c:v>
                </c:pt>
                <c:pt idx="18">
                  <c:v>2920.8820000000001</c:v>
                </c:pt>
                <c:pt idx="19">
                  <c:v>3221.0539999999996</c:v>
                </c:pt>
                <c:pt idx="20">
                  <c:v>3457.1010000000001</c:v>
                </c:pt>
                <c:pt idx="21">
                  <c:v>3352.482</c:v>
                </c:pt>
                <c:pt idx="22">
                  <c:v>2926.8690000000001</c:v>
                </c:pt>
                <c:pt idx="23">
                  <c:v>2913.6099999999997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335-4147-A118-7FEBA36033D2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1108</c:v>
                </c:pt>
                <c:pt idx="1">
                  <c:v>969</c:v>
                </c:pt>
                <c:pt idx="2">
                  <c:v>937.53700000000003</c:v>
                </c:pt>
                <c:pt idx="3">
                  <c:v>896.02099999999996</c:v>
                </c:pt>
                <c:pt idx="4">
                  <c:v>949.76</c:v>
                </c:pt>
                <c:pt idx="5">
                  <c:v>1036</c:v>
                </c:pt>
                <c:pt idx="6">
                  <c:v>954</c:v>
                </c:pt>
                <c:pt idx="7">
                  <c:v>883</c:v>
                </c:pt>
                <c:pt idx="8">
                  <c:v>697</c:v>
                </c:pt>
                <c:pt idx="9">
                  <c:v>820</c:v>
                </c:pt>
                <c:pt idx="10">
                  <c:v>823</c:v>
                </c:pt>
                <c:pt idx="11">
                  <c:v>905.84100000000001</c:v>
                </c:pt>
                <c:pt idx="12">
                  <c:v>653.75400000000002</c:v>
                </c:pt>
                <c:pt idx="13">
                  <c:v>812</c:v>
                </c:pt>
                <c:pt idx="14">
                  <c:v>857</c:v>
                </c:pt>
                <c:pt idx="15">
                  <c:v>844</c:v>
                </c:pt>
                <c:pt idx="16">
                  <c:v>843</c:v>
                </c:pt>
                <c:pt idx="17">
                  <c:v>870</c:v>
                </c:pt>
                <c:pt idx="18">
                  <c:v>863</c:v>
                </c:pt>
                <c:pt idx="19">
                  <c:v>862</c:v>
                </c:pt>
                <c:pt idx="20">
                  <c:v>979</c:v>
                </c:pt>
                <c:pt idx="21">
                  <c:v>900</c:v>
                </c:pt>
                <c:pt idx="22">
                  <c:v>932</c:v>
                </c:pt>
                <c:pt idx="23">
                  <c:v>836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335-4147-A118-7FEBA36033D2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1152.3340000000003</c:v>
                </c:pt>
                <c:pt idx="1">
                  <c:v>1105.875</c:v>
                </c:pt>
                <c:pt idx="2">
                  <c:v>1074.412</c:v>
                </c:pt>
                <c:pt idx="3">
                  <c:v>1056.3900000000001</c:v>
                </c:pt>
                <c:pt idx="4">
                  <c:v>1041.258</c:v>
                </c:pt>
                <c:pt idx="5">
                  <c:v>1005.854</c:v>
                </c:pt>
                <c:pt idx="6">
                  <c:v>988.1049999999999</c:v>
                </c:pt>
                <c:pt idx="7">
                  <c:v>1166.4099999999999</c:v>
                </c:pt>
                <c:pt idx="8">
                  <c:v>1605.4890000000003</c:v>
                </c:pt>
                <c:pt idx="9">
                  <c:v>2084.7809999999999</c:v>
                </c:pt>
                <c:pt idx="10">
                  <c:v>2427.3680000000008</c:v>
                </c:pt>
                <c:pt idx="11">
                  <c:v>2606.6280000000006</c:v>
                </c:pt>
                <c:pt idx="12">
                  <c:v>2711.4310000000009</c:v>
                </c:pt>
                <c:pt idx="13">
                  <c:v>2670.8469999999998</c:v>
                </c:pt>
                <c:pt idx="14">
                  <c:v>2497.2270000000008</c:v>
                </c:pt>
                <c:pt idx="15">
                  <c:v>2115.5299999999997</c:v>
                </c:pt>
                <c:pt idx="16">
                  <c:v>1544.633</c:v>
                </c:pt>
                <c:pt idx="17">
                  <c:v>1072.67</c:v>
                </c:pt>
                <c:pt idx="18">
                  <c:v>939.62200000000018</c:v>
                </c:pt>
                <c:pt idx="19">
                  <c:v>895.19200000000001</c:v>
                </c:pt>
                <c:pt idx="20">
                  <c:v>858.54399999999998</c:v>
                </c:pt>
                <c:pt idx="21">
                  <c:v>831.85799999999995</c:v>
                </c:pt>
                <c:pt idx="22">
                  <c:v>783.32700000000023</c:v>
                </c:pt>
                <c:pt idx="23">
                  <c:v>736.12700000000018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335-4147-A118-7FEBA36033D2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68</c:v>
                </c:pt>
                <c:pt idx="8">
                  <c:v>108</c:v>
                </c:pt>
                <c:pt idx="9">
                  <c:v>108</c:v>
                </c:pt>
                <c:pt idx="10">
                  <c:v>83</c:v>
                </c:pt>
                <c:pt idx="11">
                  <c:v>65</c:v>
                </c:pt>
                <c:pt idx="12">
                  <c:v>50</c:v>
                </c:pt>
                <c:pt idx="13">
                  <c:v>30</c:v>
                </c:pt>
                <c:pt idx="17">
                  <c:v>216</c:v>
                </c:pt>
                <c:pt idx="18">
                  <c:v>809</c:v>
                </c:pt>
                <c:pt idx="19">
                  <c:v>913</c:v>
                </c:pt>
                <c:pt idx="20">
                  <c:v>277</c:v>
                </c:pt>
                <c:pt idx="21">
                  <c:v>50</c:v>
                </c:pt>
                <c:pt idx="22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65632864"/>
        <c:axId val="16563482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4452.1629999999996</c:v>
                </c:pt>
                <c:pt idx="1">
                  <c:v>4195.665</c:v>
                </c:pt>
                <c:pt idx="2">
                  <c:v>4082.8490000000002</c:v>
                </c:pt>
                <c:pt idx="3">
                  <c:v>4025.3110000000001</c:v>
                </c:pt>
                <c:pt idx="4">
                  <c:v>4063.9180000000001</c:v>
                </c:pt>
                <c:pt idx="5">
                  <c:v>4247.6099999999997</c:v>
                </c:pt>
                <c:pt idx="6">
                  <c:v>4686.326</c:v>
                </c:pt>
                <c:pt idx="7">
                  <c:v>5182.6580000000004</c:v>
                </c:pt>
                <c:pt idx="8">
                  <c:v>5610.2929999999997</c:v>
                </c:pt>
                <c:pt idx="9">
                  <c:v>5940.6289999999999</c:v>
                </c:pt>
                <c:pt idx="10">
                  <c:v>6100.4260000000004</c:v>
                </c:pt>
                <c:pt idx="11">
                  <c:v>6153.0379999999996</c:v>
                </c:pt>
                <c:pt idx="12">
                  <c:v>6246.2539999999999</c:v>
                </c:pt>
                <c:pt idx="13">
                  <c:v>6150.76</c:v>
                </c:pt>
                <c:pt idx="14">
                  <c:v>5939.058</c:v>
                </c:pt>
                <c:pt idx="15">
                  <c:v>5662.652</c:v>
                </c:pt>
                <c:pt idx="16">
                  <c:v>5538.6689999999999</c:v>
                </c:pt>
                <c:pt idx="17">
                  <c:v>5612.1390000000001</c:v>
                </c:pt>
                <c:pt idx="18">
                  <c:v>5838.5039999999999</c:v>
                </c:pt>
                <c:pt idx="19">
                  <c:v>6197.2460000000001</c:v>
                </c:pt>
                <c:pt idx="20">
                  <c:v>5987.6450000000004</c:v>
                </c:pt>
                <c:pt idx="21">
                  <c:v>5550.34</c:v>
                </c:pt>
                <c:pt idx="22">
                  <c:v>4998.1959999999999</c:v>
                </c:pt>
                <c:pt idx="23">
                  <c:v>4791.7370000000001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5632864"/>
        <c:axId val="16563482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49.2</c:v>
                </c:pt>
                <c:pt idx="1">
                  <c:v>47.32</c:v>
                </c:pt>
                <c:pt idx="2">
                  <c:v>38</c:v>
                </c:pt>
                <c:pt idx="3">
                  <c:v>31.6</c:v>
                </c:pt>
                <c:pt idx="4">
                  <c:v>35.869999999999997</c:v>
                </c:pt>
                <c:pt idx="5">
                  <c:v>40.21</c:v>
                </c:pt>
                <c:pt idx="6">
                  <c:v>49.2</c:v>
                </c:pt>
                <c:pt idx="7">
                  <c:v>50</c:v>
                </c:pt>
                <c:pt idx="8">
                  <c:v>50</c:v>
                </c:pt>
                <c:pt idx="9">
                  <c:v>50</c:v>
                </c:pt>
                <c:pt idx="10">
                  <c:v>49.2</c:v>
                </c:pt>
                <c:pt idx="11">
                  <c:v>48.95</c:v>
                </c:pt>
                <c:pt idx="12">
                  <c:v>43.99</c:v>
                </c:pt>
                <c:pt idx="13">
                  <c:v>41.95</c:v>
                </c:pt>
                <c:pt idx="14">
                  <c:v>41.95</c:v>
                </c:pt>
                <c:pt idx="15">
                  <c:v>48.04</c:v>
                </c:pt>
                <c:pt idx="16">
                  <c:v>50</c:v>
                </c:pt>
                <c:pt idx="17">
                  <c:v>52.88</c:v>
                </c:pt>
                <c:pt idx="18">
                  <c:v>49.2</c:v>
                </c:pt>
                <c:pt idx="19">
                  <c:v>50</c:v>
                </c:pt>
                <c:pt idx="20">
                  <c:v>90</c:v>
                </c:pt>
                <c:pt idx="21">
                  <c:v>69.62</c:v>
                </c:pt>
                <c:pt idx="22">
                  <c:v>50</c:v>
                </c:pt>
                <c:pt idx="23">
                  <c:v>50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335-4147-A118-7FEBA36033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60348000"/>
        <c:axId val="165635608"/>
      </c:lineChart>
      <c:catAx>
        <c:axId val="165632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5634824"/>
        <c:crosses val="autoZero"/>
        <c:auto val="1"/>
        <c:lblAlgn val="ctr"/>
        <c:lblOffset val="100"/>
        <c:noMultiLvlLbl val="0"/>
      </c:catAx>
      <c:valAx>
        <c:axId val="165634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5632864"/>
        <c:crosses val="autoZero"/>
        <c:crossBetween val="between"/>
      </c:valAx>
      <c:valAx>
        <c:axId val="1656356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60348000"/>
        <c:crosses val="max"/>
        <c:crossBetween val="between"/>
      </c:valAx>
      <c:catAx>
        <c:axId val="2603480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65635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otMarketsReporting_HEnEx_v02d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Menu"/>
      <sheetName val="Outlook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</sheetNames>
    <sheetDataSet>
      <sheetData sheetId="0">
        <row r="1">
          <cell r="C1" t="str">
            <v>Dry Runs</v>
          </cell>
        </row>
        <row r="2">
          <cell r="C2">
            <v>44118</v>
          </cell>
        </row>
        <row r="4">
          <cell r="C4" t="str">
            <v>DAM</v>
          </cell>
        </row>
        <row r="18">
          <cell r="C18">
            <v>7564</v>
          </cell>
        </row>
        <row r="19">
          <cell r="C19">
            <v>60660.261000000057</v>
          </cell>
        </row>
        <row r="20">
          <cell r="C20">
            <v>2827</v>
          </cell>
        </row>
        <row r="21">
          <cell r="C21">
            <v>21230.913000000004</v>
          </cell>
        </row>
        <row r="22">
          <cell r="C22">
            <v>34971.911999999997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30">
          <cell r="C30">
            <v>21739.161999999997</v>
          </cell>
        </row>
        <row r="31">
          <cell r="C31">
            <v>30248.220999999998</v>
          </cell>
        </row>
        <row r="32">
          <cell r="C32">
            <v>67076.391000000003</v>
          </cell>
        </row>
        <row r="33">
          <cell r="C33">
            <v>0</v>
          </cell>
        </row>
        <row r="34">
          <cell r="C34">
            <v>5561.8119999999999</v>
          </cell>
        </row>
        <row r="35">
          <cell r="C35">
            <v>2628.5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</sheetData>
      <sheetData sheetId="1"/>
      <sheetData sheetId="2"/>
      <sheetData sheetId="3"/>
      <sheetData sheetId="4"/>
      <sheetData sheetId="5">
        <row r="7">
          <cell r="B7">
            <v>49.2</v>
          </cell>
          <cell r="C7">
            <v>47.32</v>
          </cell>
          <cell r="D7">
            <v>38</v>
          </cell>
          <cell r="E7">
            <v>31.6</v>
          </cell>
          <cell r="F7">
            <v>35.869999999999997</v>
          </cell>
          <cell r="G7">
            <v>40.21</v>
          </cell>
          <cell r="H7">
            <v>49.2</v>
          </cell>
          <cell r="I7">
            <v>50</v>
          </cell>
          <cell r="J7">
            <v>50</v>
          </cell>
          <cell r="K7">
            <v>50</v>
          </cell>
          <cell r="L7">
            <v>49.2</v>
          </cell>
          <cell r="M7">
            <v>48.95</v>
          </cell>
          <cell r="N7">
            <v>43.99</v>
          </cell>
          <cell r="O7">
            <v>41.95</v>
          </cell>
          <cell r="P7">
            <v>41.95</v>
          </cell>
          <cell r="Q7">
            <v>48.04</v>
          </cell>
          <cell r="R7">
            <v>50</v>
          </cell>
          <cell r="S7">
            <v>52.88</v>
          </cell>
          <cell r="T7">
            <v>49.2</v>
          </cell>
          <cell r="U7">
            <v>50</v>
          </cell>
          <cell r="V7">
            <v>90</v>
          </cell>
          <cell r="W7">
            <v>69.62</v>
          </cell>
          <cell r="X7">
            <v>50</v>
          </cell>
          <cell r="Y7">
            <v>50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261</v>
          </cell>
          <cell r="W23">
            <v>261</v>
          </cell>
          <cell r="X23">
            <v>151</v>
          </cell>
          <cell r="Y23">
            <v>151</v>
          </cell>
        </row>
        <row r="25">
          <cell r="B25">
            <v>408</v>
          </cell>
          <cell r="C25">
            <v>410</v>
          </cell>
          <cell r="D25">
            <v>182</v>
          </cell>
          <cell r="E25">
            <v>182</v>
          </cell>
          <cell r="F25">
            <v>182</v>
          </cell>
          <cell r="G25">
            <v>312.85599999999999</v>
          </cell>
          <cell r="H25">
            <v>410</v>
          </cell>
          <cell r="I25">
            <v>405</v>
          </cell>
          <cell r="J25">
            <v>400</v>
          </cell>
          <cell r="K25">
            <v>400</v>
          </cell>
          <cell r="L25">
            <v>395</v>
          </cell>
          <cell r="M25">
            <v>392</v>
          </cell>
          <cell r="N25">
            <v>392</v>
          </cell>
          <cell r="O25">
            <v>392</v>
          </cell>
          <cell r="P25">
            <v>392</v>
          </cell>
          <cell r="Q25">
            <v>392</v>
          </cell>
          <cell r="R25">
            <v>392</v>
          </cell>
          <cell r="S25">
            <v>395</v>
          </cell>
          <cell r="T25">
            <v>400</v>
          </cell>
          <cell r="U25">
            <v>400</v>
          </cell>
          <cell r="V25">
            <v>400</v>
          </cell>
          <cell r="W25">
            <v>405</v>
          </cell>
          <cell r="X25">
            <v>405</v>
          </cell>
          <cell r="Y25">
            <v>405</v>
          </cell>
        </row>
        <row r="27"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341</v>
          </cell>
          <cell r="I27">
            <v>341</v>
          </cell>
          <cell r="J27">
            <v>341</v>
          </cell>
          <cell r="K27">
            <v>341</v>
          </cell>
          <cell r="L27">
            <v>338</v>
          </cell>
          <cell r="M27">
            <v>338</v>
          </cell>
          <cell r="N27">
            <v>338</v>
          </cell>
          <cell r="O27">
            <v>325.93799999999999</v>
          </cell>
          <cell r="P27">
            <v>269.80099999999999</v>
          </cell>
          <cell r="Q27">
            <v>338</v>
          </cell>
          <cell r="R27">
            <v>339</v>
          </cell>
          <cell r="S27">
            <v>339</v>
          </cell>
          <cell r="T27">
            <v>339</v>
          </cell>
          <cell r="U27">
            <v>339</v>
          </cell>
          <cell r="V27">
            <v>339</v>
          </cell>
          <cell r="W27">
            <v>339</v>
          </cell>
          <cell r="X27">
            <v>341</v>
          </cell>
          <cell r="Y27">
            <v>341</v>
          </cell>
        </row>
        <row r="28">
          <cell r="B28">
            <v>177.572</v>
          </cell>
          <cell r="C28">
            <v>130</v>
          </cell>
          <cell r="D28">
            <v>130</v>
          </cell>
          <cell r="E28">
            <v>130</v>
          </cell>
          <cell r="F28">
            <v>130</v>
          </cell>
          <cell r="G28">
            <v>130</v>
          </cell>
          <cell r="H28">
            <v>388.964</v>
          </cell>
          <cell r="I28">
            <v>448</v>
          </cell>
          <cell r="J28">
            <v>446</v>
          </cell>
          <cell r="K28">
            <v>444</v>
          </cell>
          <cell r="L28">
            <v>360.39499999999998</v>
          </cell>
          <cell r="M28">
            <v>130</v>
          </cell>
          <cell r="N28">
            <v>130</v>
          </cell>
          <cell r="O28">
            <v>130</v>
          </cell>
          <cell r="P28">
            <v>130</v>
          </cell>
          <cell r="Q28">
            <v>130</v>
          </cell>
          <cell r="R28">
            <v>446</v>
          </cell>
          <cell r="S28">
            <v>447</v>
          </cell>
          <cell r="T28">
            <v>404.86799999999999</v>
          </cell>
          <cell r="U28">
            <v>448</v>
          </cell>
          <cell r="V28">
            <v>448</v>
          </cell>
          <cell r="W28">
            <v>448</v>
          </cell>
          <cell r="X28">
            <v>448</v>
          </cell>
          <cell r="Y28">
            <v>448</v>
          </cell>
        </row>
        <row r="29">
          <cell r="B29">
            <v>393</v>
          </cell>
          <cell r="C29">
            <v>393</v>
          </cell>
          <cell r="D29">
            <v>395</v>
          </cell>
          <cell r="E29">
            <v>397</v>
          </cell>
          <cell r="F29">
            <v>397</v>
          </cell>
          <cell r="G29">
            <v>399</v>
          </cell>
          <cell r="H29">
            <v>401</v>
          </cell>
          <cell r="I29">
            <v>675.46</v>
          </cell>
          <cell r="J29">
            <v>707.37900000000002</v>
          </cell>
          <cell r="K29">
            <v>509.36700000000002</v>
          </cell>
          <cell r="L29">
            <v>395</v>
          </cell>
          <cell r="M29">
            <v>393</v>
          </cell>
          <cell r="N29">
            <v>391</v>
          </cell>
          <cell r="O29">
            <v>388</v>
          </cell>
          <cell r="P29">
            <v>391</v>
          </cell>
          <cell r="Q29">
            <v>391</v>
          </cell>
          <cell r="R29">
            <v>525.17499999999995</v>
          </cell>
          <cell r="S29">
            <v>811</v>
          </cell>
          <cell r="T29">
            <v>397</v>
          </cell>
          <cell r="U29">
            <v>673.82299999999998</v>
          </cell>
          <cell r="V29">
            <v>811</v>
          </cell>
          <cell r="W29">
            <v>811</v>
          </cell>
          <cell r="X29">
            <v>461.35899999999998</v>
          </cell>
          <cell r="Y29">
            <v>518.29899999999998</v>
          </cell>
        </row>
        <row r="33">
          <cell r="M33">
            <v>42</v>
          </cell>
          <cell r="N33">
            <v>250</v>
          </cell>
          <cell r="O33">
            <v>250</v>
          </cell>
          <cell r="P33">
            <v>250</v>
          </cell>
          <cell r="Q33">
            <v>250</v>
          </cell>
          <cell r="R33">
            <v>250</v>
          </cell>
          <cell r="S33">
            <v>250</v>
          </cell>
          <cell r="T33">
            <v>250</v>
          </cell>
          <cell r="U33">
            <v>250</v>
          </cell>
          <cell r="V33">
            <v>250</v>
          </cell>
          <cell r="W33">
            <v>250</v>
          </cell>
          <cell r="X33">
            <v>250</v>
          </cell>
          <cell r="Y33">
            <v>193</v>
          </cell>
        </row>
        <row r="35">
          <cell r="B35">
            <v>267.35700000000003</v>
          </cell>
          <cell r="C35">
            <v>253.89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267.35700000000003</v>
          </cell>
          <cell r="I35">
            <v>273.07100000000003</v>
          </cell>
          <cell r="J35">
            <v>273.07100000000003</v>
          </cell>
          <cell r="K35">
            <v>273.07100000000003</v>
          </cell>
          <cell r="L35">
            <v>267.35700000000003</v>
          </cell>
          <cell r="M35">
            <v>265.55599999999998</v>
          </cell>
          <cell r="N35">
            <v>227.52199999999999</v>
          </cell>
          <cell r="O35">
            <v>210</v>
          </cell>
          <cell r="P35">
            <v>210</v>
          </cell>
          <cell r="Q35">
            <v>259.05700000000002</v>
          </cell>
          <cell r="R35">
            <v>273.07100000000003</v>
          </cell>
          <cell r="S35">
            <v>288.01799999999997</v>
          </cell>
          <cell r="T35">
            <v>267.35700000000003</v>
          </cell>
          <cell r="U35">
            <v>273.07100000000003</v>
          </cell>
          <cell r="V35">
            <v>310</v>
          </cell>
          <cell r="W35">
            <v>310</v>
          </cell>
          <cell r="X35">
            <v>273.07100000000003</v>
          </cell>
          <cell r="Y35">
            <v>273.07100000000003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250</v>
          </cell>
          <cell r="C37">
            <v>250</v>
          </cell>
          <cell r="D37">
            <v>250</v>
          </cell>
          <cell r="E37">
            <v>250</v>
          </cell>
          <cell r="F37">
            <v>250</v>
          </cell>
          <cell r="G37">
            <v>250</v>
          </cell>
          <cell r="H37">
            <v>250</v>
          </cell>
          <cell r="I37">
            <v>244.547</v>
          </cell>
          <cell r="J37">
            <v>300.13099999999997</v>
          </cell>
          <cell r="K37">
            <v>263.42099999999999</v>
          </cell>
          <cell r="L37">
            <v>288.84699999999998</v>
          </cell>
          <cell r="M37">
            <v>290.75099999999998</v>
          </cell>
          <cell r="N37">
            <v>334.57799999999997</v>
          </cell>
          <cell r="O37">
            <v>254.148</v>
          </cell>
          <cell r="P37">
            <v>254.203</v>
          </cell>
          <cell r="Q37">
            <v>254.73599999999999</v>
          </cell>
          <cell r="R37">
            <v>246.05799999999999</v>
          </cell>
          <cell r="S37">
            <v>244.905</v>
          </cell>
          <cell r="T37">
            <v>369.666</v>
          </cell>
          <cell r="U37">
            <v>355.94299999999998</v>
          </cell>
          <cell r="V37">
            <v>385.74099999999999</v>
          </cell>
          <cell r="W37">
            <v>333.04300000000001</v>
          </cell>
          <cell r="X37">
            <v>310.63099999999997</v>
          </cell>
          <cell r="Y37">
            <v>303.67</v>
          </cell>
        </row>
        <row r="38">
          <cell r="B38">
            <v>262</v>
          </cell>
          <cell r="C38">
            <v>250</v>
          </cell>
          <cell r="D38">
            <v>250</v>
          </cell>
          <cell r="E38">
            <v>250</v>
          </cell>
          <cell r="F38">
            <v>250</v>
          </cell>
          <cell r="G38">
            <v>250</v>
          </cell>
          <cell r="H38">
            <v>252</v>
          </cell>
          <cell r="I38">
            <v>244.27</v>
          </cell>
          <cell r="J38">
            <v>298.32299999999998</v>
          </cell>
          <cell r="K38">
            <v>263.089</v>
          </cell>
          <cell r="L38">
            <v>288.55900000000003</v>
          </cell>
          <cell r="M38">
            <v>290.36200000000002</v>
          </cell>
          <cell r="N38">
            <v>334.06900000000002</v>
          </cell>
          <cell r="O38">
            <v>253.92699999999999</v>
          </cell>
          <cell r="P38">
            <v>253.92699999999999</v>
          </cell>
          <cell r="Q38">
            <v>254.429</v>
          </cell>
          <cell r="R38">
            <v>245.83199999999999</v>
          </cell>
          <cell r="S38">
            <v>244.64599999999999</v>
          </cell>
          <cell r="T38">
            <v>365.09100000000001</v>
          </cell>
          <cell r="U38">
            <v>353.31700000000001</v>
          </cell>
          <cell r="V38">
            <v>385.46</v>
          </cell>
          <cell r="W38">
            <v>328.53899999999999</v>
          </cell>
          <cell r="X38">
            <v>309.90800000000002</v>
          </cell>
          <cell r="Y38">
            <v>303.67</v>
          </cell>
        </row>
        <row r="42">
          <cell r="S42">
            <v>90</v>
          </cell>
          <cell r="T42">
            <v>250</v>
          </cell>
          <cell r="U42">
            <v>270</v>
          </cell>
          <cell r="V42">
            <v>110</v>
          </cell>
        </row>
        <row r="43">
          <cell r="S43">
            <v>80</v>
          </cell>
          <cell r="T43">
            <v>160</v>
          </cell>
          <cell r="U43">
            <v>160</v>
          </cell>
          <cell r="V43">
            <v>40</v>
          </cell>
        </row>
        <row r="44">
          <cell r="J44">
            <v>50</v>
          </cell>
          <cell r="K44">
            <v>50</v>
          </cell>
          <cell r="W44">
            <v>50</v>
          </cell>
          <cell r="X44">
            <v>50</v>
          </cell>
        </row>
        <row r="45">
          <cell r="T45">
            <v>55</v>
          </cell>
          <cell r="U45">
            <v>55</v>
          </cell>
        </row>
        <row r="47">
          <cell r="T47">
            <v>100</v>
          </cell>
          <cell r="U47">
            <v>105</v>
          </cell>
        </row>
        <row r="48">
          <cell r="L48">
            <v>40</v>
          </cell>
          <cell r="M48">
            <v>40</v>
          </cell>
          <cell r="N48">
            <v>40</v>
          </cell>
          <cell r="O48">
            <v>30</v>
          </cell>
        </row>
        <row r="49">
          <cell r="S49">
            <v>30</v>
          </cell>
          <cell r="T49">
            <v>126</v>
          </cell>
          <cell r="U49">
            <v>126</v>
          </cell>
          <cell r="V49">
            <v>102</v>
          </cell>
        </row>
        <row r="51">
          <cell r="S51">
            <v>16</v>
          </cell>
        </row>
        <row r="53">
          <cell r="T53">
            <v>83</v>
          </cell>
          <cell r="U53">
            <v>97</v>
          </cell>
        </row>
        <row r="55">
          <cell r="T55">
            <v>25</v>
          </cell>
          <cell r="U55">
            <v>75</v>
          </cell>
        </row>
        <row r="56">
          <cell r="I56">
            <v>30</v>
          </cell>
          <cell r="J56">
            <v>20</v>
          </cell>
          <cell r="K56">
            <v>20</v>
          </cell>
        </row>
        <row r="57">
          <cell r="I57">
            <v>38</v>
          </cell>
          <cell r="J57">
            <v>38</v>
          </cell>
          <cell r="K57">
            <v>38</v>
          </cell>
          <cell r="L57">
            <v>18</v>
          </cell>
        </row>
        <row r="58">
          <cell r="L58">
            <v>15</v>
          </cell>
          <cell r="M58">
            <v>15</v>
          </cell>
          <cell r="U58">
            <v>15</v>
          </cell>
          <cell r="V58">
            <v>15</v>
          </cell>
        </row>
        <row r="59">
          <cell r="L59">
            <v>10</v>
          </cell>
          <cell r="M59">
            <v>10</v>
          </cell>
          <cell r="N59">
            <v>10</v>
          </cell>
          <cell r="T59">
            <v>10</v>
          </cell>
          <cell r="U59">
            <v>10</v>
          </cell>
          <cell r="V59">
            <v>10</v>
          </cell>
        </row>
        <row r="61">
          <cell r="B61">
            <v>1152.3340000000003</v>
          </cell>
          <cell r="C61">
            <v>1105.875</v>
          </cell>
          <cell r="D61">
            <v>1074.412</v>
          </cell>
          <cell r="E61">
            <v>1056.3900000000001</v>
          </cell>
          <cell r="F61">
            <v>1041.258</v>
          </cell>
          <cell r="G61">
            <v>1005.854</v>
          </cell>
          <cell r="H61">
            <v>988.1049999999999</v>
          </cell>
          <cell r="I61">
            <v>1166.4099999999999</v>
          </cell>
          <cell r="J61">
            <v>1605.4890000000003</v>
          </cell>
          <cell r="K61">
            <v>2084.7809999999999</v>
          </cell>
          <cell r="L61">
            <v>2427.3680000000008</v>
          </cell>
          <cell r="M61">
            <v>2606.6280000000006</v>
          </cell>
          <cell r="N61">
            <v>2711.4310000000009</v>
          </cell>
          <cell r="O61">
            <v>2670.8469999999998</v>
          </cell>
          <cell r="P61">
            <v>2497.2270000000008</v>
          </cell>
          <cell r="Q61">
            <v>2115.5299999999997</v>
          </cell>
          <cell r="R61">
            <v>1544.633</v>
          </cell>
          <cell r="S61">
            <v>1072.67</v>
          </cell>
          <cell r="T61">
            <v>939.62200000000018</v>
          </cell>
          <cell r="U61">
            <v>895.19200000000001</v>
          </cell>
          <cell r="V61">
            <v>858.54399999999998</v>
          </cell>
          <cell r="W61">
            <v>831.85799999999995</v>
          </cell>
          <cell r="X61">
            <v>783.32700000000023</v>
          </cell>
          <cell r="Y61">
            <v>736.12700000000018</v>
          </cell>
        </row>
        <row r="74">
          <cell r="B74">
            <v>289</v>
          </cell>
          <cell r="C74">
            <v>191</v>
          </cell>
          <cell r="D74">
            <v>186</v>
          </cell>
          <cell r="E74">
            <v>186</v>
          </cell>
          <cell r="F74">
            <v>213.76</v>
          </cell>
          <cell r="G74">
            <v>271</v>
          </cell>
          <cell r="H74">
            <v>195</v>
          </cell>
          <cell r="I74">
            <v>209</v>
          </cell>
          <cell r="J74">
            <v>222</v>
          </cell>
          <cell r="K74">
            <v>225</v>
          </cell>
          <cell r="L74">
            <v>226</v>
          </cell>
          <cell r="M74">
            <v>205</v>
          </cell>
          <cell r="N74">
            <v>188</v>
          </cell>
          <cell r="O74">
            <v>215</v>
          </cell>
          <cell r="P74">
            <v>238</v>
          </cell>
          <cell r="Q74">
            <v>244</v>
          </cell>
          <cell r="R74">
            <v>240</v>
          </cell>
          <cell r="S74">
            <v>255</v>
          </cell>
          <cell r="T74">
            <v>280</v>
          </cell>
          <cell r="U74">
            <v>256</v>
          </cell>
          <cell r="V74">
            <v>265</v>
          </cell>
          <cell r="W74">
            <v>230</v>
          </cell>
          <cell r="X74">
            <v>201</v>
          </cell>
          <cell r="Y74">
            <v>185</v>
          </cell>
        </row>
        <row r="75">
          <cell r="B75">
            <v>236</v>
          </cell>
          <cell r="C75">
            <v>236</v>
          </cell>
          <cell r="D75">
            <v>230</v>
          </cell>
          <cell r="E75">
            <v>224</v>
          </cell>
          <cell r="F75">
            <v>225</v>
          </cell>
          <cell r="G75">
            <v>224</v>
          </cell>
          <cell r="H75">
            <v>227</v>
          </cell>
          <cell r="I75">
            <v>195</v>
          </cell>
          <cell r="J75">
            <v>110</v>
          </cell>
          <cell r="K75">
            <v>178</v>
          </cell>
          <cell r="L75">
            <v>178</v>
          </cell>
          <cell r="M75">
            <v>186.84100000000001</v>
          </cell>
          <cell r="N75">
            <v>130</v>
          </cell>
          <cell r="O75">
            <v>188</v>
          </cell>
          <cell r="P75">
            <v>188</v>
          </cell>
          <cell r="Q75">
            <v>188</v>
          </cell>
          <cell r="R75">
            <v>209</v>
          </cell>
          <cell r="S75">
            <v>214</v>
          </cell>
          <cell r="T75">
            <v>161</v>
          </cell>
          <cell r="U75">
            <v>151</v>
          </cell>
          <cell r="V75">
            <v>215</v>
          </cell>
          <cell r="W75">
            <v>186</v>
          </cell>
          <cell r="X75">
            <v>186</v>
          </cell>
          <cell r="Y75">
            <v>190</v>
          </cell>
        </row>
        <row r="76">
          <cell r="B76">
            <v>467</v>
          </cell>
          <cell r="C76">
            <v>426</v>
          </cell>
          <cell r="D76">
            <v>407</v>
          </cell>
          <cell r="E76">
            <v>414</v>
          </cell>
          <cell r="F76">
            <v>405</v>
          </cell>
          <cell r="G76">
            <v>425</v>
          </cell>
          <cell r="H76">
            <v>424</v>
          </cell>
          <cell r="I76">
            <v>363</v>
          </cell>
          <cell r="J76">
            <v>265</v>
          </cell>
          <cell r="K76">
            <v>325</v>
          </cell>
          <cell r="L76">
            <v>332</v>
          </cell>
          <cell r="M76">
            <v>398</v>
          </cell>
          <cell r="N76">
            <v>248.75400000000002</v>
          </cell>
          <cell r="O76">
            <v>322</v>
          </cell>
          <cell r="P76">
            <v>335</v>
          </cell>
          <cell r="Q76">
            <v>325</v>
          </cell>
          <cell r="R76">
            <v>292</v>
          </cell>
          <cell r="S76">
            <v>314</v>
          </cell>
          <cell r="T76">
            <v>316</v>
          </cell>
          <cell r="U76">
            <v>349</v>
          </cell>
          <cell r="V76">
            <v>383</v>
          </cell>
          <cell r="W76">
            <v>368</v>
          </cell>
          <cell r="X76">
            <v>439</v>
          </cell>
          <cell r="Y76">
            <v>392</v>
          </cell>
        </row>
        <row r="77">
          <cell r="B77">
            <v>116</v>
          </cell>
          <cell r="C77">
            <v>116</v>
          </cell>
          <cell r="D77">
            <v>114.53700000000001</v>
          </cell>
          <cell r="E77">
            <v>72.021000000000001</v>
          </cell>
          <cell r="F77">
            <v>106</v>
          </cell>
          <cell r="G77">
            <v>116</v>
          </cell>
          <cell r="H77">
            <v>108</v>
          </cell>
          <cell r="I77">
            <v>116</v>
          </cell>
          <cell r="J77">
            <v>100</v>
          </cell>
          <cell r="K77">
            <v>92</v>
          </cell>
          <cell r="L77">
            <v>87</v>
          </cell>
          <cell r="M77">
            <v>116</v>
          </cell>
          <cell r="N77">
            <v>87</v>
          </cell>
          <cell r="O77">
            <v>87</v>
          </cell>
          <cell r="P77">
            <v>96</v>
          </cell>
          <cell r="Q77">
            <v>87</v>
          </cell>
          <cell r="R77">
            <v>102</v>
          </cell>
          <cell r="S77">
            <v>87</v>
          </cell>
          <cell r="T77">
            <v>106</v>
          </cell>
          <cell r="U77">
            <v>106</v>
          </cell>
          <cell r="V77">
            <v>116</v>
          </cell>
          <cell r="W77">
            <v>116</v>
          </cell>
          <cell r="X77">
            <v>106</v>
          </cell>
          <cell r="Y77">
            <v>69</v>
          </cell>
        </row>
      </sheetData>
      <sheetData sheetId="6">
        <row r="65">
          <cell r="B65">
            <v>990.79499999999996</v>
          </cell>
          <cell r="C65">
            <v>1006.693</v>
          </cell>
          <cell r="D65">
            <v>1017.106</v>
          </cell>
          <cell r="E65">
            <v>1016.689</v>
          </cell>
          <cell r="F65">
            <v>1031.4259999999999</v>
          </cell>
          <cell r="G65">
            <v>1028.6859999999999</v>
          </cell>
          <cell r="H65">
            <v>1011.8440000000001</v>
          </cell>
          <cell r="I65">
            <v>993.13300000000004</v>
          </cell>
          <cell r="J65">
            <v>963.822</v>
          </cell>
          <cell r="K65">
            <v>925.68899999999996</v>
          </cell>
          <cell r="L65">
            <v>814.87400000000002</v>
          </cell>
          <cell r="M65">
            <v>788.59</v>
          </cell>
          <cell r="N65">
            <v>771.548</v>
          </cell>
          <cell r="O65">
            <v>765.49400000000003</v>
          </cell>
          <cell r="P65">
            <v>823.51700000000005</v>
          </cell>
          <cell r="Q65">
            <v>824.375</v>
          </cell>
          <cell r="R65">
            <v>840.95399999999995</v>
          </cell>
          <cell r="S65">
            <v>916.25400000000002</v>
          </cell>
          <cell r="T65">
            <v>851.21500000000003</v>
          </cell>
          <cell r="U65">
            <v>853.22699999999998</v>
          </cell>
          <cell r="V65">
            <v>854.97699999999998</v>
          </cell>
          <cell r="W65">
            <v>880.96299999999997</v>
          </cell>
          <cell r="X65">
            <v>803.423</v>
          </cell>
          <cell r="Y65">
            <v>963.86799999999994</v>
          </cell>
        </row>
        <row r="66">
          <cell r="B66">
            <v>1015.4399999999999</v>
          </cell>
          <cell r="C66">
            <v>977.89699999999993</v>
          </cell>
          <cell r="D66">
            <v>959.697</v>
          </cell>
          <cell r="E66">
            <v>949.44599999999991</v>
          </cell>
          <cell r="F66">
            <v>964.23900000000003</v>
          </cell>
          <cell r="G66">
            <v>1041.7860000000001</v>
          </cell>
          <cell r="H66">
            <v>1184.3220000000001</v>
          </cell>
          <cell r="I66">
            <v>1324.2820000000002</v>
          </cell>
          <cell r="J66">
            <v>1413.652</v>
          </cell>
          <cell r="K66">
            <v>1481.4099999999999</v>
          </cell>
          <cell r="L66">
            <v>1528.9829999999997</v>
          </cell>
          <cell r="M66">
            <v>1549.2069999999999</v>
          </cell>
          <cell r="N66">
            <v>1556.8869999999999</v>
          </cell>
          <cell r="O66">
            <v>1539.136</v>
          </cell>
          <cell r="P66">
            <v>1476.9029999999996</v>
          </cell>
          <cell r="Q66">
            <v>1399.3189999999997</v>
          </cell>
          <cell r="R66">
            <v>1340.6829999999998</v>
          </cell>
          <cell r="S66">
            <v>1302.9229999999998</v>
          </cell>
          <cell r="T66">
            <v>1306.3590000000002</v>
          </cell>
          <cell r="U66">
            <v>1326.6660000000002</v>
          </cell>
          <cell r="V66">
            <v>1275.2430000000002</v>
          </cell>
          <cell r="W66">
            <v>1180.4089999999997</v>
          </cell>
          <cell r="X66">
            <v>1093.6750000000002</v>
          </cell>
          <cell r="Y66">
            <v>1059.6570000000002</v>
          </cell>
        </row>
        <row r="67">
          <cell r="B67">
            <v>2191.9280000000003</v>
          </cell>
          <cell r="C67">
            <v>1970.075</v>
          </cell>
          <cell r="D67">
            <v>1876.0459999999998</v>
          </cell>
          <cell r="E67">
            <v>1827.1760000000004</v>
          </cell>
          <cell r="F67">
            <v>1836.7529999999999</v>
          </cell>
          <cell r="G67">
            <v>1938.6380000000001</v>
          </cell>
          <cell r="H67">
            <v>2214.6599999999994</v>
          </cell>
          <cell r="I67">
            <v>2550.2429999999999</v>
          </cell>
          <cell r="J67">
            <v>2854.319</v>
          </cell>
          <cell r="K67">
            <v>3138.0299999999997</v>
          </cell>
          <cell r="L67">
            <v>3363.5689999999995</v>
          </cell>
          <cell r="M67">
            <v>3457.2410000000004</v>
          </cell>
          <cell r="N67">
            <v>3498.319</v>
          </cell>
          <cell r="O67">
            <v>3432.6299999999997</v>
          </cell>
          <cell r="P67">
            <v>3213.6379999999995</v>
          </cell>
          <cell r="Q67">
            <v>3020.4580000000005</v>
          </cell>
          <cell r="R67">
            <v>2946.5319999999992</v>
          </cell>
          <cell r="S67">
            <v>2968.4620000000004</v>
          </cell>
          <cell r="T67">
            <v>3238.9299999999994</v>
          </cell>
          <cell r="U67">
            <v>3526.8530000000001</v>
          </cell>
          <cell r="V67">
            <v>3503.1130000000003</v>
          </cell>
          <cell r="W67">
            <v>3175.9679999999998</v>
          </cell>
          <cell r="X67">
            <v>2808.0979999999995</v>
          </cell>
          <cell r="Y67">
            <v>2524.7119999999995</v>
          </cell>
        </row>
        <row r="69">
          <cell r="B69">
            <v>96</v>
          </cell>
          <cell r="C69">
            <v>93</v>
          </cell>
          <cell r="D69">
            <v>92</v>
          </cell>
          <cell r="E69">
            <v>92</v>
          </cell>
          <cell r="F69">
            <v>94.5</v>
          </cell>
          <cell r="G69">
            <v>102.5</v>
          </cell>
          <cell r="H69">
            <v>114.5</v>
          </cell>
          <cell r="I69">
            <v>120</v>
          </cell>
          <cell r="J69">
            <v>115.5</v>
          </cell>
          <cell r="K69">
            <v>107.5</v>
          </cell>
          <cell r="L69">
            <v>103</v>
          </cell>
          <cell r="M69">
            <v>101</v>
          </cell>
          <cell r="N69">
            <v>98.5</v>
          </cell>
          <cell r="O69">
            <v>95.5</v>
          </cell>
          <cell r="P69">
            <v>94</v>
          </cell>
          <cell r="Q69">
            <v>99.5</v>
          </cell>
          <cell r="R69">
            <v>117.5</v>
          </cell>
          <cell r="S69">
            <v>136.5</v>
          </cell>
          <cell r="T69">
            <v>142</v>
          </cell>
          <cell r="U69">
            <v>139.5</v>
          </cell>
          <cell r="V69">
            <v>127.5</v>
          </cell>
          <cell r="W69">
            <v>119</v>
          </cell>
          <cell r="X69">
            <v>111</v>
          </cell>
          <cell r="Y69">
            <v>116.5</v>
          </cell>
        </row>
        <row r="73">
          <cell r="B73">
            <v>20</v>
          </cell>
          <cell r="C73">
            <v>25</v>
          </cell>
          <cell r="D73">
            <v>25</v>
          </cell>
          <cell r="E73">
            <v>25</v>
          </cell>
          <cell r="F73">
            <v>20</v>
          </cell>
          <cell r="G73">
            <v>20</v>
          </cell>
          <cell r="H73">
            <v>25</v>
          </cell>
          <cell r="I73">
            <v>45</v>
          </cell>
          <cell r="J73">
            <v>45</v>
          </cell>
          <cell r="K73">
            <v>45</v>
          </cell>
          <cell r="L73">
            <v>45</v>
          </cell>
          <cell r="M73">
            <v>45</v>
          </cell>
          <cell r="N73">
            <v>45</v>
          </cell>
          <cell r="O73">
            <v>40</v>
          </cell>
          <cell r="P73">
            <v>40</v>
          </cell>
          <cell r="Q73">
            <v>40</v>
          </cell>
          <cell r="R73">
            <v>30</v>
          </cell>
          <cell r="S73">
            <v>30</v>
          </cell>
          <cell r="T73">
            <v>30</v>
          </cell>
          <cell r="U73">
            <v>30</v>
          </cell>
          <cell r="V73">
            <v>30</v>
          </cell>
          <cell r="W73">
            <v>30</v>
          </cell>
          <cell r="X73">
            <v>30</v>
          </cell>
          <cell r="Y73">
            <v>20</v>
          </cell>
        </row>
        <row r="74">
          <cell r="B74">
            <v>118</v>
          </cell>
          <cell r="C74">
            <v>103</v>
          </cell>
          <cell r="D74">
            <v>93</v>
          </cell>
          <cell r="E74">
            <v>95</v>
          </cell>
          <cell r="F74">
            <v>97</v>
          </cell>
          <cell r="G74">
            <v>96</v>
          </cell>
          <cell r="H74">
            <v>116</v>
          </cell>
          <cell r="I74">
            <v>130</v>
          </cell>
          <cell r="J74">
            <v>138</v>
          </cell>
          <cell r="K74">
            <v>148</v>
          </cell>
          <cell r="L74">
            <v>150</v>
          </cell>
          <cell r="M74">
            <v>167</v>
          </cell>
          <cell r="N74">
            <v>171</v>
          </cell>
          <cell r="O74">
            <v>173</v>
          </cell>
          <cell r="P74">
            <v>186</v>
          </cell>
          <cell r="Q74">
            <v>179</v>
          </cell>
          <cell r="R74">
            <v>168</v>
          </cell>
          <cell r="S74">
            <v>163</v>
          </cell>
          <cell r="T74">
            <v>175</v>
          </cell>
          <cell r="U74">
            <v>171</v>
          </cell>
          <cell r="V74">
            <v>126.812</v>
          </cell>
          <cell r="W74">
            <v>144</v>
          </cell>
          <cell r="X74">
            <v>132</v>
          </cell>
          <cell r="Y74">
            <v>87</v>
          </cell>
        </row>
        <row r="75">
          <cell r="B75">
            <v>20</v>
          </cell>
          <cell r="C75">
            <v>20</v>
          </cell>
          <cell r="D75">
            <v>20</v>
          </cell>
          <cell r="E75">
            <v>20</v>
          </cell>
          <cell r="F75">
            <v>20</v>
          </cell>
          <cell r="G75">
            <v>20</v>
          </cell>
          <cell r="H75">
            <v>20</v>
          </cell>
          <cell r="I75">
            <v>20</v>
          </cell>
          <cell r="J75">
            <v>50</v>
          </cell>
          <cell r="K75">
            <v>65</v>
          </cell>
          <cell r="L75">
            <v>65</v>
          </cell>
          <cell r="M75">
            <v>45</v>
          </cell>
          <cell r="N75">
            <v>75</v>
          </cell>
          <cell r="O75">
            <v>75</v>
          </cell>
          <cell r="P75">
            <v>75</v>
          </cell>
          <cell r="Q75">
            <v>70</v>
          </cell>
          <cell r="R75">
            <v>65</v>
          </cell>
          <cell r="S75">
            <v>65</v>
          </cell>
          <cell r="T75">
            <v>65</v>
          </cell>
          <cell r="U75">
            <v>120</v>
          </cell>
          <cell r="V75">
            <v>70</v>
          </cell>
          <cell r="W75">
            <v>20</v>
          </cell>
          <cell r="X75">
            <v>20</v>
          </cell>
          <cell r="Y75">
            <v>20</v>
          </cell>
        </row>
        <row r="76">
          <cell r="J76">
            <v>30</v>
          </cell>
          <cell r="K76">
            <v>30</v>
          </cell>
          <cell r="L76">
            <v>30</v>
          </cell>
          <cell r="N76">
            <v>30</v>
          </cell>
          <cell r="O76">
            <v>30</v>
          </cell>
          <cell r="P76">
            <v>30</v>
          </cell>
          <cell r="Q76">
            <v>30</v>
          </cell>
          <cell r="R76">
            <v>30</v>
          </cell>
          <cell r="S76">
            <v>30</v>
          </cell>
          <cell r="T76">
            <v>30</v>
          </cell>
          <cell r="U76">
            <v>30</v>
          </cell>
        </row>
      </sheetData>
      <sheetData sheetId="7">
        <row r="7">
          <cell r="B7">
            <v>49.2</v>
          </cell>
          <cell r="C7">
            <v>47.32</v>
          </cell>
          <cell r="D7">
            <v>38</v>
          </cell>
          <cell r="E7">
            <v>31.6</v>
          </cell>
          <cell r="F7">
            <v>35.869999999999997</v>
          </cell>
          <cell r="G7">
            <v>40.21</v>
          </cell>
          <cell r="H7">
            <v>49.2</v>
          </cell>
          <cell r="I7">
            <v>50</v>
          </cell>
          <cell r="J7">
            <v>50</v>
          </cell>
          <cell r="K7">
            <v>50</v>
          </cell>
          <cell r="L7">
            <v>49.2</v>
          </cell>
          <cell r="M7">
            <v>48.95</v>
          </cell>
          <cell r="N7">
            <v>43.99</v>
          </cell>
          <cell r="O7">
            <v>41.95</v>
          </cell>
          <cell r="P7">
            <v>41.95</v>
          </cell>
          <cell r="Q7">
            <v>48.04</v>
          </cell>
          <cell r="R7">
            <v>50</v>
          </cell>
          <cell r="S7">
            <v>52.88</v>
          </cell>
          <cell r="T7">
            <v>49.2</v>
          </cell>
          <cell r="U7">
            <v>50</v>
          </cell>
          <cell r="V7">
            <v>90</v>
          </cell>
          <cell r="W7">
            <v>69.62</v>
          </cell>
          <cell r="X7">
            <v>50</v>
          </cell>
          <cell r="Y7">
            <v>50</v>
          </cell>
        </row>
      </sheetData>
      <sheetData sheetId="8"/>
      <sheetData sheetId="9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ENSCO_ENERGY</v>
          </cell>
        </row>
        <row r="13">
          <cell r="A13" t="str">
            <v>EUNICE_TRADING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HERON_II_VIOTIAS</v>
          </cell>
        </row>
        <row r="19">
          <cell r="A19" t="str">
            <v>HSE</v>
          </cell>
        </row>
        <row r="20">
          <cell r="A20" t="str">
            <v>INACCESS</v>
          </cell>
        </row>
        <row r="21">
          <cell r="A21" t="str">
            <v>INTERENERGO</v>
          </cell>
        </row>
        <row r="22">
          <cell r="A22" t="str">
            <v>KEN</v>
          </cell>
        </row>
        <row r="23">
          <cell r="A23" t="str">
            <v>KORINTHOS_POWER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SOLARENERGY</v>
          </cell>
        </row>
        <row r="32">
          <cell r="A32" t="str">
            <v>STATKRAFT-DE1</v>
          </cell>
        </row>
        <row r="33">
          <cell r="A33" t="str">
            <v>TERNA_ENERGY</v>
          </cell>
        </row>
        <row r="34">
          <cell r="A34" t="str">
            <v>VIOLAR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WOOTIS</v>
          </cell>
        </row>
        <row r="42">
          <cell r="A42" t="str">
            <v>ADMHE</v>
          </cell>
        </row>
        <row r="43">
          <cell r="A43" t="str">
            <v>ALPIQ_ENERGY</v>
          </cell>
        </row>
        <row r="44">
          <cell r="A44" t="str">
            <v>ATTIKI_GSC</v>
          </cell>
        </row>
        <row r="45">
          <cell r="A45" t="str">
            <v>DANSKECOM</v>
          </cell>
        </row>
        <row r="46">
          <cell r="A46" t="str">
            <v>EFT_SLOVENIA</v>
          </cell>
        </row>
        <row r="47">
          <cell r="A47" t="str">
            <v>ELINOIL</v>
          </cell>
        </row>
        <row r="48">
          <cell r="A48" t="str">
            <v>ELPEDISON</v>
          </cell>
        </row>
        <row r="49">
          <cell r="A49" t="str">
            <v>EPA_THESS</v>
          </cell>
        </row>
        <row r="50">
          <cell r="A50" t="str">
            <v>EUNICE_TRADING</v>
          </cell>
        </row>
        <row r="51">
          <cell r="A51" t="str">
            <v>GEN-I-ATHENS</v>
          </cell>
        </row>
        <row r="52">
          <cell r="A52" t="str">
            <v>GREENENV</v>
          </cell>
        </row>
        <row r="53">
          <cell r="A53" t="str">
            <v>HERON</v>
          </cell>
        </row>
        <row r="54">
          <cell r="A54" t="str">
            <v>INTERENERGO</v>
          </cell>
        </row>
        <row r="55">
          <cell r="A55" t="str">
            <v>KEN</v>
          </cell>
        </row>
        <row r="56">
          <cell r="A56" t="str">
            <v>KVMARKOUSA</v>
          </cell>
        </row>
        <row r="57">
          <cell r="A57" t="str">
            <v>MOH</v>
          </cell>
        </row>
        <row r="58">
          <cell r="A58" t="str">
            <v>MYTILINEOS</v>
          </cell>
        </row>
        <row r="59">
          <cell r="A59" t="str">
            <v>NRG_TRADING_HOUS</v>
          </cell>
        </row>
        <row r="60">
          <cell r="A60" t="str">
            <v>OTEESTATE</v>
          </cell>
        </row>
        <row r="61">
          <cell r="A61" t="str">
            <v>PETROGAZ</v>
          </cell>
        </row>
        <row r="62">
          <cell r="A62" t="str">
            <v>PPC</v>
          </cell>
        </row>
        <row r="63">
          <cell r="A63" t="str">
            <v>PROTERGIA_THER</v>
          </cell>
        </row>
        <row r="64">
          <cell r="A64" t="str">
            <v>SOLARENERGY</v>
          </cell>
        </row>
        <row r="65">
          <cell r="A65" t="str">
            <v>TERNA_ENERGY</v>
          </cell>
        </row>
        <row r="66">
          <cell r="A66" t="str">
            <v>VIENER</v>
          </cell>
        </row>
        <row r="67">
          <cell r="A67" t="str">
            <v>VIOLAR</v>
          </cell>
        </row>
        <row r="68">
          <cell r="A68" t="str">
            <v>VOLTERRA</v>
          </cell>
        </row>
        <row r="69">
          <cell r="A69" t="str">
            <v>VOLTON</v>
          </cell>
        </row>
        <row r="70">
          <cell r="A70" t="str">
            <v>WATT_AND_VOLT</v>
          </cell>
        </row>
      </sheetData>
      <sheetData sheetId="10"/>
      <sheetData sheetId="11"/>
      <sheetData sheetId="12"/>
      <sheetData sheetId="13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pane="topRight" activeCell="B1" sqref="B1"/>
      <selection pane="bottomLeft" activeCell="A4" sqref="A4"/>
      <selection pane="bottomRight" activeCell="B14" sqref="B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4452.1629999999996</v>
      </c>
      <c r="C4" s="18">
        <v>4195.665</v>
      </c>
      <c r="D4" s="18">
        <v>4082.8490000000002</v>
      </c>
      <c r="E4" s="18">
        <v>4025.3110000000001</v>
      </c>
      <c r="F4" s="18">
        <v>4063.9180000000001</v>
      </c>
      <c r="G4" s="18">
        <v>4247.6099999999997</v>
      </c>
      <c r="H4" s="18">
        <v>4686.326</v>
      </c>
      <c r="I4" s="18">
        <v>5182.6580000000004</v>
      </c>
      <c r="J4" s="18">
        <v>5610.2929999999997</v>
      </c>
      <c r="K4" s="18">
        <v>5940.6289999999999</v>
      </c>
      <c r="L4" s="18">
        <v>6100.4260000000004</v>
      </c>
      <c r="M4" s="18">
        <v>6153.0379999999996</v>
      </c>
      <c r="N4" s="18">
        <v>6246.2539999999999</v>
      </c>
      <c r="O4" s="18">
        <v>6150.76</v>
      </c>
      <c r="P4" s="18">
        <v>5939.058</v>
      </c>
      <c r="Q4" s="18">
        <v>5662.652</v>
      </c>
      <c r="R4" s="18">
        <v>5538.6689999999999</v>
      </c>
      <c r="S4" s="18">
        <v>5612.1390000000001</v>
      </c>
      <c r="T4" s="18">
        <v>5838.5039999999999</v>
      </c>
      <c r="U4" s="18">
        <v>6197.2460000000001</v>
      </c>
      <c r="V4" s="18">
        <v>5987.6450000000004</v>
      </c>
      <c r="W4" s="18">
        <v>5550.34</v>
      </c>
      <c r="X4" s="18">
        <v>4998.1959999999999</v>
      </c>
      <c r="Y4" s="18">
        <v>4791.7370000000001</v>
      </c>
      <c r="Z4" s="19"/>
      <c r="AA4" s="20">
        <f>SUM(B4:Z4)</f>
        <v>127254.086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49.2</v>
      </c>
      <c r="C7" s="28">
        <v>47.32</v>
      </c>
      <c r="D7" s="28">
        <v>38</v>
      </c>
      <c r="E7" s="28">
        <v>31.6</v>
      </c>
      <c r="F7" s="28">
        <v>35.869999999999997</v>
      </c>
      <c r="G7" s="28">
        <v>40.21</v>
      </c>
      <c r="H7" s="28">
        <v>49.2</v>
      </c>
      <c r="I7" s="28">
        <v>50</v>
      </c>
      <c r="J7" s="28">
        <v>50</v>
      </c>
      <c r="K7" s="28">
        <v>50</v>
      </c>
      <c r="L7" s="28">
        <v>49.2</v>
      </c>
      <c r="M7" s="28">
        <v>48.95</v>
      </c>
      <c r="N7" s="28">
        <v>43.99</v>
      </c>
      <c r="O7" s="28">
        <v>41.95</v>
      </c>
      <c r="P7" s="28">
        <v>41.95</v>
      </c>
      <c r="Q7" s="28">
        <v>48.04</v>
      </c>
      <c r="R7" s="28">
        <v>50</v>
      </c>
      <c r="S7" s="28">
        <v>52.88</v>
      </c>
      <c r="T7" s="28">
        <v>49.2</v>
      </c>
      <c r="U7" s="28">
        <v>50</v>
      </c>
      <c r="V7" s="28">
        <v>90</v>
      </c>
      <c r="W7" s="28">
        <v>69.62</v>
      </c>
      <c r="X7" s="28">
        <v>50</v>
      </c>
      <c r="Y7" s="28">
        <v>50</v>
      </c>
      <c r="Z7" s="29"/>
      <c r="AA7" s="30">
        <f>IF(SUM(GR_MAINLAND_MCP_SUM_SELL)&lt;&gt;0,AVERAGEIF(GR_MAINLAND_MCP_SUM_SELL,"&lt;&gt;"""),"")</f>
        <v>49.049166666666679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306</v>
      </c>
      <c r="C10" s="42">
        <v>306</v>
      </c>
      <c r="D10" s="42">
        <v>306</v>
      </c>
      <c r="E10" s="42">
        <v>306</v>
      </c>
      <c r="F10" s="42">
        <v>306</v>
      </c>
      <c r="G10" s="42">
        <v>306</v>
      </c>
      <c r="H10" s="42">
        <v>306</v>
      </c>
      <c r="I10" s="42">
        <v>306</v>
      </c>
      <c r="J10" s="42">
        <v>306</v>
      </c>
      <c r="K10" s="42">
        <v>306</v>
      </c>
      <c r="L10" s="42">
        <v>306</v>
      </c>
      <c r="M10" s="42">
        <v>306</v>
      </c>
      <c r="N10" s="42">
        <v>306</v>
      </c>
      <c r="O10" s="42">
        <v>306</v>
      </c>
      <c r="P10" s="42">
        <v>306</v>
      </c>
      <c r="Q10" s="42">
        <v>306</v>
      </c>
      <c r="R10" s="42">
        <v>306</v>
      </c>
      <c r="S10" s="42">
        <v>306</v>
      </c>
      <c r="T10" s="42">
        <v>306</v>
      </c>
      <c r="U10" s="42">
        <v>306</v>
      </c>
      <c r="V10" s="42">
        <v>416</v>
      </c>
      <c r="W10" s="42">
        <v>416</v>
      </c>
      <c r="X10" s="42">
        <v>306</v>
      </c>
      <c r="Y10" s="42">
        <v>306</v>
      </c>
      <c r="Z10" s="43"/>
      <c r="AA10" s="44">
        <f>SUM(B10:Z10)</f>
        <v>7564</v>
      </c>
    </row>
    <row r="11" spans="1:27" ht="24.95" customHeight="1" x14ac:dyDescent="0.2">
      <c r="A11" s="45" t="s">
        <v>7</v>
      </c>
      <c r="B11" s="46">
        <v>1885.8290000000002</v>
      </c>
      <c r="C11" s="47">
        <v>1814.79</v>
      </c>
      <c r="D11" s="47">
        <v>1764.9</v>
      </c>
      <c r="E11" s="47">
        <v>1766.9</v>
      </c>
      <c r="F11" s="47">
        <v>1766.9</v>
      </c>
      <c r="G11" s="47">
        <v>1899.7559999999999</v>
      </c>
      <c r="H11" s="47">
        <v>2438.221</v>
      </c>
      <c r="I11" s="47">
        <v>2759.248</v>
      </c>
      <c r="J11" s="47">
        <v>2893.8040000000001</v>
      </c>
      <c r="K11" s="47">
        <v>2621.848</v>
      </c>
      <c r="L11" s="47">
        <v>2461.058</v>
      </c>
      <c r="M11" s="47">
        <v>2269.569</v>
      </c>
      <c r="N11" s="47">
        <v>2525.069</v>
      </c>
      <c r="O11" s="47">
        <v>2331.913</v>
      </c>
      <c r="P11" s="47">
        <v>2278.8310000000001</v>
      </c>
      <c r="Q11" s="47">
        <v>2397.1219999999998</v>
      </c>
      <c r="R11" s="47">
        <v>2845.0360000000001</v>
      </c>
      <c r="S11" s="47">
        <v>3147.4690000000001</v>
      </c>
      <c r="T11" s="47">
        <v>2920.8820000000001</v>
      </c>
      <c r="U11" s="47">
        <v>3221.0539999999996</v>
      </c>
      <c r="V11" s="47">
        <v>3457.1010000000001</v>
      </c>
      <c r="W11" s="47">
        <v>3352.482</v>
      </c>
      <c r="X11" s="47">
        <v>2926.8690000000001</v>
      </c>
      <c r="Y11" s="47">
        <v>2913.6099999999997</v>
      </c>
      <c r="Z11" s="48"/>
      <c r="AA11" s="49">
        <f>SUM(B11:Z11)</f>
        <v>60660.260999999991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>
        <v>68</v>
      </c>
      <c r="J12" s="47">
        <v>108</v>
      </c>
      <c r="K12" s="47">
        <v>108</v>
      </c>
      <c r="L12" s="47">
        <v>83</v>
      </c>
      <c r="M12" s="47">
        <v>65</v>
      </c>
      <c r="N12" s="47">
        <v>50</v>
      </c>
      <c r="O12" s="47">
        <v>30</v>
      </c>
      <c r="P12" s="47"/>
      <c r="Q12" s="47"/>
      <c r="R12" s="47"/>
      <c r="S12" s="47">
        <v>216</v>
      </c>
      <c r="T12" s="47">
        <v>809</v>
      </c>
      <c r="U12" s="47">
        <v>913</v>
      </c>
      <c r="V12" s="47">
        <v>277</v>
      </c>
      <c r="W12" s="47">
        <v>50</v>
      </c>
      <c r="X12" s="47">
        <v>50</v>
      </c>
      <c r="Y12" s="47"/>
      <c r="Z12" s="48"/>
      <c r="AA12" s="49">
        <f>SUM(B12:Z12)</f>
        <v>2827</v>
      </c>
    </row>
    <row r="13" spans="1:27" ht="24.95" customHeight="1" x14ac:dyDescent="0.2">
      <c r="A13" s="50" t="s">
        <v>9</v>
      </c>
      <c r="B13" s="51">
        <v>1152.3340000000003</v>
      </c>
      <c r="C13" s="52">
        <v>1105.875</v>
      </c>
      <c r="D13" s="52">
        <v>1074.412</v>
      </c>
      <c r="E13" s="52">
        <v>1056.3900000000001</v>
      </c>
      <c r="F13" s="52">
        <v>1041.258</v>
      </c>
      <c r="G13" s="52">
        <v>1005.854</v>
      </c>
      <c r="H13" s="52">
        <v>988.1049999999999</v>
      </c>
      <c r="I13" s="52">
        <v>1166.4099999999999</v>
      </c>
      <c r="J13" s="52">
        <v>1605.4890000000003</v>
      </c>
      <c r="K13" s="52">
        <v>2084.7809999999999</v>
      </c>
      <c r="L13" s="52">
        <v>2427.3680000000008</v>
      </c>
      <c r="M13" s="52">
        <v>2606.6280000000006</v>
      </c>
      <c r="N13" s="52">
        <v>2711.4310000000009</v>
      </c>
      <c r="O13" s="52">
        <v>2670.8469999999998</v>
      </c>
      <c r="P13" s="52">
        <v>2497.2270000000008</v>
      </c>
      <c r="Q13" s="52">
        <v>2115.5299999999997</v>
      </c>
      <c r="R13" s="52">
        <v>1544.633</v>
      </c>
      <c r="S13" s="52">
        <v>1072.67</v>
      </c>
      <c r="T13" s="52">
        <v>939.62200000000018</v>
      </c>
      <c r="U13" s="52">
        <v>895.19200000000001</v>
      </c>
      <c r="V13" s="52">
        <v>858.54399999999998</v>
      </c>
      <c r="W13" s="52">
        <v>831.85799999999995</v>
      </c>
      <c r="X13" s="52">
        <v>783.32700000000023</v>
      </c>
      <c r="Y13" s="52">
        <v>736.12700000000018</v>
      </c>
      <c r="Z13" s="53"/>
      <c r="AA13" s="54">
        <f>SUM(B13:Z13)</f>
        <v>34971.911999999997</v>
      </c>
    </row>
    <row r="14" spans="1:27" ht="30" customHeight="1" thickBot="1" x14ac:dyDescent="0.25">
      <c r="A14" s="55" t="s">
        <v>10</v>
      </c>
      <c r="B14" s="56">
        <f>IF(LEN(B$2)&gt;0,SUM(B10:B13),"")</f>
        <v>3344.1630000000005</v>
      </c>
      <c r="C14" s="57">
        <f t="shared" ref="C14:Z14" si="0">IF(LEN(C$2)&gt;0,SUM(C10:C13),"")</f>
        <v>3226.665</v>
      </c>
      <c r="D14" s="57">
        <f t="shared" si="0"/>
        <v>3145.3119999999999</v>
      </c>
      <c r="E14" s="57">
        <f t="shared" si="0"/>
        <v>3129.29</v>
      </c>
      <c r="F14" s="57">
        <f t="shared" si="0"/>
        <v>3114.1580000000004</v>
      </c>
      <c r="G14" s="57">
        <f t="shared" si="0"/>
        <v>3211.6099999999997</v>
      </c>
      <c r="H14" s="57">
        <f t="shared" si="0"/>
        <v>3732.326</v>
      </c>
      <c r="I14" s="57">
        <f t="shared" si="0"/>
        <v>4299.6579999999994</v>
      </c>
      <c r="J14" s="57">
        <f t="shared" si="0"/>
        <v>4913.2930000000006</v>
      </c>
      <c r="K14" s="57">
        <f t="shared" si="0"/>
        <v>5120.6289999999999</v>
      </c>
      <c r="L14" s="57">
        <f t="shared" si="0"/>
        <v>5277.4260000000013</v>
      </c>
      <c r="M14" s="57">
        <f t="shared" si="0"/>
        <v>5247.1970000000001</v>
      </c>
      <c r="N14" s="57">
        <f t="shared" si="0"/>
        <v>5592.5000000000009</v>
      </c>
      <c r="O14" s="57">
        <f t="shared" si="0"/>
        <v>5338.76</v>
      </c>
      <c r="P14" s="57">
        <f t="shared" si="0"/>
        <v>5082.0580000000009</v>
      </c>
      <c r="Q14" s="57">
        <f t="shared" si="0"/>
        <v>4818.652</v>
      </c>
      <c r="R14" s="57">
        <f t="shared" si="0"/>
        <v>4695.6689999999999</v>
      </c>
      <c r="S14" s="57">
        <f t="shared" si="0"/>
        <v>4742.1390000000001</v>
      </c>
      <c r="T14" s="57">
        <f t="shared" si="0"/>
        <v>4975.5039999999999</v>
      </c>
      <c r="U14" s="57">
        <f t="shared" si="0"/>
        <v>5335.2460000000001</v>
      </c>
      <c r="V14" s="57">
        <f t="shared" si="0"/>
        <v>5008.6450000000004</v>
      </c>
      <c r="W14" s="57">
        <f t="shared" si="0"/>
        <v>4650.34</v>
      </c>
      <c r="X14" s="57">
        <f t="shared" si="0"/>
        <v>4066.1960000000004</v>
      </c>
      <c r="Y14" s="57">
        <f t="shared" si="0"/>
        <v>3955.7370000000001</v>
      </c>
      <c r="Z14" s="58" t="str">
        <f t="shared" si="0"/>
        <v/>
      </c>
      <c r="AA14" s="59">
        <f>SUM(AA9:AA13)</f>
        <v>106023.173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7"/>
      <c r="AA17" s="68">
        <f>SUM(B17:Z17)</f>
        <v>0</v>
      </c>
    </row>
    <row r="18" spans="1:27" ht="24.95" customHeight="1" x14ac:dyDescent="0.2">
      <c r="A18" s="69" t="s">
        <v>13</v>
      </c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2"/>
      <c r="AA18" s="73">
        <f>SUM(B18:Z18)</f>
        <v>0</v>
      </c>
    </row>
    <row r="19" spans="1:27" ht="24.95" customHeight="1" x14ac:dyDescent="0.2">
      <c r="A19" s="69" t="s">
        <v>14</v>
      </c>
      <c r="B19" s="74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2"/>
      <c r="AA19" s="73">
        <f>SUM(B19:Z19)</f>
        <v>0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3">
        <f>SUM(B21:Z21)</f>
        <v>0</v>
      </c>
    </row>
    <row r="22" spans="1:27" ht="30" customHeight="1" thickBot="1" x14ac:dyDescent="0.25">
      <c r="A22" s="80" t="s">
        <v>17</v>
      </c>
      <c r="B22" s="81">
        <f>IF(LEN(B$2)&gt;0,SUM(B17:B21),"")</f>
        <v>0</v>
      </c>
      <c r="C22" s="82">
        <f t="shared" ref="C22:Z22" si="1">IF(LEN(C$2)&gt;0,SUM(C17:C21),"")</f>
        <v>0</v>
      </c>
      <c r="D22" s="82">
        <f t="shared" si="1"/>
        <v>0</v>
      </c>
      <c r="E22" s="82">
        <f t="shared" si="1"/>
        <v>0</v>
      </c>
      <c r="F22" s="82">
        <f t="shared" si="1"/>
        <v>0</v>
      </c>
      <c r="G22" s="82">
        <f t="shared" si="1"/>
        <v>0</v>
      </c>
      <c r="H22" s="82">
        <f t="shared" si="1"/>
        <v>0</v>
      </c>
      <c r="I22" s="82">
        <f t="shared" si="1"/>
        <v>0</v>
      </c>
      <c r="J22" s="82">
        <f t="shared" si="1"/>
        <v>0</v>
      </c>
      <c r="K22" s="82">
        <f t="shared" si="1"/>
        <v>0</v>
      </c>
      <c r="L22" s="82">
        <f t="shared" si="1"/>
        <v>0</v>
      </c>
      <c r="M22" s="82">
        <f t="shared" si="1"/>
        <v>0</v>
      </c>
      <c r="N22" s="82">
        <f t="shared" si="1"/>
        <v>0</v>
      </c>
      <c r="O22" s="82">
        <f t="shared" si="1"/>
        <v>0</v>
      </c>
      <c r="P22" s="82">
        <f t="shared" si="1"/>
        <v>0</v>
      </c>
      <c r="Q22" s="82">
        <f t="shared" si="1"/>
        <v>0</v>
      </c>
      <c r="R22" s="82">
        <f t="shared" si="1"/>
        <v>0</v>
      </c>
      <c r="S22" s="82">
        <f t="shared" si="1"/>
        <v>0</v>
      </c>
      <c r="T22" s="82">
        <f t="shared" si="1"/>
        <v>0</v>
      </c>
      <c r="U22" s="82">
        <f t="shared" si="1"/>
        <v>0</v>
      </c>
      <c r="V22" s="82">
        <f t="shared" si="1"/>
        <v>0</v>
      </c>
      <c r="W22" s="82">
        <f t="shared" si="1"/>
        <v>0</v>
      </c>
      <c r="X22" s="82">
        <f t="shared" si="1"/>
        <v>0</v>
      </c>
      <c r="Y22" s="82">
        <f t="shared" si="1"/>
        <v>0</v>
      </c>
      <c r="Z22" s="83" t="str">
        <f t="shared" si="1"/>
        <v/>
      </c>
      <c r="AA22" s="84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1769.9</v>
      </c>
      <c r="C25" s="66">
        <v>1729.9</v>
      </c>
      <c r="D25" s="66">
        <v>1696.9</v>
      </c>
      <c r="E25" s="66">
        <v>1687.9</v>
      </c>
      <c r="F25" s="66">
        <v>1675.9</v>
      </c>
      <c r="G25" s="66">
        <v>1648.9</v>
      </c>
      <c r="H25" s="66">
        <v>1636.9</v>
      </c>
      <c r="I25" s="66">
        <v>1854.9</v>
      </c>
      <c r="J25" s="66">
        <v>2308.9</v>
      </c>
      <c r="K25" s="66">
        <v>2742.9</v>
      </c>
      <c r="L25" s="66">
        <v>3024.9</v>
      </c>
      <c r="M25" s="66">
        <v>3159.9</v>
      </c>
      <c r="N25" s="66">
        <v>3219.9</v>
      </c>
      <c r="O25" s="66">
        <v>3134.9</v>
      </c>
      <c r="P25" s="66">
        <v>2929.9</v>
      </c>
      <c r="Q25" s="66">
        <v>2585.9</v>
      </c>
      <c r="R25" s="66">
        <v>2094.9</v>
      </c>
      <c r="S25" s="66">
        <v>1900.9</v>
      </c>
      <c r="T25" s="66">
        <v>2382.9</v>
      </c>
      <c r="U25" s="66">
        <v>2457.9</v>
      </c>
      <c r="V25" s="66">
        <v>1793.9</v>
      </c>
      <c r="W25" s="66">
        <v>1548.9</v>
      </c>
      <c r="X25" s="66">
        <v>1508.9</v>
      </c>
      <c r="Y25" s="66">
        <v>1441.9</v>
      </c>
      <c r="Z25" s="67"/>
      <c r="AA25" s="68">
        <f>SUM(B25:Z25)</f>
        <v>51938.60000000002</v>
      </c>
    </row>
    <row r="26" spans="1:27" ht="24.95" customHeight="1" x14ac:dyDescent="0.2">
      <c r="A26" s="69" t="s">
        <v>20</v>
      </c>
      <c r="B26" s="70">
        <v>1250.2629999999999</v>
      </c>
      <c r="C26" s="71">
        <v>1045.7650000000001</v>
      </c>
      <c r="D26" s="71">
        <v>743.94899999999996</v>
      </c>
      <c r="E26" s="71">
        <v>693.41099999999994</v>
      </c>
      <c r="F26" s="71">
        <v>744.01800000000003</v>
      </c>
      <c r="G26" s="71">
        <v>952.71</v>
      </c>
      <c r="H26" s="71">
        <v>1399.4259999999999</v>
      </c>
      <c r="I26" s="71">
        <v>1741.758</v>
      </c>
      <c r="J26" s="71">
        <v>1665.393</v>
      </c>
      <c r="K26" s="71">
        <v>1605.729</v>
      </c>
      <c r="L26" s="71">
        <v>1441.5260000000001</v>
      </c>
      <c r="M26" s="71">
        <v>1319.1379999999999</v>
      </c>
      <c r="N26" s="71">
        <v>1146.354</v>
      </c>
      <c r="O26" s="71">
        <v>1190.8599999999999</v>
      </c>
      <c r="P26" s="71">
        <v>1181.1579999999999</v>
      </c>
      <c r="Q26" s="71">
        <v>1248.752</v>
      </c>
      <c r="R26" s="71">
        <v>1613.769</v>
      </c>
      <c r="S26" s="71">
        <v>1879.239</v>
      </c>
      <c r="T26" s="71">
        <v>1569.604</v>
      </c>
      <c r="U26" s="71">
        <v>1851.346</v>
      </c>
      <c r="V26" s="71">
        <v>2305.7449999999999</v>
      </c>
      <c r="W26" s="71">
        <v>2111.44</v>
      </c>
      <c r="X26" s="71">
        <v>1599.296</v>
      </c>
      <c r="Y26" s="71">
        <v>1524.837</v>
      </c>
      <c r="Z26" s="72"/>
      <c r="AA26" s="73">
        <f>SUM(B26:Z26)</f>
        <v>33825.485999999997</v>
      </c>
    </row>
    <row r="27" spans="1:27" ht="24.95" customHeight="1" x14ac:dyDescent="0.2">
      <c r="A27" s="76" t="s">
        <v>21</v>
      </c>
      <c r="B27" s="74">
        <v>1432</v>
      </c>
      <c r="C27" s="75">
        <v>1420</v>
      </c>
      <c r="D27" s="75">
        <v>1642</v>
      </c>
      <c r="E27" s="75">
        <v>1644</v>
      </c>
      <c r="F27" s="75">
        <v>1644</v>
      </c>
      <c r="G27" s="75">
        <v>1646</v>
      </c>
      <c r="H27" s="75">
        <v>1650</v>
      </c>
      <c r="I27" s="75">
        <v>1586</v>
      </c>
      <c r="J27" s="75">
        <v>1636</v>
      </c>
      <c r="K27" s="75">
        <v>1592</v>
      </c>
      <c r="L27" s="75">
        <v>1634</v>
      </c>
      <c r="M27" s="75">
        <v>1674</v>
      </c>
      <c r="N27" s="75">
        <v>1880</v>
      </c>
      <c r="O27" s="75">
        <v>1825</v>
      </c>
      <c r="P27" s="75">
        <v>1828</v>
      </c>
      <c r="Q27" s="75">
        <v>1828</v>
      </c>
      <c r="R27" s="75">
        <v>1830</v>
      </c>
      <c r="S27" s="75">
        <v>1832</v>
      </c>
      <c r="T27" s="75">
        <v>1886</v>
      </c>
      <c r="U27" s="75">
        <v>1888</v>
      </c>
      <c r="V27" s="75">
        <v>1888</v>
      </c>
      <c r="W27" s="75">
        <v>1890</v>
      </c>
      <c r="X27" s="75">
        <v>1890</v>
      </c>
      <c r="Y27" s="75">
        <v>1825</v>
      </c>
      <c r="Z27" s="77"/>
      <c r="AA27" s="78">
        <f>SUM(B27:Z27)</f>
        <v>41490</v>
      </c>
    </row>
    <row r="28" spans="1:27" ht="30" customHeight="1" thickBot="1" x14ac:dyDescent="0.25">
      <c r="A28" s="55" t="s">
        <v>22</v>
      </c>
      <c r="B28" s="56">
        <f>IF(LEN(B$2)&gt;0,SUM(B25:B27),"")</f>
        <v>4452.1630000000005</v>
      </c>
      <c r="C28" s="57">
        <f t="shared" ref="C28:Z28" si="2">IF(LEN(C$2)&gt;0,SUM(C25:C27),"")</f>
        <v>4195.665</v>
      </c>
      <c r="D28" s="57">
        <f t="shared" si="2"/>
        <v>4082.8490000000002</v>
      </c>
      <c r="E28" s="57">
        <f t="shared" si="2"/>
        <v>4025.3110000000001</v>
      </c>
      <c r="F28" s="57">
        <f t="shared" si="2"/>
        <v>4063.9180000000001</v>
      </c>
      <c r="G28" s="57">
        <f t="shared" si="2"/>
        <v>4247.6100000000006</v>
      </c>
      <c r="H28" s="57">
        <f t="shared" si="2"/>
        <v>4686.326</v>
      </c>
      <c r="I28" s="57">
        <f t="shared" si="2"/>
        <v>5182.6580000000004</v>
      </c>
      <c r="J28" s="57">
        <f t="shared" si="2"/>
        <v>5610.2929999999997</v>
      </c>
      <c r="K28" s="57">
        <f t="shared" si="2"/>
        <v>5940.6289999999999</v>
      </c>
      <c r="L28" s="57">
        <f t="shared" si="2"/>
        <v>6100.4260000000004</v>
      </c>
      <c r="M28" s="57">
        <f t="shared" si="2"/>
        <v>6153.0380000000005</v>
      </c>
      <c r="N28" s="57">
        <f t="shared" si="2"/>
        <v>6246.2539999999999</v>
      </c>
      <c r="O28" s="57">
        <f t="shared" si="2"/>
        <v>6150.76</v>
      </c>
      <c r="P28" s="57">
        <f t="shared" si="2"/>
        <v>5939.058</v>
      </c>
      <c r="Q28" s="57">
        <f t="shared" si="2"/>
        <v>5662.652</v>
      </c>
      <c r="R28" s="57">
        <f t="shared" si="2"/>
        <v>5538.6689999999999</v>
      </c>
      <c r="S28" s="57">
        <f t="shared" si="2"/>
        <v>5612.1390000000001</v>
      </c>
      <c r="T28" s="57">
        <f t="shared" si="2"/>
        <v>5838.5039999999999</v>
      </c>
      <c r="U28" s="57">
        <f t="shared" si="2"/>
        <v>6197.2460000000001</v>
      </c>
      <c r="V28" s="57">
        <f t="shared" si="2"/>
        <v>5987.6450000000004</v>
      </c>
      <c r="W28" s="57">
        <f t="shared" si="2"/>
        <v>5550.34</v>
      </c>
      <c r="X28" s="57">
        <f t="shared" si="2"/>
        <v>4998.1959999999999</v>
      </c>
      <c r="Y28" s="57">
        <f t="shared" si="2"/>
        <v>4791.7370000000001</v>
      </c>
      <c r="Z28" s="58" t="str">
        <f t="shared" si="2"/>
        <v/>
      </c>
      <c r="AA28" s="59">
        <f>SUM(AA25:AA27)</f>
        <v>127254.08600000001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24</v>
      </c>
      <c r="B31" s="88">
        <v>289</v>
      </c>
      <c r="C31" s="89">
        <v>191</v>
      </c>
      <c r="D31" s="89">
        <v>186</v>
      </c>
      <c r="E31" s="89">
        <v>186</v>
      </c>
      <c r="F31" s="89">
        <v>213.76</v>
      </c>
      <c r="G31" s="89">
        <v>271</v>
      </c>
      <c r="H31" s="89">
        <v>195</v>
      </c>
      <c r="I31" s="89">
        <v>209</v>
      </c>
      <c r="J31" s="89">
        <v>222</v>
      </c>
      <c r="K31" s="89">
        <v>225</v>
      </c>
      <c r="L31" s="89">
        <v>226</v>
      </c>
      <c r="M31" s="89">
        <v>205</v>
      </c>
      <c r="N31" s="89">
        <v>188</v>
      </c>
      <c r="O31" s="89">
        <v>215</v>
      </c>
      <c r="P31" s="89">
        <v>238</v>
      </c>
      <c r="Q31" s="89">
        <v>244</v>
      </c>
      <c r="R31" s="89">
        <v>240</v>
      </c>
      <c r="S31" s="89">
        <v>255</v>
      </c>
      <c r="T31" s="89">
        <v>280</v>
      </c>
      <c r="U31" s="89">
        <v>256</v>
      </c>
      <c r="V31" s="89">
        <v>265</v>
      </c>
      <c r="W31" s="89">
        <v>230</v>
      </c>
      <c r="X31" s="89">
        <v>201</v>
      </c>
      <c r="Y31" s="89">
        <v>185</v>
      </c>
      <c r="Z31" s="90"/>
      <c r="AA31" s="68">
        <f t="shared" ref="AA31:AA36" si="3">SUM(B31:Z31)</f>
        <v>5415.76</v>
      </c>
    </row>
    <row r="32" spans="1:27" ht="24.95" customHeight="1" x14ac:dyDescent="0.2">
      <c r="A32" s="91" t="s">
        <v>25</v>
      </c>
      <c r="B32" s="92">
        <v>236</v>
      </c>
      <c r="C32" s="93">
        <v>236</v>
      </c>
      <c r="D32" s="93">
        <v>230</v>
      </c>
      <c r="E32" s="93">
        <v>224</v>
      </c>
      <c r="F32" s="93">
        <v>225</v>
      </c>
      <c r="G32" s="93">
        <v>224</v>
      </c>
      <c r="H32" s="93">
        <v>227</v>
      </c>
      <c r="I32" s="93">
        <v>195</v>
      </c>
      <c r="J32" s="93">
        <v>110</v>
      </c>
      <c r="K32" s="93">
        <v>178</v>
      </c>
      <c r="L32" s="93">
        <v>178</v>
      </c>
      <c r="M32" s="93">
        <v>186.84100000000001</v>
      </c>
      <c r="N32" s="93">
        <v>130</v>
      </c>
      <c r="O32" s="93">
        <v>188</v>
      </c>
      <c r="P32" s="93">
        <v>188</v>
      </c>
      <c r="Q32" s="93">
        <v>188</v>
      </c>
      <c r="R32" s="93">
        <v>209</v>
      </c>
      <c r="S32" s="93">
        <v>214</v>
      </c>
      <c r="T32" s="93">
        <v>161</v>
      </c>
      <c r="U32" s="93">
        <v>151</v>
      </c>
      <c r="V32" s="93">
        <v>215</v>
      </c>
      <c r="W32" s="93">
        <v>186</v>
      </c>
      <c r="X32" s="93">
        <v>186</v>
      </c>
      <c r="Y32" s="93">
        <v>190</v>
      </c>
      <c r="Z32" s="94"/>
      <c r="AA32" s="73">
        <f t="shared" si="3"/>
        <v>4655.8410000000003</v>
      </c>
    </row>
    <row r="33" spans="1:27" ht="24.95" customHeight="1" x14ac:dyDescent="0.2">
      <c r="A33" s="91" t="s">
        <v>26</v>
      </c>
      <c r="B33" s="92">
        <v>467</v>
      </c>
      <c r="C33" s="93">
        <v>426</v>
      </c>
      <c r="D33" s="93">
        <v>407</v>
      </c>
      <c r="E33" s="93">
        <v>414</v>
      </c>
      <c r="F33" s="93">
        <v>405</v>
      </c>
      <c r="G33" s="93">
        <v>425</v>
      </c>
      <c r="H33" s="93">
        <v>424</v>
      </c>
      <c r="I33" s="93">
        <v>363</v>
      </c>
      <c r="J33" s="93">
        <v>265</v>
      </c>
      <c r="K33" s="93">
        <v>325</v>
      </c>
      <c r="L33" s="93">
        <v>332</v>
      </c>
      <c r="M33" s="93">
        <v>398</v>
      </c>
      <c r="N33" s="93">
        <v>248.75400000000002</v>
      </c>
      <c r="O33" s="93">
        <v>322</v>
      </c>
      <c r="P33" s="93">
        <v>335</v>
      </c>
      <c r="Q33" s="93">
        <v>325</v>
      </c>
      <c r="R33" s="93">
        <v>292</v>
      </c>
      <c r="S33" s="93">
        <v>314</v>
      </c>
      <c r="T33" s="93">
        <v>316</v>
      </c>
      <c r="U33" s="93">
        <v>349</v>
      </c>
      <c r="V33" s="93">
        <v>383</v>
      </c>
      <c r="W33" s="93">
        <v>368</v>
      </c>
      <c r="X33" s="93">
        <v>439</v>
      </c>
      <c r="Y33" s="93">
        <v>392</v>
      </c>
      <c r="Z33" s="94"/>
      <c r="AA33" s="73">
        <f t="shared" si="3"/>
        <v>8734.7540000000008</v>
      </c>
    </row>
    <row r="34" spans="1:27" ht="24.95" customHeight="1" x14ac:dyDescent="0.2">
      <c r="A34" s="91" t="s">
        <v>27</v>
      </c>
      <c r="B34" s="92">
        <v>116</v>
      </c>
      <c r="C34" s="93">
        <v>116</v>
      </c>
      <c r="D34" s="93">
        <v>114.53700000000001</v>
      </c>
      <c r="E34" s="93">
        <v>72.021000000000001</v>
      </c>
      <c r="F34" s="93">
        <v>106</v>
      </c>
      <c r="G34" s="93">
        <v>116</v>
      </c>
      <c r="H34" s="93">
        <v>108</v>
      </c>
      <c r="I34" s="93">
        <v>116</v>
      </c>
      <c r="J34" s="93">
        <v>100</v>
      </c>
      <c r="K34" s="93">
        <v>92</v>
      </c>
      <c r="L34" s="93">
        <v>87</v>
      </c>
      <c r="M34" s="93">
        <v>116</v>
      </c>
      <c r="N34" s="93">
        <v>87</v>
      </c>
      <c r="O34" s="93">
        <v>87</v>
      </c>
      <c r="P34" s="93">
        <v>96</v>
      </c>
      <c r="Q34" s="93">
        <v>87</v>
      </c>
      <c r="R34" s="93">
        <v>102</v>
      </c>
      <c r="S34" s="93">
        <v>87</v>
      </c>
      <c r="T34" s="93">
        <v>106</v>
      </c>
      <c r="U34" s="93">
        <v>106</v>
      </c>
      <c r="V34" s="93">
        <v>116</v>
      </c>
      <c r="W34" s="93">
        <v>116</v>
      </c>
      <c r="X34" s="93">
        <v>106</v>
      </c>
      <c r="Y34" s="93">
        <v>69</v>
      </c>
      <c r="Z34" s="94"/>
      <c r="AA34" s="73">
        <f t="shared" si="3"/>
        <v>2424.558</v>
      </c>
    </row>
    <row r="35" spans="1:27" ht="24.95" customHeight="1" x14ac:dyDescent="0.2">
      <c r="A35" s="91" t="s">
        <v>28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29</v>
      </c>
      <c r="B36" s="81">
        <f>IF(LEN(B$2)&gt;0,SUM(B31:B35),"")</f>
        <v>1108</v>
      </c>
      <c r="C36" s="82">
        <f t="shared" ref="C36:Z36" si="4">IF(LEN(C$2)&gt;0,SUM(C31:C35),"")</f>
        <v>969</v>
      </c>
      <c r="D36" s="82">
        <f t="shared" si="4"/>
        <v>937.53700000000003</v>
      </c>
      <c r="E36" s="82">
        <f t="shared" si="4"/>
        <v>896.02099999999996</v>
      </c>
      <c r="F36" s="82">
        <f t="shared" si="4"/>
        <v>949.76</v>
      </c>
      <c r="G36" s="82">
        <f t="shared" si="4"/>
        <v>1036</v>
      </c>
      <c r="H36" s="82">
        <f t="shared" si="4"/>
        <v>954</v>
      </c>
      <c r="I36" s="82">
        <f t="shared" si="4"/>
        <v>883</v>
      </c>
      <c r="J36" s="82">
        <f t="shared" si="4"/>
        <v>697</v>
      </c>
      <c r="K36" s="82">
        <f t="shared" si="4"/>
        <v>820</v>
      </c>
      <c r="L36" s="82">
        <f t="shared" si="4"/>
        <v>823</v>
      </c>
      <c r="M36" s="82">
        <f t="shared" si="4"/>
        <v>905.84100000000001</v>
      </c>
      <c r="N36" s="82">
        <f t="shared" si="4"/>
        <v>653.75400000000002</v>
      </c>
      <c r="O36" s="82">
        <f t="shared" si="4"/>
        <v>812</v>
      </c>
      <c r="P36" s="82">
        <f t="shared" si="4"/>
        <v>857</v>
      </c>
      <c r="Q36" s="82">
        <f t="shared" si="4"/>
        <v>844</v>
      </c>
      <c r="R36" s="82">
        <f t="shared" si="4"/>
        <v>843</v>
      </c>
      <c r="S36" s="82">
        <f t="shared" si="4"/>
        <v>870</v>
      </c>
      <c r="T36" s="82">
        <f t="shared" si="4"/>
        <v>863</v>
      </c>
      <c r="U36" s="82">
        <f t="shared" si="4"/>
        <v>862</v>
      </c>
      <c r="V36" s="82">
        <f t="shared" si="4"/>
        <v>979</v>
      </c>
      <c r="W36" s="82">
        <f t="shared" si="4"/>
        <v>900</v>
      </c>
      <c r="X36" s="82">
        <f t="shared" si="4"/>
        <v>932</v>
      </c>
      <c r="Y36" s="82">
        <f t="shared" si="4"/>
        <v>836</v>
      </c>
      <c r="Z36" s="83" t="str">
        <f t="shared" si="4"/>
        <v/>
      </c>
      <c r="AA36" s="84">
        <f t="shared" si="3"/>
        <v>21230.913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22</v>
      </c>
      <c r="B39" s="81">
        <f>IF(LEN(B$2)&gt;0,B14+B22+B36,"")</f>
        <v>4452.1630000000005</v>
      </c>
      <c r="C39" s="82">
        <f t="shared" ref="C39:Z39" si="6">IF(LEN(C$2)&gt;0,C14+C22+C36,"")</f>
        <v>4195.665</v>
      </c>
      <c r="D39" s="82">
        <f t="shared" si="6"/>
        <v>4082.8490000000002</v>
      </c>
      <c r="E39" s="82">
        <f t="shared" si="6"/>
        <v>4025.3109999999997</v>
      </c>
      <c r="F39" s="82">
        <f t="shared" si="6"/>
        <v>4063.9180000000006</v>
      </c>
      <c r="G39" s="82">
        <f t="shared" si="6"/>
        <v>4247.6099999999997</v>
      </c>
      <c r="H39" s="82">
        <f t="shared" si="6"/>
        <v>4686.326</v>
      </c>
      <c r="I39" s="82">
        <f t="shared" si="6"/>
        <v>5182.6579999999994</v>
      </c>
      <c r="J39" s="82">
        <f t="shared" si="6"/>
        <v>5610.2930000000006</v>
      </c>
      <c r="K39" s="82">
        <f t="shared" si="6"/>
        <v>5940.6289999999999</v>
      </c>
      <c r="L39" s="82">
        <f t="shared" si="6"/>
        <v>6100.4260000000013</v>
      </c>
      <c r="M39" s="82">
        <f t="shared" si="6"/>
        <v>6153.0380000000005</v>
      </c>
      <c r="N39" s="82">
        <f t="shared" si="6"/>
        <v>6246.2540000000008</v>
      </c>
      <c r="O39" s="82">
        <f t="shared" si="6"/>
        <v>6150.76</v>
      </c>
      <c r="P39" s="82">
        <f t="shared" si="6"/>
        <v>5939.0580000000009</v>
      </c>
      <c r="Q39" s="82">
        <f t="shared" si="6"/>
        <v>5662.652</v>
      </c>
      <c r="R39" s="82">
        <f t="shared" si="6"/>
        <v>5538.6689999999999</v>
      </c>
      <c r="S39" s="82">
        <f t="shared" si="6"/>
        <v>5612.1390000000001</v>
      </c>
      <c r="T39" s="82">
        <f t="shared" si="6"/>
        <v>5838.5039999999999</v>
      </c>
      <c r="U39" s="82">
        <f t="shared" si="6"/>
        <v>6197.2460000000001</v>
      </c>
      <c r="V39" s="82">
        <f t="shared" si="6"/>
        <v>5987.6450000000004</v>
      </c>
      <c r="W39" s="82">
        <f t="shared" si="6"/>
        <v>5550.34</v>
      </c>
      <c r="X39" s="82">
        <f t="shared" si="6"/>
        <v>4998.1959999999999</v>
      </c>
      <c r="Y39" s="82">
        <f t="shared" si="6"/>
        <v>4791.7370000000001</v>
      </c>
      <c r="Z39" s="83" t="str">
        <f t="shared" si="6"/>
        <v/>
      </c>
      <c r="AA39" s="95">
        <f>SUM(B39:Z39)</f>
        <v>127254.08599999998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AA39"/>
  <sheetViews>
    <sheetView showGridLines="0" zoomScale="75" zoomScaleNormal="7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V44" sqref="V4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4452.1629999999996</v>
      </c>
      <c r="C4" s="18">
        <v>4195.665</v>
      </c>
      <c r="D4" s="18">
        <v>4082.8490000000002</v>
      </c>
      <c r="E4" s="18">
        <v>4025.3110000000001</v>
      </c>
      <c r="F4" s="18">
        <v>4063.9180000000001</v>
      </c>
      <c r="G4" s="18">
        <v>4247.6099999999997</v>
      </c>
      <c r="H4" s="18">
        <v>4686.326</v>
      </c>
      <c r="I4" s="18">
        <v>5182.6580000000004</v>
      </c>
      <c r="J4" s="18">
        <v>5610.2929999999997</v>
      </c>
      <c r="K4" s="18">
        <v>5940.6289999999999</v>
      </c>
      <c r="L4" s="18">
        <v>6100.4260000000004</v>
      </c>
      <c r="M4" s="18">
        <v>6153.0379999999996</v>
      </c>
      <c r="N4" s="18">
        <v>6246.2539999999999</v>
      </c>
      <c r="O4" s="18">
        <v>6150.76</v>
      </c>
      <c r="P4" s="18">
        <v>5939.058</v>
      </c>
      <c r="Q4" s="18">
        <v>5662.652</v>
      </c>
      <c r="R4" s="18">
        <v>5538.6689999999999</v>
      </c>
      <c r="S4" s="18">
        <v>5612.1390000000001</v>
      </c>
      <c r="T4" s="18">
        <v>5838.5039999999999</v>
      </c>
      <c r="U4" s="18">
        <v>6197.2460000000001</v>
      </c>
      <c r="V4" s="18">
        <v>5987.6450000000004</v>
      </c>
      <c r="W4" s="18">
        <v>5550.34</v>
      </c>
      <c r="X4" s="18">
        <v>4998.1959999999999</v>
      </c>
      <c r="Y4" s="18">
        <v>4791.7370000000001</v>
      </c>
      <c r="Z4" s="19"/>
      <c r="AA4" s="20">
        <f>SUM(B4:Z4)</f>
        <v>127254.086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49.2</v>
      </c>
      <c r="C7" s="28">
        <v>47.32</v>
      </c>
      <c r="D7" s="28">
        <v>38</v>
      </c>
      <c r="E7" s="28">
        <v>31.6</v>
      </c>
      <c r="F7" s="28">
        <v>35.869999999999997</v>
      </c>
      <c r="G7" s="28">
        <v>40.21</v>
      </c>
      <c r="H7" s="28">
        <v>49.2</v>
      </c>
      <c r="I7" s="28">
        <v>50</v>
      </c>
      <c r="J7" s="28">
        <v>50</v>
      </c>
      <c r="K7" s="28">
        <v>50</v>
      </c>
      <c r="L7" s="28">
        <v>49.2</v>
      </c>
      <c r="M7" s="28">
        <v>48.95</v>
      </c>
      <c r="N7" s="28">
        <v>43.99</v>
      </c>
      <c r="O7" s="28">
        <v>41.95</v>
      </c>
      <c r="P7" s="28">
        <v>41.95</v>
      </c>
      <c r="Q7" s="28">
        <v>48.04</v>
      </c>
      <c r="R7" s="28">
        <v>50</v>
      </c>
      <c r="S7" s="28">
        <v>52.88</v>
      </c>
      <c r="T7" s="28">
        <v>49.2</v>
      </c>
      <c r="U7" s="28">
        <v>50</v>
      </c>
      <c r="V7" s="28">
        <v>90</v>
      </c>
      <c r="W7" s="28">
        <v>69.62</v>
      </c>
      <c r="X7" s="28">
        <v>50</v>
      </c>
      <c r="Y7" s="28">
        <v>50</v>
      </c>
      <c r="Z7" s="29"/>
      <c r="AA7" s="30">
        <v>49.049166666666679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36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4" t="s">
        <v>12</v>
      </c>
      <c r="B17" s="65">
        <v>990.79499999999996</v>
      </c>
      <c r="C17" s="66">
        <v>1006.693</v>
      </c>
      <c r="D17" s="66">
        <v>1017.106</v>
      </c>
      <c r="E17" s="66">
        <v>1016.689</v>
      </c>
      <c r="F17" s="66">
        <v>1031.4259999999999</v>
      </c>
      <c r="G17" s="66">
        <v>1028.6859999999999</v>
      </c>
      <c r="H17" s="66">
        <v>1011.8440000000001</v>
      </c>
      <c r="I17" s="66">
        <v>993.13300000000004</v>
      </c>
      <c r="J17" s="66">
        <v>963.822</v>
      </c>
      <c r="K17" s="66">
        <v>925.68899999999996</v>
      </c>
      <c r="L17" s="66">
        <v>814.87400000000002</v>
      </c>
      <c r="M17" s="66">
        <v>788.59</v>
      </c>
      <c r="N17" s="66">
        <v>771.548</v>
      </c>
      <c r="O17" s="66">
        <v>765.49400000000003</v>
      </c>
      <c r="P17" s="66">
        <v>823.51700000000005</v>
      </c>
      <c r="Q17" s="66">
        <v>824.375</v>
      </c>
      <c r="R17" s="66">
        <v>840.95399999999995</v>
      </c>
      <c r="S17" s="66">
        <v>916.25400000000002</v>
      </c>
      <c r="T17" s="66">
        <v>851.21500000000003</v>
      </c>
      <c r="U17" s="66">
        <v>853.22699999999998</v>
      </c>
      <c r="V17" s="66">
        <v>854.97699999999998</v>
      </c>
      <c r="W17" s="66">
        <v>880.96299999999997</v>
      </c>
      <c r="X17" s="66">
        <v>803.423</v>
      </c>
      <c r="Y17" s="66">
        <v>963.86799999999994</v>
      </c>
      <c r="Z17" s="67"/>
      <c r="AA17" s="68">
        <f>SUM(B17:Z17)</f>
        <v>21739.161999999997</v>
      </c>
    </row>
    <row r="18" spans="1:27" ht="24.95" customHeight="1" x14ac:dyDescent="0.2">
      <c r="A18" s="69" t="s">
        <v>13</v>
      </c>
      <c r="B18" s="70">
        <v>1015.4399999999999</v>
      </c>
      <c r="C18" s="71">
        <v>977.89699999999993</v>
      </c>
      <c r="D18" s="71">
        <v>959.697</v>
      </c>
      <c r="E18" s="71">
        <v>949.44599999999991</v>
      </c>
      <c r="F18" s="71">
        <v>964.23900000000003</v>
      </c>
      <c r="G18" s="71">
        <v>1041.7860000000001</v>
      </c>
      <c r="H18" s="71">
        <v>1184.3220000000001</v>
      </c>
      <c r="I18" s="71">
        <v>1324.2820000000002</v>
      </c>
      <c r="J18" s="71">
        <v>1413.652</v>
      </c>
      <c r="K18" s="71">
        <v>1481.4099999999999</v>
      </c>
      <c r="L18" s="71">
        <v>1528.9829999999997</v>
      </c>
      <c r="M18" s="71">
        <v>1549.2069999999999</v>
      </c>
      <c r="N18" s="71">
        <v>1556.8869999999999</v>
      </c>
      <c r="O18" s="71">
        <v>1539.136</v>
      </c>
      <c r="P18" s="71">
        <v>1476.9029999999996</v>
      </c>
      <c r="Q18" s="71">
        <v>1399.3189999999997</v>
      </c>
      <c r="R18" s="71">
        <v>1340.6829999999998</v>
      </c>
      <c r="S18" s="71">
        <v>1302.9229999999998</v>
      </c>
      <c r="T18" s="71">
        <v>1306.3590000000002</v>
      </c>
      <c r="U18" s="71">
        <v>1326.6660000000002</v>
      </c>
      <c r="V18" s="71">
        <v>1275.2430000000002</v>
      </c>
      <c r="W18" s="71">
        <v>1180.4089999999997</v>
      </c>
      <c r="X18" s="71">
        <v>1093.6750000000002</v>
      </c>
      <c r="Y18" s="71">
        <v>1059.6570000000002</v>
      </c>
      <c r="Z18" s="72"/>
      <c r="AA18" s="73">
        <f>SUM(B18:Z18)</f>
        <v>30248.220999999998</v>
      </c>
    </row>
    <row r="19" spans="1:27" ht="24.95" customHeight="1" x14ac:dyDescent="0.2">
      <c r="A19" s="69" t="s">
        <v>14</v>
      </c>
      <c r="B19" s="74">
        <v>2191.9280000000003</v>
      </c>
      <c r="C19" s="75">
        <v>1970.075</v>
      </c>
      <c r="D19" s="75">
        <v>1876.0459999999998</v>
      </c>
      <c r="E19" s="75">
        <v>1827.1760000000004</v>
      </c>
      <c r="F19" s="75">
        <v>1836.7529999999999</v>
      </c>
      <c r="G19" s="75">
        <v>1938.6380000000001</v>
      </c>
      <c r="H19" s="75">
        <v>2214.6599999999994</v>
      </c>
      <c r="I19" s="75">
        <v>2550.2429999999999</v>
      </c>
      <c r="J19" s="75">
        <v>2854.319</v>
      </c>
      <c r="K19" s="75">
        <v>3138.0299999999997</v>
      </c>
      <c r="L19" s="75">
        <v>3363.5689999999995</v>
      </c>
      <c r="M19" s="75">
        <v>3457.2410000000004</v>
      </c>
      <c r="N19" s="75">
        <v>3498.319</v>
      </c>
      <c r="O19" s="75">
        <v>3432.6299999999997</v>
      </c>
      <c r="P19" s="75">
        <v>3213.6379999999995</v>
      </c>
      <c r="Q19" s="75">
        <v>3020.4580000000005</v>
      </c>
      <c r="R19" s="75">
        <v>2946.5319999999992</v>
      </c>
      <c r="S19" s="75">
        <v>2968.4620000000004</v>
      </c>
      <c r="T19" s="75">
        <v>3238.9299999999994</v>
      </c>
      <c r="U19" s="75">
        <v>3526.8530000000001</v>
      </c>
      <c r="V19" s="75">
        <v>3503.1130000000003</v>
      </c>
      <c r="W19" s="75">
        <v>3175.9679999999998</v>
      </c>
      <c r="X19" s="75">
        <v>2808.0979999999995</v>
      </c>
      <c r="Y19" s="75">
        <v>2524.7119999999995</v>
      </c>
      <c r="Z19" s="72"/>
      <c r="AA19" s="73">
        <f>SUM(B19:Z19)</f>
        <v>67076.391000000003</v>
      </c>
    </row>
    <row r="20" spans="1:27" ht="24.95" customHeight="1" x14ac:dyDescent="0.2">
      <c r="A20" s="76" t="s">
        <v>15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7"/>
      <c r="AA20" s="78">
        <f>SUM(B20:Z20)</f>
        <v>0</v>
      </c>
    </row>
    <row r="21" spans="1:27" ht="24.95" customHeight="1" x14ac:dyDescent="0.2">
      <c r="A21" s="79" t="s">
        <v>16</v>
      </c>
      <c r="B21" s="71">
        <v>96</v>
      </c>
      <c r="C21" s="71">
        <v>93</v>
      </c>
      <c r="D21" s="71">
        <v>92</v>
      </c>
      <c r="E21" s="71">
        <v>92</v>
      </c>
      <c r="F21" s="71">
        <v>94.5</v>
      </c>
      <c r="G21" s="71">
        <v>102.5</v>
      </c>
      <c r="H21" s="71">
        <v>114.5</v>
      </c>
      <c r="I21" s="71">
        <v>120</v>
      </c>
      <c r="J21" s="71">
        <v>115.5</v>
      </c>
      <c r="K21" s="71">
        <v>107.5</v>
      </c>
      <c r="L21" s="71">
        <v>103</v>
      </c>
      <c r="M21" s="71">
        <v>101</v>
      </c>
      <c r="N21" s="71">
        <v>98.5</v>
      </c>
      <c r="O21" s="71">
        <v>95.5</v>
      </c>
      <c r="P21" s="71">
        <v>94</v>
      </c>
      <c r="Q21" s="71">
        <v>99.5</v>
      </c>
      <c r="R21" s="71">
        <v>117.5</v>
      </c>
      <c r="S21" s="71">
        <v>136.5</v>
      </c>
      <c r="T21" s="71">
        <v>142</v>
      </c>
      <c r="U21" s="71">
        <v>139.5</v>
      </c>
      <c r="V21" s="71">
        <v>127.5</v>
      </c>
      <c r="W21" s="71">
        <v>119</v>
      </c>
      <c r="X21" s="71">
        <v>111</v>
      </c>
      <c r="Y21" s="71">
        <v>116.5</v>
      </c>
      <c r="Z21" s="71"/>
      <c r="AA21" s="73">
        <f>SUM(B21:Z21)</f>
        <v>2628.5</v>
      </c>
    </row>
    <row r="22" spans="1:27" ht="30" customHeight="1" thickBot="1" x14ac:dyDescent="0.25">
      <c r="A22" s="80" t="s">
        <v>17</v>
      </c>
      <c r="B22" s="81">
        <f t="shared" ref="B22:AA22" si="1">SUM(B17:B21)</f>
        <v>4294.1630000000005</v>
      </c>
      <c r="C22" s="82">
        <f t="shared" si="1"/>
        <v>4047.665</v>
      </c>
      <c r="D22" s="82">
        <f t="shared" si="1"/>
        <v>3944.8489999999997</v>
      </c>
      <c r="E22" s="82">
        <f t="shared" si="1"/>
        <v>3885.3110000000001</v>
      </c>
      <c r="F22" s="82">
        <f t="shared" si="1"/>
        <v>3926.9179999999997</v>
      </c>
      <c r="G22" s="82">
        <f t="shared" si="1"/>
        <v>4111.6099999999997</v>
      </c>
      <c r="H22" s="82">
        <f t="shared" si="1"/>
        <v>4525.3259999999991</v>
      </c>
      <c r="I22" s="82">
        <f t="shared" si="1"/>
        <v>4987.6579999999994</v>
      </c>
      <c r="J22" s="82">
        <f t="shared" si="1"/>
        <v>5347.2929999999997</v>
      </c>
      <c r="K22" s="82">
        <f t="shared" si="1"/>
        <v>5652.628999999999</v>
      </c>
      <c r="L22" s="82">
        <f t="shared" si="1"/>
        <v>5810.4259999999995</v>
      </c>
      <c r="M22" s="82">
        <f t="shared" si="1"/>
        <v>5896.0380000000005</v>
      </c>
      <c r="N22" s="82">
        <f t="shared" si="1"/>
        <v>5925.2539999999999</v>
      </c>
      <c r="O22" s="82">
        <f t="shared" si="1"/>
        <v>5832.76</v>
      </c>
      <c r="P22" s="82">
        <f t="shared" si="1"/>
        <v>5608.0579999999991</v>
      </c>
      <c r="Q22" s="82">
        <f t="shared" si="1"/>
        <v>5343.652</v>
      </c>
      <c r="R22" s="82">
        <f t="shared" si="1"/>
        <v>5245.668999999999</v>
      </c>
      <c r="S22" s="82">
        <f t="shared" si="1"/>
        <v>5324.1390000000001</v>
      </c>
      <c r="T22" s="82">
        <f t="shared" si="1"/>
        <v>5538.503999999999</v>
      </c>
      <c r="U22" s="82">
        <f t="shared" si="1"/>
        <v>5846.2460000000001</v>
      </c>
      <c r="V22" s="82">
        <f t="shared" si="1"/>
        <v>5760.8330000000005</v>
      </c>
      <c r="W22" s="82">
        <f t="shared" si="1"/>
        <v>5356.3399999999992</v>
      </c>
      <c r="X22" s="82">
        <f t="shared" si="1"/>
        <v>4816.1959999999999</v>
      </c>
      <c r="Y22" s="82">
        <f t="shared" si="1"/>
        <v>4664.7369999999992</v>
      </c>
      <c r="Z22" s="83">
        <f t="shared" si="1"/>
        <v>0</v>
      </c>
      <c r="AA22" s="84">
        <f t="shared" si="1"/>
        <v>121692.274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36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4" t="s">
        <v>19</v>
      </c>
      <c r="B25" s="65">
        <v>510</v>
      </c>
      <c r="C25" s="66">
        <v>507</v>
      </c>
      <c r="D25" s="66">
        <v>506</v>
      </c>
      <c r="E25" s="66">
        <v>506</v>
      </c>
      <c r="F25" s="66">
        <v>508.5</v>
      </c>
      <c r="G25" s="66">
        <v>516.5</v>
      </c>
      <c r="H25" s="66">
        <v>528.5</v>
      </c>
      <c r="I25" s="66">
        <v>544</v>
      </c>
      <c r="J25" s="66">
        <v>539.5</v>
      </c>
      <c r="K25" s="66">
        <v>531.5</v>
      </c>
      <c r="L25" s="66">
        <v>527</v>
      </c>
      <c r="M25" s="66">
        <v>525</v>
      </c>
      <c r="N25" s="66">
        <v>522.5</v>
      </c>
      <c r="O25" s="66">
        <v>519.5</v>
      </c>
      <c r="P25" s="66">
        <v>518</v>
      </c>
      <c r="Q25" s="66">
        <v>523.5</v>
      </c>
      <c r="R25" s="66">
        <v>541.5</v>
      </c>
      <c r="S25" s="66">
        <v>560.5</v>
      </c>
      <c r="T25" s="66">
        <v>566</v>
      </c>
      <c r="U25" s="66">
        <v>563.5</v>
      </c>
      <c r="V25" s="66">
        <v>551.5</v>
      </c>
      <c r="W25" s="66">
        <v>543</v>
      </c>
      <c r="X25" s="66">
        <v>535</v>
      </c>
      <c r="Y25" s="66">
        <v>530.5</v>
      </c>
      <c r="Z25" s="67"/>
      <c r="AA25" s="68">
        <f>SUM(B25:Z25)</f>
        <v>12724.5</v>
      </c>
    </row>
    <row r="26" spans="1:27" ht="24.95" customHeight="1" x14ac:dyDescent="0.2">
      <c r="A26" s="69" t="s">
        <v>20</v>
      </c>
      <c r="B26" s="70">
        <v>3942.163</v>
      </c>
      <c r="C26" s="71">
        <v>3688.665</v>
      </c>
      <c r="D26" s="71">
        <v>3576.8490000000002</v>
      </c>
      <c r="E26" s="71">
        <v>3519.3110000000001</v>
      </c>
      <c r="F26" s="71">
        <v>3555.4180000000001</v>
      </c>
      <c r="G26" s="71">
        <v>3731.11</v>
      </c>
      <c r="H26" s="71">
        <v>4157.826</v>
      </c>
      <c r="I26" s="71">
        <v>4638.6580000000004</v>
      </c>
      <c r="J26" s="71">
        <v>5070.7929999999997</v>
      </c>
      <c r="K26" s="71">
        <v>5409.1289999999999</v>
      </c>
      <c r="L26" s="71">
        <v>5573.4260000000004</v>
      </c>
      <c r="M26" s="71">
        <v>5628.0379999999996</v>
      </c>
      <c r="N26" s="71">
        <v>5723.7539999999999</v>
      </c>
      <c r="O26" s="71">
        <v>5631.26</v>
      </c>
      <c r="P26" s="71">
        <v>5421.058</v>
      </c>
      <c r="Q26" s="71">
        <v>5139.152</v>
      </c>
      <c r="R26" s="71">
        <v>4997.1689999999999</v>
      </c>
      <c r="S26" s="71">
        <v>5051.6390000000001</v>
      </c>
      <c r="T26" s="71">
        <v>5272.5039999999999</v>
      </c>
      <c r="U26" s="71">
        <v>5633.7460000000001</v>
      </c>
      <c r="V26" s="71">
        <v>5436.1450000000004</v>
      </c>
      <c r="W26" s="71">
        <v>5007.34</v>
      </c>
      <c r="X26" s="71">
        <v>4463.1959999999999</v>
      </c>
      <c r="Y26" s="71">
        <v>4261.2370000000001</v>
      </c>
      <c r="Z26" s="72"/>
      <c r="AA26" s="73">
        <f>SUM(B26:Z26)</f>
        <v>114529.58599999998</v>
      </c>
    </row>
    <row r="27" spans="1:27" ht="24.95" customHeight="1" x14ac:dyDescent="0.2">
      <c r="A27" s="76" t="s">
        <v>21</v>
      </c>
      <c r="B27" s="74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7"/>
      <c r="AA27" s="78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4452.1630000000005</v>
      </c>
      <c r="C28" s="57">
        <f t="shared" si="2"/>
        <v>4195.665</v>
      </c>
      <c r="D28" s="57">
        <f t="shared" si="2"/>
        <v>4082.8490000000002</v>
      </c>
      <c r="E28" s="57">
        <f t="shared" si="2"/>
        <v>4025.3110000000001</v>
      </c>
      <c r="F28" s="57">
        <f t="shared" si="2"/>
        <v>4063.9180000000001</v>
      </c>
      <c r="G28" s="57">
        <f t="shared" si="2"/>
        <v>4247.6100000000006</v>
      </c>
      <c r="H28" s="57">
        <f t="shared" si="2"/>
        <v>4686.326</v>
      </c>
      <c r="I28" s="57">
        <f t="shared" si="2"/>
        <v>5182.6580000000004</v>
      </c>
      <c r="J28" s="57">
        <f t="shared" si="2"/>
        <v>5610.2929999999997</v>
      </c>
      <c r="K28" s="57">
        <f t="shared" si="2"/>
        <v>5940.6289999999999</v>
      </c>
      <c r="L28" s="57">
        <f t="shared" si="2"/>
        <v>6100.4260000000004</v>
      </c>
      <c r="M28" s="57">
        <f t="shared" si="2"/>
        <v>6153.0379999999996</v>
      </c>
      <c r="N28" s="57">
        <f t="shared" si="2"/>
        <v>6246.2539999999999</v>
      </c>
      <c r="O28" s="57">
        <f t="shared" si="2"/>
        <v>6150.76</v>
      </c>
      <c r="P28" s="57">
        <f t="shared" si="2"/>
        <v>5939.058</v>
      </c>
      <c r="Q28" s="57">
        <f t="shared" si="2"/>
        <v>5662.652</v>
      </c>
      <c r="R28" s="57">
        <f t="shared" si="2"/>
        <v>5538.6689999999999</v>
      </c>
      <c r="S28" s="57">
        <f t="shared" si="2"/>
        <v>5612.1390000000001</v>
      </c>
      <c r="T28" s="57">
        <f t="shared" si="2"/>
        <v>5838.5039999999999</v>
      </c>
      <c r="U28" s="57">
        <f t="shared" si="2"/>
        <v>6197.2460000000001</v>
      </c>
      <c r="V28" s="57">
        <f t="shared" si="2"/>
        <v>5987.6450000000004</v>
      </c>
      <c r="W28" s="57">
        <f t="shared" si="2"/>
        <v>5550.34</v>
      </c>
      <c r="X28" s="57">
        <f t="shared" si="2"/>
        <v>4998.1959999999999</v>
      </c>
      <c r="Y28" s="57">
        <f t="shared" si="2"/>
        <v>4791.7370000000001</v>
      </c>
      <c r="Z28" s="58">
        <f t="shared" si="2"/>
        <v>0</v>
      </c>
      <c r="AA28" s="59">
        <f t="shared" si="2"/>
        <v>127254.08599999998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33</v>
      </c>
      <c r="B30" s="85">
        <v>1</v>
      </c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</row>
    <row r="31" spans="1:27" ht="24.95" customHeight="1" x14ac:dyDescent="0.2">
      <c r="A31" s="64" t="s">
        <v>34</v>
      </c>
      <c r="B31" s="88">
        <v>20</v>
      </c>
      <c r="C31" s="89">
        <v>25</v>
      </c>
      <c r="D31" s="89">
        <v>25</v>
      </c>
      <c r="E31" s="89">
        <v>25</v>
      </c>
      <c r="F31" s="89">
        <v>20</v>
      </c>
      <c r="G31" s="89">
        <v>20</v>
      </c>
      <c r="H31" s="89">
        <v>25</v>
      </c>
      <c r="I31" s="89">
        <v>45</v>
      </c>
      <c r="J31" s="89">
        <v>45</v>
      </c>
      <c r="K31" s="89">
        <v>45</v>
      </c>
      <c r="L31" s="89">
        <v>45</v>
      </c>
      <c r="M31" s="89">
        <v>45</v>
      </c>
      <c r="N31" s="89">
        <v>45</v>
      </c>
      <c r="O31" s="89">
        <v>40</v>
      </c>
      <c r="P31" s="89">
        <v>40</v>
      </c>
      <c r="Q31" s="89">
        <v>40</v>
      </c>
      <c r="R31" s="89">
        <v>30</v>
      </c>
      <c r="S31" s="89">
        <v>30</v>
      </c>
      <c r="T31" s="89">
        <v>30</v>
      </c>
      <c r="U31" s="89">
        <v>30</v>
      </c>
      <c r="V31" s="89">
        <v>30</v>
      </c>
      <c r="W31" s="89">
        <v>30</v>
      </c>
      <c r="X31" s="89">
        <v>30</v>
      </c>
      <c r="Y31" s="89">
        <v>20</v>
      </c>
      <c r="Z31" s="90"/>
      <c r="AA31" s="68">
        <f t="shared" ref="AA31:AA36" si="3">SUM(B31:Z31)</f>
        <v>780</v>
      </c>
    </row>
    <row r="32" spans="1:27" ht="24.95" customHeight="1" x14ac:dyDescent="0.2">
      <c r="A32" s="91" t="s">
        <v>35</v>
      </c>
      <c r="B32" s="92">
        <v>118</v>
      </c>
      <c r="C32" s="93">
        <v>103</v>
      </c>
      <c r="D32" s="93">
        <v>93</v>
      </c>
      <c r="E32" s="93">
        <v>95</v>
      </c>
      <c r="F32" s="93">
        <v>97</v>
      </c>
      <c r="G32" s="93">
        <v>96</v>
      </c>
      <c r="H32" s="93">
        <v>116</v>
      </c>
      <c r="I32" s="93">
        <v>130</v>
      </c>
      <c r="J32" s="93">
        <v>138</v>
      </c>
      <c r="K32" s="93">
        <v>148</v>
      </c>
      <c r="L32" s="93">
        <v>150</v>
      </c>
      <c r="M32" s="93">
        <v>167</v>
      </c>
      <c r="N32" s="93">
        <v>171</v>
      </c>
      <c r="O32" s="93">
        <v>173</v>
      </c>
      <c r="P32" s="93">
        <v>186</v>
      </c>
      <c r="Q32" s="93">
        <v>179</v>
      </c>
      <c r="R32" s="93">
        <v>168</v>
      </c>
      <c r="S32" s="93">
        <v>163</v>
      </c>
      <c r="T32" s="93">
        <v>175</v>
      </c>
      <c r="U32" s="93">
        <v>171</v>
      </c>
      <c r="V32" s="93">
        <v>126.812</v>
      </c>
      <c r="W32" s="93">
        <v>144</v>
      </c>
      <c r="X32" s="93">
        <v>132</v>
      </c>
      <c r="Y32" s="93">
        <v>87</v>
      </c>
      <c r="Z32" s="94"/>
      <c r="AA32" s="73">
        <f t="shared" si="3"/>
        <v>3326.8119999999999</v>
      </c>
    </row>
    <row r="33" spans="1:27" ht="24.95" customHeight="1" x14ac:dyDescent="0.2">
      <c r="A33" s="91" t="s">
        <v>36</v>
      </c>
      <c r="B33" s="92">
        <v>20</v>
      </c>
      <c r="C33" s="93">
        <v>20</v>
      </c>
      <c r="D33" s="93">
        <v>20</v>
      </c>
      <c r="E33" s="93">
        <v>20</v>
      </c>
      <c r="F33" s="93">
        <v>20</v>
      </c>
      <c r="G33" s="93">
        <v>20</v>
      </c>
      <c r="H33" s="93">
        <v>20</v>
      </c>
      <c r="I33" s="93">
        <v>20</v>
      </c>
      <c r="J33" s="93">
        <v>50</v>
      </c>
      <c r="K33" s="93">
        <v>65</v>
      </c>
      <c r="L33" s="93">
        <v>65</v>
      </c>
      <c r="M33" s="93">
        <v>45</v>
      </c>
      <c r="N33" s="93">
        <v>75</v>
      </c>
      <c r="O33" s="93">
        <v>75</v>
      </c>
      <c r="P33" s="93">
        <v>75</v>
      </c>
      <c r="Q33" s="93">
        <v>70</v>
      </c>
      <c r="R33" s="93">
        <v>65</v>
      </c>
      <c r="S33" s="93">
        <v>65</v>
      </c>
      <c r="T33" s="93">
        <v>65</v>
      </c>
      <c r="U33" s="93">
        <v>120</v>
      </c>
      <c r="V33" s="93">
        <v>70</v>
      </c>
      <c r="W33" s="93">
        <v>20</v>
      </c>
      <c r="X33" s="93">
        <v>20</v>
      </c>
      <c r="Y33" s="93">
        <v>20</v>
      </c>
      <c r="Z33" s="94"/>
      <c r="AA33" s="73">
        <f t="shared" si="3"/>
        <v>1125</v>
      </c>
    </row>
    <row r="34" spans="1:27" ht="24.95" customHeight="1" x14ac:dyDescent="0.2">
      <c r="A34" s="91" t="s">
        <v>37</v>
      </c>
      <c r="B34" s="92"/>
      <c r="C34" s="93"/>
      <c r="D34" s="93"/>
      <c r="E34" s="93"/>
      <c r="F34" s="93"/>
      <c r="G34" s="93"/>
      <c r="H34" s="93"/>
      <c r="I34" s="93"/>
      <c r="J34" s="93">
        <v>30</v>
      </c>
      <c r="K34" s="93">
        <v>30</v>
      </c>
      <c r="L34" s="93">
        <v>30</v>
      </c>
      <c r="M34" s="93"/>
      <c r="N34" s="93">
        <v>30</v>
      </c>
      <c r="O34" s="93">
        <v>30</v>
      </c>
      <c r="P34" s="93">
        <v>30</v>
      </c>
      <c r="Q34" s="93">
        <v>30</v>
      </c>
      <c r="R34" s="93">
        <v>30</v>
      </c>
      <c r="S34" s="93">
        <v>30</v>
      </c>
      <c r="T34" s="93">
        <v>30</v>
      </c>
      <c r="U34" s="93">
        <v>30</v>
      </c>
      <c r="V34" s="93"/>
      <c r="W34" s="93"/>
      <c r="X34" s="93"/>
      <c r="Y34" s="93"/>
      <c r="Z34" s="94"/>
      <c r="AA34" s="73">
        <f t="shared" si="3"/>
        <v>330</v>
      </c>
    </row>
    <row r="35" spans="1:27" ht="24.95" customHeight="1" x14ac:dyDescent="0.2">
      <c r="A35" s="91" t="s">
        <v>38</v>
      </c>
      <c r="B35" s="92"/>
      <c r="C35" s="93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4"/>
      <c r="AA35" s="73">
        <f t="shared" si="3"/>
        <v>0</v>
      </c>
    </row>
    <row r="36" spans="1:27" ht="30" customHeight="1" thickBot="1" x14ac:dyDescent="0.25">
      <c r="A36" s="80" t="s">
        <v>39</v>
      </c>
      <c r="B36" s="81">
        <f>SUM(B31:B35)</f>
        <v>158</v>
      </c>
      <c r="C36" s="82">
        <f t="shared" ref="C36:Z36" si="4">SUM(C31:C35)</f>
        <v>148</v>
      </c>
      <c r="D36" s="82">
        <f t="shared" si="4"/>
        <v>138</v>
      </c>
      <c r="E36" s="82">
        <f t="shared" si="4"/>
        <v>140</v>
      </c>
      <c r="F36" s="82">
        <f t="shared" si="4"/>
        <v>137</v>
      </c>
      <c r="G36" s="82">
        <f t="shared" si="4"/>
        <v>136</v>
      </c>
      <c r="H36" s="82">
        <f t="shared" si="4"/>
        <v>161</v>
      </c>
      <c r="I36" s="82">
        <f t="shared" si="4"/>
        <v>195</v>
      </c>
      <c r="J36" s="82">
        <f t="shared" si="4"/>
        <v>263</v>
      </c>
      <c r="K36" s="82">
        <f t="shared" si="4"/>
        <v>288</v>
      </c>
      <c r="L36" s="82">
        <f t="shared" si="4"/>
        <v>290</v>
      </c>
      <c r="M36" s="82">
        <f t="shared" si="4"/>
        <v>257</v>
      </c>
      <c r="N36" s="82">
        <f t="shared" si="4"/>
        <v>321</v>
      </c>
      <c r="O36" s="82">
        <f t="shared" si="4"/>
        <v>318</v>
      </c>
      <c r="P36" s="82">
        <f t="shared" si="4"/>
        <v>331</v>
      </c>
      <c r="Q36" s="82">
        <f t="shared" si="4"/>
        <v>319</v>
      </c>
      <c r="R36" s="82">
        <f t="shared" si="4"/>
        <v>293</v>
      </c>
      <c r="S36" s="82">
        <f t="shared" si="4"/>
        <v>288</v>
      </c>
      <c r="T36" s="82">
        <f t="shared" si="4"/>
        <v>300</v>
      </c>
      <c r="U36" s="82">
        <f t="shared" si="4"/>
        <v>351</v>
      </c>
      <c r="V36" s="82">
        <f t="shared" si="4"/>
        <v>226.81200000000001</v>
      </c>
      <c r="W36" s="82">
        <f t="shared" si="4"/>
        <v>194</v>
      </c>
      <c r="X36" s="82">
        <f t="shared" si="4"/>
        <v>182</v>
      </c>
      <c r="Y36" s="82">
        <f t="shared" si="4"/>
        <v>127</v>
      </c>
      <c r="Z36" s="83">
        <f t="shared" si="4"/>
        <v>0</v>
      </c>
      <c r="AA36" s="84">
        <f t="shared" si="3"/>
        <v>5561.8119999999999</v>
      </c>
    </row>
    <row r="37" spans="1:27" ht="15.95" customHeight="1" thickBot="1" x14ac:dyDescent="0.25"/>
    <row r="38" spans="1:27" ht="30" customHeight="1" thickBot="1" x14ac:dyDescent="0.25">
      <c r="A38" s="36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0" t="s">
        <v>32</v>
      </c>
      <c r="B39" s="81">
        <f>SUM(B10:B13)+B22+B36</f>
        <v>4452.1630000000005</v>
      </c>
      <c r="C39" s="82">
        <f t="shared" ref="C39:Z39" si="6">SUM(C10:C13)+C22+C36</f>
        <v>4195.665</v>
      </c>
      <c r="D39" s="82">
        <f t="shared" si="6"/>
        <v>4082.8489999999997</v>
      </c>
      <c r="E39" s="82">
        <f t="shared" si="6"/>
        <v>4025.3110000000001</v>
      </c>
      <c r="F39" s="82">
        <f t="shared" si="6"/>
        <v>4063.9179999999997</v>
      </c>
      <c r="G39" s="82">
        <f t="shared" si="6"/>
        <v>4247.6099999999997</v>
      </c>
      <c r="H39" s="82">
        <f t="shared" si="6"/>
        <v>4686.3259999999991</v>
      </c>
      <c r="I39" s="82">
        <f t="shared" si="6"/>
        <v>5182.6579999999994</v>
      </c>
      <c r="J39" s="82">
        <f t="shared" si="6"/>
        <v>5610.2929999999997</v>
      </c>
      <c r="K39" s="82">
        <f t="shared" si="6"/>
        <v>5940.628999999999</v>
      </c>
      <c r="L39" s="82">
        <f t="shared" si="6"/>
        <v>6100.4259999999995</v>
      </c>
      <c r="M39" s="82">
        <f t="shared" si="6"/>
        <v>6153.0380000000005</v>
      </c>
      <c r="N39" s="82">
        <f t="shared" si="6"/>
        <v>6246.2539999999999</v>
      </c>
      <c r="O39" s="82">
        <f t="shared" si="6"/>
        <v>6150.76</v>
      </c>
      <c r="P39" s="82">
        <f t="shared" si="6"/>
        <v>5939.0579999999991</v>
      </c>
      <c r="Q39" s="82">
        <f t="shared" si="6"/>
        <v>5662.652</v>
      </c>
      <c r="R39" s="82">
        <f t="shared" si="6"/>
        <v>5538.668999999999</v>
      </c>
      <c r="S39" s="82">
        <f t="shared" si="6"/>
        <v>5612.1390000000001</v>
      </c>
      <c r="T39" s="82">
        <f t="shared" si="6"/>
        <v>5838.503999999999</v>
      </c>
      <c r="U39" s="82">
        <f t="shared" si="6"/>
        <v>6197.2460000000001</v>
      </c>
      <c r="V39" s="82">
        <f t="shared" si="6"/>
        <v>5987.6450000000004</v>
      </c>
      <c r="W39" s="82">
        <f t="shared" si="6"/>
        <v>5550.3399999999992</v>
      </c>
      <c r="X39" s="82">
        <f t="shared" si="6"/>
        <v>4998.1959999999999</v>
      </c>
      <c r="Y39" s="82">
        <f t="shared" si="6"/>
        <v>4791.7369999999992</v>
      </c>
      <c r="Z39" s="83">
        <f t="shared" si="6"/>
        <v>0</v>
      </c>
      <c r="AA39" s="95">
        <f>SUM(B39:Z39)</f>
        <v>127254.08599999998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px.DASanalyst</dc:creator>
  <cp:lastModifiedBy>px.DASanalyst</cp:lastModifiedBy>
  <dcterms:created xsi:type="dcterms:W3CDTF">2020-10-13T11:06:52Z</dcterms:created>
  <dcterms:modified xsi:type="dcterms:W3CDTF">2020-10-13T11:06:53Z</dcterms:modified>
</cp:coreProperties>
</file>