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19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[1]SPOT_Orders_OverView_01!$A$36:$A$59</definedName>
    <definedName name="MKT_OVW_PARTICIPANTS_S">[1]SPOT_Orders_OverView_01!$A$5:$A$32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<sst xmlns="http://schemas.openxmlformats.org/spreadsheetml/2006/main" count="74" uniqueCount="41">
  <si>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12/10/2020 14:20:37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</si>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</sst>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456</c:v>
                </c:pt>
                <c:pt idx="1">
                  <c:v>456</c:v>
                </c:pt>
                <c:pt idx="2">
                  <c:v>456</c:v>
                </c:pt>
                <c:pt idx="3">
                  <c:v>456</c:v>
                </c:pt>
                <c:pt idx="4">
                  <c:v>456</c:v>
                </c:pt>
                <c:pt idx="5">
                  <c:v>456</c:v>
                </c:pt>
                <c:pt idx="6">
                  <c:v>456</c:v>
                </c:pt>
                <c:pt idx="7">
                  <c:v>456</c:v>
                </c:pt>
                <c:pt idx="8">
                  <c:v>456</c:v>
                </c:pt>
                <c:pt idx="9">
                  <c:v>456</c:v>
                </c:pt>
                <c:pt idx="10">
                  <c:v>456</c:v>
                </c:pt>
                <c:pt idx="11">
                  <c:v>456</c:v>
                </c:pt>
                <c:pt idx="12">
                  <c:v>456</c:v>
                </c:pt>
                <c:pt idx="13">
                  <c:v>456</c:v>
                </c:pt>
                <c:pt idx="14">
                  <c:v>456</c:v>
                </c:pt>
                <c:pt idx="15">
                  <c:v>456</c:v>
                </c:pt>
                <c:pt idx="16">
                  <c:v>456</c:v>
                </c:pt>
                <c:pt idx="17">
                  <c:v>456</c:v>
                </c:pt>
                <c:pt idx="18">
                  <c:v>456</c:v>
                </c:pt>
                <c:pt idx="19">
                  <c:v>456</c:v>
                </c:pt>
                <c:pt idx="20">
                  <c:v>456</c:v>
                </c:pt>
                <c:pt idx="21">
                  <c:v>456</c:v>
                </c:pt>
                <c:pt idx="22">
                  <c:v>456</c:v>
                </c:pt>
                <c:pt idx="23">
                  <c:v>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1265.1279999999999</c:v>
                </c:pt>
                <c:pt idx="1">
                  <c:v>1007.428</c:v>
                </c:pt>
                <c:pt idx="2">
                  <c:v>949.53700000000003</c:v>
                </c:pt>
                <c:pt idx="3">
                  <c:v>1056.9000000000001</c:v>
                </c:pt>
                <c:pt idx="4">
                  <c:v>1056.9000000000001</c:v>
                </c:pt>
                <c:pt idx="5">
                  <c:v>1193.9000000000001</c:v>
                </c:pt>
                <c:pt idx="6">
                  <c:v>1837.3820000000001</c:v>
                </c:pt>
                <c:pt idx="7">
                  <c:v>2422.3429999999998</c:v>
                </c:pt>
                <c:pt idx="8">
                  <c:v>2432.0320000000002</c:v>
                </c:pt>
                <c:pt idx="9">
                  <c:v>2712.3510000000001</c:v>
                </c:pt>
                <c:pt idx="10">
                  <c:v>2494.105</c:v>
                </c:pt>
                <c:pt idx="11">
                  <c:v>2414.9319999999998</c:v>
                </c:pt>
                <c:pt idx="12">
                  <c:v>2428.7139999999999</c:v>
                </c:pt>
                <c:pt idx="13">
                  <c:v>2386.1019999999999</c:v>
                </c:pt>
                <c:pt idx="14">
                  <c:v>2482.462</c:v>
                </c:pt>
                <c:pt idx="15">
                  <c:v>2247.393</c:v>
                </c:pt>
                <c:pt idx="16">
                  <c:v>2471.4009999999998</c:v>
                </c:pt>
                <c:pt idx="17">
                  <c:v>2803.4229999999998</c:v>
                </c:pt>
                <c:pt idx="18">
                  <c:v>2795.63</c:v>
                </c:pt>
                <c:pt idx="19">
                  <c:v>3046.355</c:v>
                </c:pt>
                <c:pt idx="20">
                  <c:v>3435.8409999999999</c:v>
                </c:pt>
                <c:pt idx="21">
                  <c:v>3242.759</c:v>
                </c:pt>
                <c:pt idx="22">
                  <c:v>2899.049</c:v>
                </c:pt>
                <c:pt idx="23">
                  <c:v>2731.7799999999997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564</c:v>
                </c:pt>
                <c:pt idx="1">
                  <c:v>609</c:v>
                </c:pt>
                <c:pt idx="2">
                  <c:v>583</c:v>
                </c:pt>
                <c:pt idx="3">
                  <c:v>506</c:v>
                </c:pt>
                <c:pt idx="4">
                  <c:v>506</c:v>
                </c:pt>
                <c:pt idx="5">
                  <c:v>500.96100000000001</c:v>
                </c:pt>
                <c:pt idx="6">
                  <c:v>464</c:v>
                </c:pt>
                <c:pt idx="7">
                  <c:v>357</c:v>
                </c:pt>
                <c:pt idx="8">
                  <c:v>356</c:v>
                </c:pt>
                <c:pt idx="9">
                  <c:v>321</c:v>
                </c:pt>
                <c:pt idx="10">
                  <c:v>334</c:v>
                </c:pt>
                <c:pt idx="11">
                  <c:v>330</c:v>
                </c:pt>
                <c:pt idx="12">
                  <c:v>330</c:v>
                </c:pt>
                <c:pt idx="13">
                  <c:v>321</c:v>
                </c:pt>
                <c:pt idx="14">
                  <c:v>294</c:v>
                </c:pt>
                <c:pt idx="15">
                  <c:v>314</c:v>
                </c:pt>
                <c:pt idx="16">
                  <c:v>400</c:v>
                </c:pt>
                <c:pt idx="17">
                  <c:v>518</c:v>
                </c:pt>
                <c:pt idx="18">
                  <c:v>472</c:v>
                </c:pt>
                <c:pt idx="19">
                  <c:v>483</c:v>
                </c:pt>
                <c:pt idx="20">
                  <c:v>613.27300000000002</c:v>
                </c:pt>
                <c:pt idx="21">
                  <c:v>801</c:v>
                </c:pt>
                <c:pt idx="22">
                  <c:v>721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1951.5959999999998</c:v>
                </c:pt>
                <c:pt idx="1">
                  <c:v>2001.1650000000002</c:v>
                </c:pt>
                <c:pt idx="2">
                  <c:v>2069.241</c:v>
                </c:pt>
                <c:pt idx="3">
                  <c:v>2142.7110000000002</c:v>
                </c:pt>
                <c:pt idx="4">
                  <c:v>2158.5609999999992</c:v>
                </c:pt>
                <c:pt idx="5">
                  <c:v>2087.7969999999996</c:v>
                </c:pt>
                <c:pt idx="6">
                  <c:v>2002.7020000000002</c:v>
                </c:pt>
                <c:pt idx="7">
                  <c:v>2086.1979999999994</c:v>
                </c:pt>
                <c:pt idx="8">
                  <c:v>2430.0099999999998</c:v>
                </c:pt>
                <c:pt idx="9">
                  <c:v>2829.7749999999996</c:v>
                </c:pt>
                <c:pt idx="10">
                  <c:v>3126.0930000000008</c:v>
                </c:pt>
                <c:pt idx="11">
                  <c:v>3280.5959999999995</c:v>
                </c:pt>
                <c:pt idx="12">
                  <c:v>3329.5419999999999</c:v>
                </c:pt>
                <c:pt idx="13">
                  <c:v>3260.2989999999995</c:v>
                </c:pt>
                <c:pt idx="14">
                  <c:v>3070.9779999999992</c:v>
                </c:pt>
                <c:pt idx="15">
                  <c:v>2709.8359999999998</c:v>
                </c:pt>
                <c:pt idx="16">
                  <c:v>2146.7119999999991</c:v>
                </c:pt>
                <c:pt idx="17">
                  <c:v>1598.317</c:v>
                </c:pt>
                <c:pt idx="18">
                  <c:v>1352.6020000000003</c:v>
                </c:pt>
                <c:pt idx="19">
                  <c:v>1206.1660000000004</c:v>
                </c:pt>
                <c:pt idx="20">
                  <c:v>1078.3900000000001</c:v>
                </c:pt>
                <c:pt idx="21">
                  <c:v>993.2410000000001</c:v>
                </c:pt>
                <c:pt idx="22">
                  <c:v>944.63400000000001</c:v>
                </c:pt>
                <c:pt idx="23">
                  <c:v>895.64599999999996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95</c:v>
                </c:pt>
                <c:pt idx="2">
                  <c:v>20</c:v>
                </c:pt>
                <c:pt idx="7">
                  <c:v>30</c:v>
                </c:pt>
                <c:pt idx="8">
                  <c:v>70</c:v>
                </c:pt>
                <c:pt idx="9">
                  <c:v>70</c:v>
                </c:pt>
                <c:pt idx="10">
                  <c:v>65</c:v>
                </c:pt>
                <c:pt idx="11">
                  <c:v>65</c:v>
                </c:pt>
                <c:pt idx="12">
                  <c:v>45</c:v>
                </c:pt>
                <c:pt idx="13">
                  <c:v>35</c:v>
                </c:pt>
                <c:pt idx="17">
                  <c:v>103</c:v>
                </c:pt>
                <c:pt idx="18">
                  <c:v>835</c:v>
                </c:pt>
                <c:pt idx="19">
                  <c:v>963</c:v>
                </c:pt>
                <c:pt idx="20">
                  <c:v>434</c:v>
                </c:pt>
                <c:pt idx="21">
                  <c:v>150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239800"/>
        <c:axId val="285239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4346.7240000000002</c:v>
                </c:pt>
                <c:pt idx="1">
                  <c:v>4168.5929999999998</c:v>
                </c:pt>
                <c:pt idx="2">
                  <c:v>4077.7779999999998</c:v>
                </c:pt>
                <c:pt idx="3">
                  <c:v>4161.6109999999999</c:v>
                </c:pt>
                <c:pt idx="4">
                  <c:v>4177.4610000000002</c:v>
                </c:pt>
                <c:pt idx="5">
                  <c:v>4238.6580000000004</c:v>
                </c:pt>
                <c:pt idx="6">
                  <c:v>4760.0839999999998</c:v>
                </c:pt>
                <c:pt idx="7">
                  <c:v>5351.5410000000002</c:v>
                </c:pt>
                <c:pt idx="8">
                  <c:v>5744.0420000000004</c:v>
                </c:pt>
                <c:pt idx="9">
                  <c:v>6389.1260000000002</c:v>
                </c:pt>
                <c:pt idx="10">
                  <c:v>6475.1980000000003</c:v>
                </c:pt>
                <c:pt idx="11">
                  <c:v>6546.5280000000002</c:v>
                </c:pt>
                <c:pt idx="12">
                  <c:v>6589.2560000000003</c:v>
                </c:pt>
                <c:pt idx="13">
                  <c:v>6458.4009999999998</c:v>
                </c:pt>
                <c:pt idx="14">
                  <c:v>6303.44</c:v>
                </c:pt>
                <c:pt idx="15">
                  <c:v>5727.2290000000003</c:v>
                </c:pt>
                <c:pt idx="16">
                  <c:v>5474.1130000000003</c:v>
                </c:pt>
                <c:pt idx="17">
                  <c:v>5478.74</c:v>
                </c:pt>
                <c:pt idx="18">
                  <c:v>5911.232</c:v>
                </c:pt>
                <c:pt idx="19">
                  <c:v>6154.5209999999997</c:v>
                </c:pt>
                <c:pt idx="20">
                  <c:v>6017.5039999999999</c:v>
                </c:pt>
                <c:pt idx="21">
                  <c:v>5643</c:v>
                </c:pt>
                <c:pt idx="22">
                  <c:v>5070.683</c:v>
                </c:pt>
                <c:pt idx="23">
                  <c:v>4742.4260000000004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239800"/>
        <c:axId val="285239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47.8</c:v>
                </c:pt>
                <c:pt idx="1">
                  <c:v>47.8</c:v>
                </c:pt>
                <c:pt idx="2">
                  <c:v>40.21</c:v>
                </c:pt>
                <c:pt idx="3">
                  <c:v>23.91</c:v>
                </c:pt>
                <c:pt idx="4">
                  <c:v>25</c:v>
                </c:pt>
                <c:pt idx="5">
                  <c:v>31.51</c:v>
                </c:pt>
                <c:pt idx="6">
                  <c:v>47.49</c:v>
                </c:pt>
                <c:pt idx="7">
                  <c:v>47.8</c:v>
                </c:pt>
                <c:pt idx="8">
                  <c:v>47.49</c:v>
                </c:pt>
                <c:pt idx="9">
                  <c:v>47.8</c:v>
                </c:pt>
                <c:pt idx="10">
                  <c:v>47.49</c:v>
                </c:pt>
                <c:pt idx="11">
                  <c:v>47.49</c:v>
                </c:pt>
                <c:pt idx="12">
                  <c:v>40.21</c:v>
                </c:pt>
                <c:pt idx="13">
                  <c:v>40.21</c:v>
                </c:pt>
                <c:pt idx="14">
                  <c:v>41.05</c:v>
                </c:pt>
                <c:pt idx="15">
                  <c:v>39.68</c:v>
                </c:pt>
                <c:pt idx="16">
                  <c:v>40.21</c:v>
                </c:pt>
                <c:pt idx="17">
                  <c:v>47.49</c:v>
                </c:pt>
                <c:pt idx="18">
                  <c:v>47.49</c:v>
                </c:pt>
                <c:pt idx="19">
                  <c:v>47.8</c:v>
                </c:pt>
                <c:pt idx="20">
                  <c:v>49.9</c:v>
                </c:pt>
                <c:pt idx="21">
                  <c:v>47.8</c:v>
                </c:pt>
                <c:pt idx="22">
                  <c:v>47.8</c:v>
                </c:pt>
                <c:pt idx="23">
                  <c:v>47.49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364072"/>
        <c:axId val="285237448"/>
      </c:lineChart>
      <c:catAx>
        <c:axId val="285239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239016"/>
        <c:crosses val="autoZero"/>
        <c:auto val="1"/>
        <c:lblAlgn val="ctr"/>
        <c:lblOffset val="100"/>
        <c:noMultiLvlLbl val="0"/>
      </c:catAx>
      <c:valAx>
        <c:axId val="28523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239800"/>
        <c:crosses val="autoZero"/>
        <c:crossBetween val="between"/>
      </c:valAx>
      <c:valAx>
        <c:axId val="28523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364072"/>
        <c:crosses val="max"/>
        <c:crossBetween val="between"/>
      </c:valAx>
      <c:catAx>
        <c:axId val="262364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237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44117</v>
          </cell>
        </row>
        <row r="4">
          <cell r="C4" t="str">
            <v>DAM</v>
          </cell>
        </row>
        <row r="18">
          <cell r="C18">
            <v>10944</v>
          </cell>
        </row>
        <row r="19">
          <cell r="C19">
            <v>53813.847000000045</v>
          </cell>
        </row>
        <row r="20">
          <cell r="C20">
            <v>3140</v>
          </cell>
        </row>
        <row r="21">
          <cell r="C21">
            <v>11357.233999999999</v>
          </cell>
        </row>
        <row r="22">
          <cell r="C22">
            <v>50752.807999999997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23653.350999999999</v>
          </cell>
        </row>
        <row r="31">
          <cell r="C31">
            <v>30189.444999999996</v>
          </cell>
        </row>
        <row r="32">
          <cell r="C32">
            <v>67683.172999999981</v>
          </cell>
        </row>
        <row r="33">
          <cell r="C33">
            <v>0</v>
          </cell>
        </row>
        <row r="34">
          <cell r="C34">
            <v>5775.92</v>
          </cell>
        </row>
        <row r="35">
          <cell r="C35">
            <v>2706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47.8</v>
          </cell>
          <cell r="C7">
            <v>47.8</v>
          </cell>
          <cell r="D7">
            <v>40.21</v>
          </cell>
          <cell r="E7">
            <v>23.91</v>
          </cell>
          <cell r="F7">
            <v>25</v>
          </cell>
          <cell r="G7">
            <v>31.51</v>
          </cell>
          <cell r="H7">
            <v>47.49</v>
          </cell>
          <cell r="I7">
            <v>47.8</v>
          </cell>
          <cell r="J7">
            <v>47.49</v>
          </cell>
          <cell r="K7">
            <v>47.8</v>
          </cell>
          <cell r="L7">
            <v>47.49</v>
          </cell>
          <cell r="M7">
            <v>47.49</v>
          </cell>
          <cell r="N7">
            <v>40.21</v>
          </cell>
          <cell r="O7">
            <v>40.21</v>
          </cell>
          <cell r="P7">
            <v>41.05</v>
          </cell>
          <cell r="Q7">
            <v>39.68</v>
          </cell>
          <cell r="R7">
            <v>40.21</v>
          </cell>
          <cell r="S7">
            <v>47.49</v>
          </cell>
          <cell r="T7">
            <v>47.49</v>
          </cell>
          <cell r="U7">
            <v>47.8</v>
          </cell>
          <cell r="V7">
            <v>49.9</v>
          </cell>
          <cell r="W7">
            <v>47.8</v>
          </cell>
          <cell r="X7">
            <v>47.8</v>
          </cell>
          <cell r="Y7">
            <v>47.49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402</v>
          </cell>
          <cell r="C25">
            <v>402</v>
          </cell>
          <cell r="D25">
            <v>206.637</v>
          </cell>
          <cell r="E25">
            <v>182</v>
          </cell>
          <cell r="F25">
            <v>182</v>
          </cell>
          <cell r="G25">
            <v>182</v>
          </cell>
          <cell r="H25">
            <v>402</v>
          </cell>
          <cell r="I25">
            <v>402</v>
          </cell>
          <cell r="J25">
            <v>402</v>
          </cell>
          <cell r="K25">
            <v>400</v>
          </cell>
          <cell r="L25">
            <v>395</v>
          </cell>
          <cell r="M25">
            <v>395</v>
          </cell>
          <cell r="N25">
            <v>328.97899999999998</v>
          </cell>
          <cell r="O25">
            <v>319.10399999999998</v>
          </cell>
          <cell r="P25">
            <v>395</v>
          </cell>
          <cell r="Q25">
            <v>182</v>
          </cell>
          <cell r="R25">
            <v>374.4</v>
          </cell>
          <cell r="S25">
            <v>400</v>
          </cell>
          <cell r="T25">
            <v>400</v>
          </cell>
          <cell r="U25">
            <v>405</v>
          </cell>
          <cell r="V25">
            <v>405</v>
          </cell>
          <cell r="W25">
            <v>410</v>
          </cell>
          <cell r="X25">
            <v>410</v>
          </cell>
          <cell r="Y25">
            <v>402</v>
          </cell>
        </row>
        <row r="27"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339</v>
          </cell>
          <cell r="I27">
            <v>340</v>
          </cell>
          <cell r="J27">
            <v>340</v>
          </cell>
          <cell r="K27">
            <v>340</v>
          </cell>
          <cell r="L27">
            <v>338</v>
          </cell>
          <cell r="M27">
            <v>338</v>
          </cell>
          <cell r="N27">
            <v>220</v>
          </cell>
          <cell r="O27">
            <v>220</v>
          </cell>
          <cell r="P27">
            <v>233.37200000000001</v>
          </cell>
          <cell r="Q27">
            <v>220</v>
          </cell>
          <cell r="R27">
            <v>220</v>
          </cell>
          <cell r="S27">
            <v>338</v>
          </cell>
          <cell r="T27">
            <v>338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339</v>
          </cell>
        </row>
        <row r="28">
          <cell r="E28">
            <v>130</v>
          </cell>
          <cell r="F28">
            <v>130</v>
          </cell>
          <cell r="G28">
            <v>265</v>
          </cell>
          <cell r="H28">
            <v>337.48200000000003</v>
          </cell>
          <cell r="I28">
            <v>437</v>
          </cell>
          <cell r="J28">
            <v>281.90600000000001</v>
          </cell>
          <cell r="K28">
            <v>438</v>
          </cell>
          <cell r="L28">
            <v>415.375</v>
          </cell>
          <cell r="M28">
            <v>270.04700000000003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383.94900000000001</v>
          </cell>
          <cell r="T28">
            <v>399.47500000000002</v>
          </cell>
          <cell r="U28">
            <v>444</v>
          </cell>
          <cell r="V28">
            <v>445</v>
          </cell>
          <cell r="W28">
            <v>447</v>
          </cell>
          <cell r="X28">
            <v>448</v>
          </cell>
          <cell r="Y28">
            <v>367.52100000000002</v>
          </cell>
        </row>
        <row r="29">
          <cell r="B29">
            <v>553.22799999999995</v>
          </cell>
          <cell r="C29">
            <v>477.52800000000002</v>
          </cell>
          <cell r="D29">
            <v>395</v>
          </cell>
          <cell r="E29">
            <v>397</v>
          </cell>
          <cell r="F29">
            <v>397</v>
          </cell>
          <cell r="G29">
            <v>399</v>
          </cell>
          <cell r="H29">
            <v>401</v>
          </cell>
          <cell r="I29">
            <v>483.44299999999998</v>
          </cell>
          <cell r="J29">
            <v>397</v>
          </cell>
          <cell r="K29">
            <v>522.82600000000002</v>
          </cell>
          <cell r="L29">
            <v>395</v>
          </cell>
          <cell r="M29">
            <v>393</v>
          </cell>
          <cell r="N29">
            <v>391</v>
          </cell>
          <cell r="O29">
            <v>388</v>
          </cell>
          <cell r="P29">
            <v>391</v>
          </cell>
          <cell r="Q29">
            <v>391</v>
          </cell>
          <cell r="R29">
            <v>393</v>
          </cell>
          <cell r="S29">
            <v>395</v>
          </cell>
          <cell r="T29">
            <v>397</v>
          </cell>
          <cell r="U29">
            <v>596.83900000000006</v>
          </cell>
          <cell r="V29">
            <v>811</v>
          </cell>
          <cell r="W29">
            <v>615.59699999999998</v>
          </cell>
          <cell r="X29">
            <v>434.471</v>
          </cell>
          <cell r="Y29">
            <v>393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H35">
            <v>90</v>
          </cell>
          <cell r="I35">
            <v>200</v>
          </cell>
          <cell r="J35">
            <v>305</v>
          </cell>
          <cell r="K35">
            <v>305</v>
          </cell>
          <cell r="L35">
            <v>305</v>
          </cell>
          <cell r="M35">
            <v>305</v>
          </cell>
          <cell r="N35">
            <v>305</v>
          </cell>
          <cell r="O35">
            <v>305</v>
          </cell>
          <cell r="P35">
            <v>305</v>
          </cell>
          <cell r="Q35">
            <v>305</v>
          </cell>
          <cell r="R35">
            <v>305</v>
          </cell>
          <cell r="S35">
            <v>305</v>
          </cell>
          <cell r="T35">
            <v>305</v>
          </cell>
          <cell r="U35">
            <v>305</v>
          </cell>
          <cell r="V35">
            <v>305</v>
          </cell>
          <cell r="W35">
            <v>305</v>
          </cell>
          <cell r="X35">
            <v>305</v>
          </cell>
          <cell r="Y35">
            <v>305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288.09100000000001</v>
          </cell>
          <cell r="K37">
            <v>289.39499999999998</v>
          </cell>
          <cell r="L37">
            <v>259.03800000000001</v>
          </cell>
          <cell r="M37">
            <v>272.83600000000001</v>
          </cell>
          <cell r="N37">
            <v>270.60700000000003</v>
          </cell>
          <cell r="O37">
            <v>255.58500000000001</v>
          </cell>
          <cell r="P37">
            <v>257.76299999999998</v>
          </cell>
          <cell r="Q37">
            <v>253.26400000000001</v>
          </cell>
          <cell r="R37">
            <v>266.274</v>
          </cell>
          <cell r="S37">
            <v>300.584</v>
          </cell>
          <cell r="T37">
            <v>287.86</v>
          </cell>
          <cell r="U37">
            <v>288.06099999999998</v>
          </cell>
          <cell r="V37">
            <v>381.90800000000002</v>
          </cell>
          <cell r="W37">
            <v>379.66899999999998</v>
          </cell>
          <cell r="X37">
            <v>290.34899999999999</v>
          </cell>
          <cell r="Y37">
            <v>302.096</v>
          </cell>
        </row>
        <row r="38">
          <cell r="B38">
            <v>182</v>
          </cell>
          <cell r="H38">
            <v>70</v>
          </cell>
          <cell r="I38">
            <v>182</v>
          </cell>
          <cell r="J38">
            <v>290.13499999999999</v>
          </cell>
          <cell r="K38">
            <v>289.23</v>
          </cell>
          <cell r="L38">
            <v>258.79199999999997</v>
          </cell>
          <cell r="M38">
            <v>271.149</v>
          </cell>
          <cell r="N38">
            <v>270.22800000000001</v>
          </cell>
          <cell r="O38">
            <v>255.51300000000001</v>
          </cell>
          <cell r="P38">
            <v>257.42700000000002</v>
          </cell>
          <cell r="Q38">
            <v>253.22900000000001</v>
          </cell>
          <cell r="R38">
            <v>269.827</v>
          </cell>
          <cell r="S38">
            <v>302.99</v>
          </cell>
          <cell r="T38">
            <v>290.39499999999998</v>
          </cell>
          <cell r="U38">
            <v>290.55500000000001</v>
          </cell>
          <cell r="V38">
            <v>371.03300000000002</v>
          </cell>
          <cell r="W38">
            <v>368.59300000000002</v>
          </cell>
          <cell r="X38">
            <v>292.32900000000001</v>
          </cell>
          <cell r="Y38">
            <v>302.26299999999998</v>
          </cell>
        </row>
        <row r="42">
          <cell r="B42">
            <v>84</v>
          </cell>
          <cell r="C42">
            <v>70</v>
          </cell>
          <cell r="D42">
            <v>20</v>
          </cell>
          <cell r="T42">
            <v>182</v>
          </cell>
          <cell r="U42">
            <v>182</v>
          </cell>
          <cell r="V42">
            <v>162</v>
          </cell>
          <cell r="W42">
            <v>20</v>
          </cell>
        </row>
        <row r="43">
          <cell r="T43">
            <v>160</v>
          </cell>
          <cell r="U43">
            <v>160</v>
          </cell>
          <cell r="V43">
            <v>80</v>
          </cell>
          <cell r="W43">
            <v>40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T45">
            <v>55</v>
          </cell>
          <cell r="U45">
            <v>55</v>
          </cell>
        </row>
        <row r="46">
          <cell r="B46">
            <v>26</v>
          </cell>
          <cell r="C46">
            <v>25</v>
          </cell>
          <cell r="T46">
            <v>112</v>
          </cell>
          <cell r="U46">
            <v>120</v>
          </cell>
          <cell r="V46">
            <v>122</v>
          </cell>
          <cell r="W46">
            <v>40</v>
          </cell>
        </row>
        <row r="47">
          <cell r="T47">
            <v>100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35</v>
          </cell>
          <cell r="O48">
            <v>35</v>
          </cell>
        </row>
        <row r="49">
          <cell r="S49">
            <v>103</v>
          </cell>
          <cell r="T49">
            <v>126</v>
          </cell>
          <cell r="U49">
            <v>126</v>
          </cell>
          <cell r="V49">
            <v>45</v>
          </cell>
        </row>
        <row r="53">
          <cell r="T53">
            <v>90</v>
          </cell>
          <cell r="U53">
            <v>90</v>
          </cell>
        </row>
        <row r="55">
          <cell r="U55">
            <v>100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1951.5959999999998</v>
          </cell>
          <cell r="C61">
            <v>2001.1650000000002</v>
          </cell>
          <cell r="D61">
            <v>2069.241</v>
          </cell>
          <cell r="E61">
            <v>2142.7110000000002</v>
          </cell>
          <cell r="F61">
            <v>2158.5609999999992</v>
          </cell>
          <cell r="G61">
            <v>2087.7969999999996</v>
          </cell>
          <cell r="H61">
            <v>2002.7020000000002</v>
          </cell>
          <cell r="I61">
            <v>2086.1979999999994</v>
          </cell>
          <cell r="J61">
            <v>2430.0099999999998</v>
          </cell>
          <cell r="K61">
            <v>2829.7749999999996</v>
          </cell>
          <cell r="L61">
            <v>3126.0930000000008</v>
          </cell>
          <cell r="M61">
            <v>3280.5959999999995</v>
          </cell>
          <cell r="N61">
            <v>3329.5419999999999</v>
          </cell>
          <cell r="O61">
            <v>3260.2989999999995</v>
          </cell>
          <cell r="P61">
            <v>3070.9779999999992</v>
          </cell>
          <cell r="Q61">
            <v>2709.8359999999998</v>
          </cell>
          <cell r="R61">
            <v>2146.7119999999991</v>
          </cell>
          <cell r="S61">
            <v>1598.317</v>
          </cell>
          <cell r="T61">
            <v>1352.6020000000003</v>
          </cell>
          <cell r="U61">
            <v>1206.1660000000004</v>
          </cell>
          <cell r="V61">
            <v>1078.3900000000001</v>
          </cell>
          <cell r="W61">
            <v>993.2410000000001</v>
          </cell>
          <cell r="X61">
            <v>944.63400000000001</v>
          </cell>
          <cell r="Y61">
            <v>895.64599999999996</v>
          </cell>
        </row>
        <row r="74">
          <cell r="B74">
            <v>132</v>
          </cell>
          <cell r="C74">
            <v>132</v>
          </cell>
          <cell r="D74">
            <v>132</v>
          </cell>
          <cell r="E74">
            <v>104</v>
          </cell>
          <cell r="F74">
            <v>104</v>
          </cell>
          <cell r="G74">
            <v>104</v>
          </cell>
          <cell r="H74">
            <v>59</v>
          </cell>
          <cell r="I74">
            <v>19</v>
          </cell>
          <cell r="J74">
            <v>19</v>
          </cell>
          <cell r="K74">
            <v>19</v>
          </cell>
          <cell r="L74">
            <v>19</v>
          </cell>
          <cell r="M74">
            <v>19</v>
          </cell>
          <cell r="N74">
            <v>19</v>
          </cell>
          <cell r="O74">
            <v>19</v>
          </cell>
          <cell r="P74">
            <v>39</v>
          </cell>
          <cell r="Q74">
            <v>59</v>
          </cell>
          <cell r="R74">
            <v>94</v>
          </cell>
          <cell r="S74">
            <v>94</v>
          </cell>
          <cell r="T74">
            <v>94</v>
          </cell>
          <cell r="U74">
            <v>94</v>
          </cell>
          <cell r="V74">
            <v>109</v>
          </cell>
          <cell r="W74">
            <v>170</v>
          </cell>
          <cell r="X74">
            <v>131</v>
          </cell>
          <cell r="Y74">
            <v>131</v>
          </cell>
        </row>
        <row r="75">
          <cell r="B75">
            <v>104</v>
          </cell>
          <cell r="C75">
            <v>109</v>
          </cell>
          <cell r="D75">
            <v>104</v>
          </cell>
          <cell r="E75">
            <v>105</v>
          </cell>
          <cell r="F75">
            <v>105</v>
          </cell>
          <cell r="G75">
            <v>107</v>
          </cell>
          <cell r="H75">
            <v>101</v>
          </cell>
          <cell r="I75">
            <v>96</v>
          </cell>
          <cell r="J75">
            <v>95</v>
          </cell>
          <cell r="K75">
            <v>60</v>
          </cell>
          <cell r="L75">
            <v>60</v>
          </cell>
          <cell r="M75">
            <v>60</v>
          </cell>
          <cell r="N75">
            <v>60</v>
          </cell>
          <cell r="O75">
            <v>60</v>
          </cell>
          <cell r="P75">
            <v>60</v>
          </cell>
          <cell r="Q75">
            <v>60</v>
          </cell>
          <cell r="R75">
            <v>95</v>
          </cell>
          <cell r="S75">
            <v>111</v>
          </cell>
          <cell r="T75">
            <v>111</v>
          </cell>
          <cell r="U75">
            <v>123</v>
          </cell>
          <cell r="V75">
            <v>124</v>
          </cell>
          <cell r="W75">
            <v>156</v>
          </cell>
          <cell r="X75">
            <v>159</v>
          </cell>
          <cell r="Y75">
            <v>159</v>
          </cell>
        </row>
        <row r="76">
          <cell r="B76">
            <v>241</v>
          </cell>
          <cell r="C76">
            <v>281</v>
          </cell>
          <cell r="D76">
            <v>256</v>
          </cell>
          <cell r="E76">
            <v>257</v>
          </cell>
          <cell r="F76">
            <v>257</v>
          </cell>
          <cell r="G76">
            <v>229</v>
          </cell>
          <cell r="H76">
            <v>217</v>
          </cell>
          <cell r="I76">
            <v>155</v>
          </cell>
          <cell r="J76">
            <v>155</v>
          </cell>
          <cell r="K76">
            <v>155</v>
          </cell>
          <cell r="L76">
            <v>159</v>
          </cell>
          <cell r="M76">
            <v>155</v>
          </cell>
          <cell r="N76">
            <v>155</v>
          </cell>
          <cell r="O76">
            <v>155</v>
          </cell>
          <cell r="P76">
            <v>155</v>
          </cell>
          <cell r="Q76">
            <v>155</v>
          </cell>
          <cell r="R76">
            <v>171</v>
          </cell>
          <cell r="S76">
            <v>226</v>
          </cell>
          <cell r="T76">
            <v>217</v>
          </cell>
          <cell r="U76">
            <v>226</v>
          </cell>
          <cell r="V76">
            <v>274.27300000000002</v>
          </cell>
          <cell r="W76">
            <v>380</v>
          </cell>
          <cell r="X76">
            <v>336</v>
          </cell>
          <cell r="Y76">
            <v>319</v>
          </cell>
        </row>
        <row r="77">
          <cell r="B77">
            <v>87</v>
          </cell>
          <cell r="C77">
            <v>87</v>
          </cell>
          <cell r="D77">
            <v>91</v>
          </cell>
          <cell r="E77">
            <v>40</v>
          </cell>
          <cell r="F77">
            <v>40</v>
          </cell>
          <cell r="G77">
            <v>60.960999999999999</v>
          </cell>
          <cell r="H77">
            <v>87</v>
          </cell>
          <cell r="I77">
            <v>87</v>
          </cell>
          <cell r="J77">
            <v>87</v>
          </cell>
          <cell r="K77">
            <v>87</v>
          </cell>
          <cell r="L77">
            <v>96</v>
          </cell>
          <cell r="M77">
            <v>96</v>
          </cell>
          <cell r="N77">
            <v>96</v>
          </cell>
          <cell r="O77">
            <v>87</v>
          </cell>
          <cell r="P77">
            <v>40</v>
          </cell>
          <cell r="Q77">
            <v>40</v>
          </cell>
          <cell r="R77">
            <v>40</v>
          </cell>
          <cell r="S77">
            <v>87</v>
          </cell>
          <cell r="T77">
            <v>50</v>
          </cell>
          <cell r="U77">
            <v>40</v>
          </cell>
          <cell r="V77">
            <v>106</v>
          </cell>
          <cell r="W77">
            <v>95</v>
          </cell>
          <cell r="X77">
            <v>95</v>
          </cell>
          <cell r="Y77">
            <v>50</v>
          </cell>
        </row>
      </sheetData>
      <sheetData sheetId="6">
        <row r="65">
          <cell r="B65">
            <v>997.279</v>
          </cell>
          <cell r="C65">
            <v>1013.343</v>
          </cell>
          <cell r="D65">
            <v>1024.348</v>
          </cell>
          <cell r="E65">
            <v>1017.325</v>
          </cell>
          <cell r="F65">
            <v>1018.124</v>
          </cell>
          <cell r="G65">
            <v>1015.044</v>
          </cell>
          <cell r="H65">
            <v>998.173</v>
          </cell>
          <cell r="I65">
            <v>979.29399999999998</v>
          </cell>
          <cell r="J65">
            <v>950.18200000000002</v>
          </cell>
          <cell r="K65">
            <v>1243.8009999999999</v>
          </cell>
          <cell r="L65">
            <v>1147</v>
          </cell>
          <cell r="M65">
            <v>1121.0349999999999</v>
          </cell>
          <cell r="N65">
            <v>1103.856</v>
          </cell>
          <cell r="O65">
            <v>1097.9739999999999</v>
          </cell>
          <cell r="P65">
            <v>1156.0129999999999</v>
          </cell>
          <cell r="Q65">
            <v>824.84</v>
          </cell>
          <cell r="R65">
            <v>840.89800000000002</v>
          </cell>
          <cell r="S65">
            <v>911.14300000000003</v>
          </cell>
          <cell r="T65">
            <v>846.15700000000004</v>
          </cell>
          <cell r="U65">
            <v>848.02300000000002</v>
          </cell>
          <cell r="V65">
            <v>849.80099999999993</v>
          </cell>
          <cell r="W65">
            <v>875.96399999999994</v>
          </cell>
          <cell r="X65">
            <v>804.13900000000001</v>
          </cell>
          <cell r="Y65">
            <v>969.59500000000003</v>
          </cell>
        </row>
        <row r="66">
          <cell r="B66">
            <v>986.87999999999988</v>
          </cell>
          <cell r="C66">
            <v>959.47800000000018</v>
          </cell>
          <cell r="D66">
            <v>941.17599999999982</v>
          </cell>
          <cell r="E66">
            <v>942.97600000000011</v>
          </cell>
          <cell r="F66">
            <v>958.43299999999988</v>
          </cell>
          <cell r="G66">
            <v>1032.1690000000001</v>
          </cell>
          <cell r="H66">
            <v>1178.098</v>
          </cell>
          <cell r="I66">
            <v>1317.8320000000001</v>
          </cell>
          <cell r="J66">
            <v>1408.7739999999999</v>
          </cell>
          <cell r="K66">
            <v>1479.4280000000001</v>
          </cell>
          <cell r="L66">
            <v>1521.2369999999999</v>
          </cell>
          <cell r="M66">
            <v>1541.6419999999998</v>
          </cell>
          <cell r="N66">
            <v>1562.5770000000002</v>
          </cell>
          <cell r="O66">
            <v>1554.1909999999993</v>
          </cell>
          <cell r="P66">
            <v>1489.0710000000001</v>
          </cell>
          <cell r="Q66">
            <v>1404.8210000000001</v>
          </cell>
          <cell r="R66">
            <v>1340.2379999999998</v>
          </cell>
          <cell r="S66">
            <v>1303.5709999999997</v>
          </cell>
          <cell r="T66">
            <v>1304.8329999999999</v>
          </cell>
          <cell r="U66">
            <v>1329.961</v>
          </cell>
          <cell r="V66">
            <v>1290.164</v>
          </cell>
          <cell r="W66">
            <v>1192.3169999999998</v>
          </cell>
          <cell r="X66">
            <v>1102.6600000000001</v>
          </cell>
          <cell r="Y66">
            <v>1046.9180000000001</v>
          </cell>
        </row>
        <row r="67">
          <cell r="B67">
            <v>2140.5649999999996</v>
          </cell>
          <cell r="C67">
            <v>1981.7719999999999</v>
          </cell>
          <cell r="D67">
            <v>1899.2540000000001</v>
          </cell>
          <cell r="E67">
            <v>1889.0140000000001</v>
          </cell>
          <cell r="F67">
            <v>1876.4530000000002</v>
          </cell>
          <cell r="G67">
            <v>1971.4450000000004</v>
          </cell>
          <cell r="H67">
            <v>2262.8129999999996</v>
          </cell>
          <cell r="I67">
            <v>2551.4149999999995</v>
          </cell>
          <cell r="J67">
            <v>2811.0859999999998</v>
          </cell>
          <cell r="K67">
            <v>3108.3969999999995</v>
          </cell>
          <cell r="L67">
            <v>3336.9609999999998</v>
          </cell>
          <cell r="M67">
            <v>3441.8509999999997</v>
          </cell>
          <cell r="N67">
            <v>3494.8229999999999</v>
          </cell>
          <cell r="O67">
            <v>3475.2359999999994</v>
          </cell>
          <cell r="P67">
            <v>3309.3560000000002</v>
          </cell>
          <cell r="Q67">
            <v>3056.8949999999995</v>
          </cell>
          <cell r="R67">
            <v>2916.4769999999994</v>
          </cell>
          <cell r="S67">
            <v>2997.0259999999994</v>
          </cell>
          <cell r="T67">
            <v>3226.7419999999997</v>
          </cell>
          <cell r="U67">
            <v>3584.5369999999994</v>
          </cell>
          <cell r="V67">
            <v>3606.5389999999998</v>
          </cell>
          <cell r="W67">
            <v>3308.7189999999991</v>
          </cell>
          <cell r="X67">
            <v>2905.384</v>
          </cell>
          <cell r="Y67">
            <v>2530.4129999999996</v>
          </cell>
        </row>
        <row r="69">
          <cell r="B69">
            <v>99</v>
          </cell>
          <cell r="C69">
            <v>96</v>
          </cell>
          <cell r="D69">
            <v>95</v>
          </cell>
          <cell r="E69">
            <v>94</v>
          </cell>
          <cell r="F69">
            <v>97.5</v>
          </cell>
          <cell r="G69">
            <v>106</v>
          </cell>
          <cell r="H69">
            <v>119</v>
          </cell>
          <cell r="I69">
            <v>123</v>
          </cell>
          <cell r="J69">
            <v>120</v>
          </cell>
          <cell r="K69">
            <v>113.5</v>
          </cell>
          <cell r="L69">
            <v>108</v>
          </cell>
          <cell r="M69">
            <v>105</v>
          </cell>
          <cell r="N69">
            <v>102</v>
          </cell>
          <cell r="O69">
            <v>98</v>
          </cell>
          <cell r="P69">
            <v>96</v>
          </cell>
          <cell r="Q69">
            <v>102</v>
          </cell>
          <cell r="R69">
            <v>117.5</v>
          </cell>
          <cell r="S69">
            <v>134</v>
          </cell>
          <cell r="T69">
            <v>146.5</v>
          </cell>
          <cell r="U69">
            <v>148</v>
          </cell>
          <cell r="V69">
            <v>139</v>
          </cell>
          <cell r="W69">
            <v>125</v>
          </cell>
          <cell r="X69">
            <v>116.5</v>
          </cell>
          <cell r="Y69">
            <v>105.5</v>
          </cell>
        </row>
        <row r="73">
          <cell r="B73">
            <v>40</v>
          </cell>
          <cell r="C73">
            <v>40</v>
          </cell>
          <cell r="D73">
            <v>40</v>
          </cell>
          <cell r="E73">
            <v>40</v>
          </cell>
          <cell r="F73">
            <v>40</v>
          </cell>
          <cell r="G73">
            <v>40</v>
          </cell>
          <cell r="H73">
            <v>40</v>
          </cell>
          <cell r="I73">
            <v>113</v>
          </cell>
          <cell r="J73">
            <v>113</v>
          </cell>
          <cell r="K73">
            <v>113</v>
          </cell>
          <cell r="L73">
            <v>73</v>
          </cell>
          <cell r="M73">
            <v>73</v>
          </cell>
          <cell r="N73">
            <v>73</v>
          </cell>
          <cell r="O73">
            <v>45</v>
          </cell>
          <cell r="P73">
            <v>45</v>
          </cell>
          <cell r="Q73">
            <v>45</v>
          </cell>
          <cell r="R73">
            <v>35</v>
          </cell>
          <cell r="S73">
            <v>35</v>
          </cell>
          <cell r="T73">
            <v>70</v>
          </cell>
          <cell r="U73">
            <v>35</v>
          </cell>
          <cell r="V73">
            <v>35</v>
          </cell>
          <cell r="W73">
            <v>35</v>
          </cell>
          <cell r="X73">
            <v>35</v>
          </cell>
          <cell r="Y73">
            <v>25</v>
          </cell>
        </row>
        <row r="74">
          <cell r="B74">
            <v>83</v>
          </cell>
          <cell r="C74">
            <v>73</v>
          </cell>
          <cell r="D74">
            <v>73</v>
          </cell>
          <cell r="E74">
            <v>113.29600000000001</v>
          </cell>
          <cell r="F74">
            <v>103</v>
          </cell>
          <cell r="G74">
            <v>74</v>
          </cell>
          <cell r="H74">
            <v>129</v>
          </cell>
          <cell r="I74">
            <v>192</v>
          </cell>
          <cell r="J74">
            <v>201</v>
          </cell>
          <cell r="K74">
            <v>231</v>
          </cell>
          <cell r="L74">
            <v>199</v>
          </cell>
          <cell r="M74">
            <v>179</v>
          </cell>
          <cell r="N74">
            <v>218</v>
          </cell>
          <cell r="O74">
            <v>163</v>
          </cell>
          <cell r="P74">
            <v>178</v>
          </cell>
          <cell r="Q74">
            <v>168.673</v>
          </cell>
          <cell r="R74">
            <v>114</v>
          </cell>
          <cell r="S74">
            <v>98</v>
          </cell>
          <cell r="T74">
            <v>202</v>
          </cell>
          <cell r="U74">
            <v>194</v>
          </cell>
          <cell r="V74">
            <v>97</v>
          </cell>
          <cell r="W74">
            <v>106</v>
          </cell>
          <cell r="X74">
            <v>107</v>
          </cell>
          <cell r="Y74">
            <v>65</v>
          </cell>
        </row>
        <row r="75">
          <cell r="C75">
            <v>5</v>
          </cell>
          <cell r="D75">
            <v>5</v>
          </cell>
          <cell r="E75">
            <v>5</v>
          </cell>
          <cell r="F75">
            <v>5</v>
          </cell>
          <cell r="H75">
            <v>33</v>
          </cell>
          <cell r="I75">
            <v>75</v>
          </cell>
          <cell r="J75">
            <v>140</v>
          </cell>
          <cell r="K75">
            <v>100</v>
          </cell>
          <cell r="L75">
            <v>90</v>
          </cell>
          <cell r="M75">
            <v>85</v>
          </cell>
          <cell r="N75">
            <v>35</v>
          </cell>
          <cell r="O75">
            <v>25</v>
          </cell>
          <cell r="P75">
            <v>30</v>
          </cell>
          <cell r="Q75">
            <v>25</v>
          </cell>
          <cell r="R75">
            <v>10</v>
          </cell>
          <cell r="T75">
            <v>15</v>
          </cell>
          <cell r="U75">
            <v>15</v>
          </cell>
        </row>
        <row r="76">
          <cell r="E76">
            <v>60</v>
          </cell>
          <cell r="F76">
            <v>78.950999999999993</v>
          </cell>
          <cell r="Q76">
            <v>100</v>
          </cell>
          <cell r="R76">
            <v>100</v>
          </cell>
          <cell r="T76">
            <v>100</v>
          </cell>
        </row>
      </sheetData>
      <sheetData sheetId="7">
        <row r="7">
          <cell r="B7">
            <v>47.8</v>
          </cell>
          <cell r="C7">
            <v>47.8</v>
          </cell>
          <cell r="D7">
            <v>40.21</v>
          </cell>
          <cell r="E7">
            <v>23.91</v>
          </cell>
          <cell r="F7">
            <v>25</v>
          </cell>
          <cell r="G7">
            <v>31.51</v>
          </cell>
          <cell r="H7">
            <v>47.49</v>
          </cell>
          <cell r="I7">
            <v>47.8</v>
          </cell>
          <cell r="J7">
            <v>47.49</v>
          </cell>
          <cell r="K7">
            <v>47.8</v>
          </cell>
          <cell r="L7">
            <v>47.49</v>
          </cell>
          <cell r="M7">
            <v>47.49</v>
          </cell>
          <cell r="N7">
            <v>40.21</v>
          </cell>
          <cell r="O7">
            <v>40.21</v>
          </cell>
          <cell r="P7">
            <v>41.05</v>
          </cell>
          <cell r="Q7">
            <v>39.68</v>
          </cell>
          <cell r="R7">
            <v>40.21</v>
          </cell>
          <cell r="S7">
            <v>47.49</v>
          </cell>
          <cell r="T7">
            <v>47.49</v>
          </cell>
          <cell r="U7">
            <v>47.8</v>
          </cell>
          <cell r="V7">
            <v>49.9</v>
          </cell>
          <cell r="W7">
            <v>47.8</v>
          </cell>
          <cell r="X7">
            <v>47.8</v>
          </cell>
          <cell r="Y7">
            <v>47.49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DAPEEP</v>
          </cell>
        </row>
        <row r="7">
          <cell r="A7" t="str">
            <v>EFT_SLOVENIA</v>
          </cell>
        </row>
        <row r="8">
          <cell r="A8" t="str">
            <v>ELPEDISON</v>
          </cell>
        </row>
        <row r="9">
          <cell r="A9" t="str">
            <v>ENSCO_ENERGY</v>
          </cell>
        </row>
        <row r="10">
          <cell r="A10" t="str">
            <v>EUNICE_TRADING</v>
          </cell>
        </row>
        <row r="11">
          <cell r="A11" t="str">
            <v>FORENA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HERON_II_VIOTIAS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MOH</v>
          </cell>
        </row>
        <row r="23">
          <cell r="A23" t="str">
            <v>MYTILINEOS</v>
          </cell>
        </row>
        <row r="24">
          <cell r="A24" t="str">
            <v>NRG_TRADING_HOUS</v>
          </cell>
        </row>
        <row r="25">
          <cell r="A25" t="str">
            <v>PPC</v>
          </cell>
        </row>
        <row r="26">
          <cell r="A26" t="str">
            <v>STATKRAFT-DE1</v>
          </cell>
        </row>
        <row r="27">
          <cell r="A27" t="str">
            <v>TERNA_ENERGY</v>
          </cell>
        </row>
        <row r="28">
          <cell r="A28" t="str">
            <v>VIOLAR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6">
          <cell r="A36" t="str">
            <v>ADMHE</v>
          </cell>
        </row>
        <row r="37">
          <cell r="A37" t="str">
            <v>ATTIKI_GSC</v>
          </cell>
        </row>
        <row r="38">
          <cell r="A38" t="str">
            <v>EFT_SLOVENIA</v>
          </cell>
        </row>
        <row r="39">
          <cell r="A39" t="str">
            <v>EGPH_SUPPLY</v>
          </cell>
        </row>
        <row r="40">
          <cell r="A40" t="str">
            <v>ELINOIL</v>
          </cell>
        </row>
        <row r="41">
          <cell r="A41" t="str">
            <v>ELPEDISON</v>
          </cell>
        </row>
        <row r="42">
          <cell r="A42" t="str">
            <v>EPA_THESS</v>
          </cell>
        </row>
        <row r="43">
          <cell r="A43" t="str">
            <v>EUNICE_TRADING</v>
          </cell>
        </row>
        <row r="44">
          <cell r="A44" t="str">
            <v>GEN-I-ATHENS</v>
          </cell>
        </row>
        <row r="45">
          <cell r="A45" t="str">
            <v>GREENENV</v>
          </cell>
        </row>
        <row r="46">
          <cell r="A46" t="str">
            <v>HERON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TERNA_ENERGY</v>
          </cell>
        </row>
        <row r="55">
          <cell r="A55" t="str">
            <v>VIENER</v>
          </cell>
        </row>
        <row r="56">
          <cell r="A56" t="str">
            <v>VIOLAR</v>
          </cell>
        </row>
        <row r="57">
          <cell r="A57" t="str">
            <v>VOLTERRA</v>
          </cell>
        </row>
        <row r="58">
          <cell r="A58" t="str">
            <v>VOLTON</v>
          </cell>
        </row>
        <row r="59">
          <cell r="A59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4346.7240000000002</v>
      </c>
      <c r="C4" s="18">
        <v>4168.5929999999998</v>
      </c>
      <c r="D4" s="18">
        <v>4077.7779999999998</v>
      </c>
      <c r="E4" s="18">
        <v>4161.6109999999999</v>
      </c>
      <c r="F4" s="18">
        <v>4177.4610000000002</v>
      </c>
      <c r="G4" s="18">
        <v>4238.6580000000004</v>
      </c>
      <c r="H4" s="18">
        <v>4760.0839999999998</v>
      </c>
      <c r="I4" s="18">
        <v>5351.5410000000002</v>
      </c>
      <c r="J4" s="18">
        <v>5744.0420000000004</v>
      </c>
      <c r="K4" s="18">
        <v>6389.1260000000002</v>
      </c>
      <c r="L4" s="18">
        <v>6475.1980000000003</v>
      </c>
      <c r="M4" s="18">
        <v>6546.5280000000002</v>
      </c>
      <c r="N4" s="18">
        <v>6589.2560000000003</v>
      </c>
      <c r="O4" s="18">
        <v>6458.4009999999998</v>
      </c>
      <c r="P4" s="18">
        <v>6303.44</v>
      </c>
      <c r="Q4" s="18">
        <v>5727.2290000000003</v>
      </c>
      <c r="R4" s="18">
        <v>5474.1130000000003</v>
      </c>
      <c r="S4" s="18">
        <v>5478.74</v>
      </c>
      <c r="T4" s="18">
        <v>5911.232</v>
      </c>
      <c r="U4" s="18">
        <v>6154.5209999999997</v>
      </c>
      <c r="V4" s="18">
        <v>6017.5039999999999</v>
      </c>
      <c r="W4" s="18">
        <v>5643</v>
      </c>
      <c r="X4" s="18">
        <v>5070.683</v>
      </c>
      <c r="Y4" s="18">
        <v>4742.4260000000004</v>
      </c>
      <c r="Z4" s="19"/>
      <c r="AA4" s="20">
        <f>SUM(B4:Z4)</f>
        <v>130007.88900000002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</v>
      </c>
      <c r="C7" s="28">
        <v>47.8</v>
      </c>
      <c r="D7" s="28">
        <v>40.21</v>
      </c>
      <c r="E7" s="28">
        <v>23.91</v>
      </c>
      <c r="F7" s="28">
        <v>25</v>
      </c>
      <c r="G7" s="28">
        <v>31.51</v>
      </c>
      <c r="H7" s="28">
        <v>47.49</v>
      </c>
      <c r="I7" s="28">
        <v>47.8</v>
      </c>
      <c r="J7" s="28">
        <v>47.49</v>
      </c>
      <c r="K7" s="28">
        <v>47.8</v>
      </c>
      <c r="L7" s="28">
        <v>47.49</v>
      </c>
      <c r="M7" s="28">
        <v>47.49</v>
      </c>
      <c r="N7" s="28">
        <v>40.21</v>
      </c>
      <c r="O7" s="28">
        <v>40.21</v>
      </c>
      <c r="P7" s="28">
        <v>41.05</v>
      </c>
      <c r="Q7" s="28">
        <v>39.68</v>
      </c>
      <c r="R7" s="28">
        <v>40.21</v>
      </c>
      <c r="S7" s="28">
        <v>47.49</v>
      </c>
      <c r="T7" s="28">
        <v>47.49</v>
      </c>
      <c r="U7" s="28">
        <v>47.8</v>
      </c>
      <c r="V7" s="28">
        <v>49.9</v>
      </c>
      <c r="W7" s="28">
        <v>47.8</v>
      </c>
      <c r="X7" s="28">
        <v>47.8</v>
      </c>
      <c r="Y7" s="28">
        <v>47.49</v>
      </c>
      <c r="Z7" s="29"/>
      <c r="AA7" s="30">
        <f>IF(SUM(GR_MAINLAND_MCP_SUM_SELL)&lt;&gt;0,AVERAGEIF(GR_MAINLAND_MCP_SUM_SELL,"&lt;&gt;"""),"")</f>
        <v>43.288333333333327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456</v>
      </c>
      <c r="C10" s="42">
        <v>456</v>
      </c>
      <c r="D10" s="42">
        <v>456</v>
      </c>
      <c r="E10" s="42">
        <v>456</v>
      </c>
      <c r="F10" s="42">
        <v>456</v>
      </c>
      <c r="G10" s="42">
        <v>456</v>
      </c>
      <c r="H10" s="42">
        <v>456</v>
      </c>
      <c r="I10" s="42">
        <v>456</v>
      </c>
      <c r="J10" s="42">
        <v>456</v>
      </c>
      <c r="K10" s="42">
        <v>456</v>
      </c>
      <c r="L10" s="42">
        <v>456</v>
      </c>
      <c r="M10" s="42">
        <v>456</v>
      </c>
      <c r="N10" s="42">
        <v>456</v>
      </c>
      <c r="O10" s="42">
        <v>456</v>
      </c>
      <c r="P10" s="42">
        <v>456</v>
      </c>
      <c r="Q10" s="42">
        <v>456</v>
      </c>
      <c r="R10" s="42">
        <v>456</v>
      </c>
      <c r="S10" s="42">
        <v>456</v>
      </c>
      <c r="T10" s="42">
        <v>456</v>
      </c>
      <c r="U10" s="42">
        <v>456</v>
      </c>
      <c r="V10" s="42">
        <v>456</v>
      </c>
      <c r="W10" s="42">
        <v>456</v>
      </c>
      <c r="X10" s="42">
        <v>456</v>
      </c>
      <c r="Y10" s="42">
        <v>456</v>
      </c>
      <c r="Z10" s="43"/>
      <c r="AA10" s="44">
        <f>SUM(B10:Z10)</f>
        <v>10944</v>
      </c>
    </row>
    <row r="11" spans="1:27" ht="24.95" customHeight="1" x14ac:dyDescent="0.2">
      <c r="A11" s="45" t="s">
        <v>7</v>
      </c>
      <c r="B11" s="46">
        <v>1265.1279999999999</v>
      </c>
      <c r="C11" s="47">
        <v>1007.428</v>
      </c>
      <c r="D11" s="47">
        <v>949.53700000000003</v>
      </c>
      <c r="E11" s="47">
        <v>1056.9000000000001</v>
      </c>
      <c r="F11" s="47">
        <v>1056.9000000000001</v>
      </c>
      <c r="G11" s="47">
        <v>1193.9000000000001</v>
      </c>
      <c r="H11" s="47">
        <v>1837.3820000000001</v>
      </c>
      <c r="I11" s="47">
        <v>2422.3429999999998</v>
      </c>
      <c r="J11" s="47">
        <v>2432.0320000000002</v>
      </c>
      <c r="K11" s="47">
        <v>2712.3510000000001</v>
      </c>
      <c r="L11" s="47">
        <v>2494.105</v>
      </c>
      <c r="M11" s="47">
        <v>2414.9319999999998</v>
      </c>
      <c r="N11" s="47">
        <v>2428.7139999999999</v>
      </c>
      <c r="O11" s="47">
        <v>2386.1019999999999</v>
      </c>
      <c r="P11" s="47">
        <v>2482.462</v>
      </c>
      <c r="Q11" s="47">
        <v>2247.393</v>
      </c>
      <c r="R11" s="47">
        <v>2471.4009999999998</v>
      </c>
      <c r="S11" s="47">
        <v>2803.4229999999998</v>
      </c>
      <c r="T11" s="47">
        <v>2795.63</v>
      </c>
      <c r="U11" s="47">
        <v>3046.355</v>
      </c>
      <c r="V11" s="47">
        <v>3435.8409999999999</v>
      </c>
      <c r="W11" s="47">
        <v>3242.759</v>
      </c>
      <c r="X11" s="47">
        <v>2899.049</v>
      </c>
      <c r="Y11" s="47">
        <v>2731.7799999999997</v>
      </c>
      <c r="Z11" s="48"/>
      <c r="AA11" s="49">
        <f>SUM(B11:Z11)</f>
        <v>53813.847000000002</v>
      </c>
    </row>
    <row r="12" spans="1:27" ht="24.95" customHeight="1" x14ac:dyDescent="0.2">
      <c r="A12" s="45" t="s">
        <v>8</v>
      </c>
      <c r="B12" s="46">
        <v>110</v>
      </c>
      <c r="C12" s="47">
        <v>95</v>
      </c>
      <c r="D12" s="47">
        <v>20</v>
      </c>
      <c r="E12" s="47"/>
      <c r="F12" s="47"/>
      <c r="G12" s="47"/>
      <c r="H12" s="47"/>
      <c r="I12" s="47">
        <v>30</v>
      </c>
      <c r="J12" s="47">
        <v>70</v>
      </c>
      <c r="K12" s="47">
        <v>70</v>
      </c>
      <c r="L12" s="47">
        <v>65</v>
      </c>
      <c r="M12" s="47">
        <v>65</v>
      </c>
      <c r="N12" s="47">
        <v>45</v>
      </c>
      <c r="O12" s="47">
        <v>35</v>
      </c>
      <c r="P12" s="47"/>
      <c r="Q12" s="47"/>
      <c r="R12" s="47"/>
      <c r="S12" s="47">
        <v>103</v>
      </c>
      <c r="T12" s="47">
        <v>835</v>
      </c>
      <c r="U12" s="47">
        <v>963</v>
      </c>
      <c r="V12" s="47">
        <v>434</v>
      </c>
      <c r="W12" s="47">
        <v>150</v>
      </c>
      <c r="X12" s="47">
        <v>50</v>
      </c>
      <c r="Y12" s="47"/>
      <c r="Z12" s="48"/>
      <c r="AA12" s="49">
        <f>SUM(B12:Z12)</f>
        <v>3140</v>
      </c>
    </row>
    <row r="13" spans="1:27" ht="24.95" customHeight="1" x14ac:dyDescent="0.2">
      <c r="A13" s="50" t="s">
        <v>9</v>
      </c>
      <c r="B13" s="51">
        <v>1951.5959999999998</v>
      </c>
      <c r="C13" s="52">
        <v>2001.1650000000002</v>
      </c>
      <c r="D13" s="52">
        <v>2069.241</v>
      </c>
      <c r="E13" s="52">
        <v>2142.7110000000002</v>
      </c>
      <c r="F13" s="52">
        <v>2158.5609999999992</v>
      </c>
      <c r="G13" s="52">
        <v>2087.7969999999996</v>
      </c>
      <c r="H13" s="52">
        <v>2002.7020000000002</v>
      </c>
      <c r="I13" s="52">
        <v>2086.1979999999994</v>
      </c>
      <c r="J13" s="52">
        <v>2430.0099999999998</v>
      </c>
      <c r="K13" s="52">
        <v>2829.7749999999996</v>
      </c>
      <c r="L13" s="52">
        <v>3126.0930000000008</v>
      </c>
      <c r="M13" s="52">
        <v>3280.5959999999995</v>
      </c>
      <c r="N13" s="52">
        <v>3329.5419999999999</v>
      </c>
      <c r="O13" s="52">
        <v>3260.2989999999995</v>
      </c>
      <c r="P13" s="52">
        <v>3070.9779999999992</v>
      </c>
      <c r="Q13" s="52">
        <v>2709.8359999999998</v>
      </c>
      <c r="R13" s="52">
        <v>2146.7119999999991</v>
      </c>
      <c r="S13" s="52">
        <v>1598.317</v>
      </c>
      <c r="T13" s="52">
        <v>1352.6020000000003</v>
      </c>
      <c r="U13" s="52">
        <v>1206.1660000000004</v>
      </c>
      <c r="V13" s="52">
        <v>1078.3900000000001</v>
      </c>
      <c r="W13" s="52">
        <v>993.2410000000001</v>
      </c>
      <c r="X13" s="52">
        <v>944.63400000000001</v>
      </c>
      <c r="Y13" s="52">
        <v>895.64599999999996</v>
      </c>
      <c r="Z13" s="53"/>
      <c r="AA13" s="54">
        <f>SUM(B13:Z13)</f>
        <v>50752.807999999997</v>
      </c>
    </row>
    <row r="14" spans="1:27" ht="30" customHeight="1" thickBot="1" x14ac:dyDescent="0.25">
      <c r="A14" s="55" t="s">
        <v>10</v>
      </c>
      <c r="B14" s="56">
        <f>IF(LEN(B$2)&gt;0,SUM(B10:B13),"")</f>
        <v>3782.7239999999997</v>
      </c>
      <c r="C14" s="57">
        <f t="shared" ref="C14:Z14" si="0">IF(LEN(C$2)&gt;0,SUM(C10:C13),"")</f>
        <v>3559.5929999999998</v>
      </c>
      <c r="D14" s="57">
        <f t="shared" si="0"/>
        <v>3494.7780000000002</v>
      </c>
      <c r="E14" s="57">
        <f t="shared" si="0"/>
        <v>3655.6110000000003</v>
      </c>
      <c r="F14" s="57">
        <f t="shared" si="0"/>
        <v>3671.4609999999993</v>
      </c>
      <c r="G14" s="57">
        <f t="shared" si="0"/>
        <v>3737.6969999999997</v>
      </c>
      <c r="H14" s="57">
        <f t="shared" si="0"/>
        <v>4296.0840000000007</v>
      </c>
      <c r="I14" s="57">
        <f t="shared" si="0"/>
        <v>4994.5409999999993</v>
      </c>
      <c r="J14" s="57">
        <f t="shared" si="0"/>
        <v>5388.0419999999995</v>
      </c>
      <c r="K14" s="57">
        <f t="shared" si="0"/>
        <v>6068.1260000000002</v>
      </c>
      <c r="L14" s="57">
        <f t="shared" si="0"/>
        <v>6141.1980000000003</v>
      </c>
      <c r="M14" s="57">
        <f t="shared" si="0"/>
        <v>6216.5279999999993</v>
      </c>
      <c r="N14" s="57">
        <f t="shared" si="0"/>
        <v>6259.2559999999994</v>
      </c>
      <c r="O14" s="57">
        <f t="shared" si="0"/>
        <v>6137.4009999999998</v>
      </c>
      <c r="P14" s="57">
        <f t="shared" si="0"/>
        <v>6009.4399999999987</v>
      </c>
      <c r="Q14" s="57">
        <f t="shared" si="0"/>
        <v>5413.2289999999994</v>
      </c>
      <c r="R14" s="57">
        <f t="shared" si="0"/>
        <v>5074.1129999999994</v>
      </c>
      <c r="S14" s="57">
        <f t="shared" si="0"/>
        <v>4960.74</v>
      </c>
      <c r="T14" s="57">
        <f t="shared" si="0"/>
        <v>5439.232</v>
      </c>
      <c r="U14" s="57">
        <f t="shared" si="0"/>
        <v>5671.5209999999997</v>
      </c>
      <c r="V14" s="57">
        <f t="shared" si="0"/>
        <v>5404.2310000000007</v>
      </c>
      <c r="W14" s="57">
        <f t="shared" si="0"/>
        <v>4842</v>
      </c>
      <c r="X14" s="57">
        <f t="shared" si="0"/>
        <v>4349.683</v>
      </c>
      <c r="Y14" s="57">
        <f t="shared" si="0"/>
        <v>4083.4259999999995</v>
      </c>
      <c r="Z14" s="58" t="str">
        <f t="shared" si="0"/>
        <v/>
      </c>
      <c r="AA14" s="59">
        <f>SUM(AA9:AA13)</f>
        <v>118650.655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2689.9</v>
      </c>
      <c r="C25" s="66">
        <v>2715.9</v>
      </c>
      <c r="D25" s="66">
        <v>2704.9</v>
      </c>
      <c r="E25" s="66">
        <v>2758.9</v>
      </c>
      <c r="F25" s="66">
        <v>2774.9</v>
      </c>
      <c r="G25" s="66">
        <v>2708.9</v>
      </c>
      <c r="H25" s="66">
        <v>2649.9</v>
      </c>
      <c r="I25" s="66">
        <v>2643.9</v>
      </c>
      <c r="J25" s="66">
        <v>3021.9</v>
      </c>
      <c r="K25" s="66">
        <v>3406.9</v>
      </c>
      <c r="L25" s="66">
        <v>3691.9</v>
      </c>
      <c r="M25" s="66">
        <v>3838.9</v>
      </c>
      <c r="N25" s="66">
        <v>3869.9</v>
      </c>
      <c r="O25" s="66">
        <v>3795.9</v>
      </c>
      <c r="P25" s="66">
        <v>3593.9</v>
      </c>
      <c r="Q25" s="66">
        <v>3259.9</v>
      </c>
      <c r="R25" s="66">
        <v>2716.9</v>
      </c>
      <c r="S25" s="66">
        <v>2314.9</v>
      </c>
      <c r="T25" s="66">
        <v>2821.9</v>
      </c>
      <c r="U25" s="66">
        <v>2825.9</v>
      </c>
      <c r="V25" s="66">
        <v>2182.9</v>
      </c>
      <c r="W25" s="66">
        <v>1915.9</v>
      </c>
      <c r="X25" s="66">
        <v>1780.9</v>
      </c>
      <c r="Y25" s="66">
        <v>1682.9</v>
      </c>
      <c r="Z25" s="67"/>
      <c r="AA25" s="68">
        <f>SUM(B25:Z25)</f>
        <v>68368.600000000006</v>
      </c>
    </row>
    <row r="26" spans="1:27" ht="24.95" customHeight="1" x14ac:dyDescent="0.2">
      <c r="A26" s="69" t="s">
        <v>20</v>
      </c>
      <c r="B26" s="70">
        <v>744.82399999999996</v>
      </c>
      <c r="C26" s="71">
        <v>722.69299999999998</v>
      </c>
      <c r="D26" s="71">
        <v>420.87799999999999</v>
      </c>
      <c r="E26" s="71">
        <v>318.71100000000001</v>
      </c>
      <c r="F26" s="71">
        <v>318.56099999999998</v>
      </c>
      <c r="G26" s="71">
        <v>308.75799999999998</v>
      </c>
      <c r="H26" s="71">
        <v>657.18399999999997</v>
      </c>
      <c r="I26" s="71">
        <v>854.64099999999996</v>
      </c>
      <c r="J26" s="71">
        <v>736.14200000000005</v>
      </c>
      <c r="K26" s="71">
        <v>998.226</v>
      </c>
      <c r="L26" s="71">
        <v>815.298</v>
      </c>
      <c r="M26" s="71">
        <v>700.62800000000004</v>
      </c>
      <c r="N26" s="71">
        <v>490.35599999999999</v>
      </c>
      <c r="O26" s="71">
        <v>452.50099999999998</v>
      </c>
      <c r="P26" s="71">
        <v>496.54</v>
      </c>
      <c r="Q26" s="71">
        <v>254.32900000000001</v>
      </c>
      <c r="R26" s="71">
        <v>525.21299999999997</v>
      </c>
      <c r="S26" s="71">
        <v>929.84</v>
      </c>
      <c r="T26" s="71">
        <v>853.33199999999999</v>
      </c>
      <c r="U26" s="71">
        <v>1090.6210000000001</v>
      </c>
      <c r="V26" s="71">
        <v>1596.604</v>
      </c>
      <c r="W26" s="71">
        <v>1487.1</v>
      </c>
      <c r="X26" s="71">
        <v>1049.7829999999999</v>
      </c>
      <c r="Y26" s="71">
        <v>884.52599999999995</v>
      </c>
      <c r="Z26" s="72"/>
      <c r="AA26" s="73">
        <f>SUM(B26:Z26)</f>
        <v>17707.289000000001</v>
      </c>
    </row>
    <row r="27" spans="1:27" ht="24.95" customHeight="1" x14ac:dyDescent="0.2">
      <c r="A27" s="76" t="s">
        <v>21</v>
      </c>
      <c r="B27" s="74">
        <v>912</v>
      </c>
      <c r="C27" s="75">
        <v>730</v>
      </c>
      <c r="D27" s="75">
        <v>952</v>
      </c>
      <c r="E27" s="75">
        <v>1084</v>
      </c>
      <c r="F27" s="75">
        <v>1084</v>
      </c>
      <c r="G27" s="75">
        <v>1221</v>
      </c>
      <c r="H27" s="75">
        <v>1453</v>
      </c>
      <c r="I27" s="75">
        <v>1853</v>
      </c>
      <c r="J27" s="75">
        <v>1986</v>
      </c>
      <c r="K27" s="75">
        <v>1984</v>
      </c>
      <c r="L27" s="75">
        <v>1968</v>
      </c>
      <c r="M27" s="75">
        <v>2007</v>
      </c>
      <c r="N27" s="75">
        <v>2229</v>
      </c>
      <c r="O27" s="75">
        <v>2210</v>
      </c>
      <c r="P27" s="75">
        <v>2213</v>
      </c>
      <c r="Q27" s="75">
        <v>2213</v>
      </c>
      <c r="R27" s="75">
        <v>2232</v>
      </c>
      <c r="S27" s="75">
        <v>2234</v>
      </c>
      <c r="T27" s="75">
        <v>2236</v>
      </c>
      <c r="U27" s="75">
        <v>2238</v>
      </c>
      <c r="V27" s="75">
        <v>2238</v>
      </c>
      <c r="W27" s="75">
        <v>2240</v>
      </c>
      <c r="X27" s="75">
        <v>2240</v>
      </c>
      <c r="Y27" s="75">
        <v>2175</v>
      </c>
      <c r="Z27" s="77"/>
      <c r="AA27" s="78">
        <f>SUM(B27:Z27)</f>
        <v>43932</v>
      </c>
    </row>
    <row r="28" spans="1:27" ht="30" customHeight="1" thickBot="1" x14ac:dyDescent="0.25">
      <c r="A28" s="55" t="s">
        <v>22</v>
      </c>
      <c r="B28" s="56">
        <f>IF(LEN(B$2)&gt;0,SUM(B25:B27),"")</f>
        <v>4346.7240000000002</v>
      </c>
      <c r="C28" s="57">
        <f t="shared" ref="C28:Z28" si="2">IF(LEN(C$2)&gt;0,SUM(C25:C27),"")</f>
        <v>4168.5929999999998</v>
      </c>
      <c r="D28" s="57">
        <f t="shared" si="2"/>
        <v>4077.7780000000002</v>
      </c>
      <c r="E28" s="57">
        <f t="shared" si="2"/>
        <v>4161.6109999999999</v>
      </c>
      <c r="F28" s="57">
        <f t="shared" si="2"/>
        <v>4177.4610000000002</v>
      </c>
      <c r="G28" s="57">
        <f t="shared" si="2"/>
        <v>4238.6579999999994</v>
      </c>
      <c r="H28" s="57">
        <f t="shared" si="2"/>
        <v>4760.0839999999998</v>
      </c>
      <c r="I28" s="57">
        <f t="shared" si="2"/>
        <v>5351.5410000000002</v>
      </c>
      <c r="J28" s="57">
        <f t="shared" si="2"/>
        <v>5744.0420000000004</v>
      </c>
      <c r="K28" s="57">
        <f t="shared" si="2"/>
        <v>6389.1260000000002</v>
      </c>
      <c r="L28" s="57">
        <f t="shared" si="2"/>
        <v>6475.1980000000003</v>
      </c>
      <c r="M28" s="57">
        <f t="shared" si="2"/>
        <v>6546.5280000000002</v>
      </c>
      <c r="N28" s="57">
        <f t="shared" si="2"/>
        <v>6589.2560000000003</v>
      </c>
      <c r="O28" s="57">
        <f t="shared" si="2"/>
        <v>6458.4009999999998</v>
      </c>
      <c r="P28" s="57">
        <f t="shared" si="2"/>
        <v>6303.4400000000005</v>
      </c>
      <c r="Q28" s="57">
        <f t="shared" si="2"/>
        <v>5727.2290000000003</v>
      </c>
      <c r="R28" s="57">
        <f t="shared" si="2"/>
        <v>5474.1130000000003</v>
      </c>
      <c r="S28" s="57">
        <f t="shared" si="2"/>
        <v>5478.74</v>
      </c>
      <c r="T28" s="57">
        <f t="shared" si="2"/>
        <v>5911.232</v>
      </c>
      <c r="U28" s="57">
        <f t="shared" si="2"/>
        <v>6154.5210000000006</v>
      </c>
      <c r="V28" s="57">
        <f t="shared" si="2"/>
        <v>6017.5039999999999</v>
      </c>
      <c r="W28" s="57">
        <f t="shared" si="2"/>
        <v>5643</v>
      </c>
      <c r="X28" s="57">
        <f t="shared" si="2"/>
        <v>5070.683</v>
      </c>
      <c r="Y28" s="57">
        <f t="shared" si="2"/>
        <v>4742.4259999999995</v>
      </c>
      <c r="Z28" s="58" t="str">
        <f t="shared" si="2"/>
        <v/>
      </c>
      <c r="AA28" s="59">
        <f>SUM(AA25:AA27)</f>
        <v>130007.88900000001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132</v>
      </c>
      <c r="C31" s="89">
        <v>132</v>
      </c>
      <c r="D31" s="89">
        <v>132</v>
      </c>
      <c r="E31" s="89">
        <v>104</v>
      </c>
      <c r="F31" s="89">
        <v>104</v>
      </c>
      <c r="G31" s="89">
        <v>104</v>
      </c>
      <c r="H31" s="89">
        <v>59</v>
      </c>
      <c r="I31" s="89">
        <v>19</v>
      </c>
      <c r="J31" s="89">
        <v>19</v>
      </c>
      <c r="K31" s="89">
        <v>19</v>
      </c>
      <c r="L31" s="89">
        <v>19</v>
      </c>
      <c r="M31" s="89">
        <v>19</v>
      </c>
      <c r="N31" s="89">
        <v>19</v>
      </c>
      <c r="O31" s="89">
        <v>19</v>
      </c>
      <c r="P31" s="89">
        <v>39</v>
      </c>
      <c r="Q31" s="89">
        <v>59</v>
      </c>
      <c r="R31" s="89">
        <v>94</v>
      </c>
      <c r="S31" s="89">
        <v>94</v>
      </c>
      <c r="T31" s="89">
        <v>94</v>
      </c>
      <c r="U31" s="89">
        <v>94</v>
      </c>
      <c r="V31" s="89">
        <v>109</v>
      </c>
      <c r="W31" s="89">
        <v>170</v>
      </c>
      <c r="X31" s="89">
        <v>131</v>
      </c>
      <c r="Y31" s="89">
        <v>131</v>
      </c>
      <c r="Z31" s="90"/>
      <c r="AA31" s="68">
        <f t="shared" ref="AA31:AA36" si="3">SUM(B31:Z31)</f>
        <v>1915</v>
      </c>
    </row>
    <row r="32" spans="1:27" ht="24.95" customHeight="1" x14ac:dyDescent="0.2">
      <c r="A32" s="91" t="s">
        <v>25</v>
      </c>
      <c r="B32" s="92">
        <v>104</v>
      </c>
      <c r="C32" s="93">
        <v>109</v>
      </c>
      <c r="D32" s="93">
        <v>104</v>
      </c>
      <c r="E32" s="93">
        <v>105</v>
      </c>
      <c r="F32" s="93">
        <v>105</v>
      </c>
      <c r="G32" s="93">
        <v>107</v>
      </c>
      <c r="H32" s="93">
        <v>101</v>
      </c>
      <c r="I32" s="93">
        <v>96</v>
      </c>
      <c r="J32" s="93">
        <v>95</v>
      </c>
      <c r="K32" s="93">
        <v>60</v>
      </c>
      <c r="L32" s="93">
        <v>60</v>
      </c>
      <c r="M32" s="93">
        <v>60</v>
      </c>
      <c r="N32" s="93">
        <v>60</v>
      </c>
      <c r="O32" s="93">
        <v>60</v>
      </c>
      <c r="P32" s="93">
        <v>60</v>
      </c>
      <c r="Q32" s="93">
        <v>60</v>
      </c>
      <c r="R32" s="93">
        <v>95</v>
      </c>
      <c r="S32" s="93">
        <v>111</v>
      </c>
      <c r="T32" s="93">
        <v>111</v>
      </c>
      <c r="U32" s="93">
        <v>123</v>
      </c>
      <c r="V32" s="93">
        <v>124</v>
      </c>
      <c r="W32" s="93">
        <v>156</v>
      </c>
      <c r="X32" s="93">
        <v>159</v>
      </c>
      <c r="Y32" s="93">
        <v>159</v>
      </c>
      <c r="Z32" s="94"/>
      <c r="AA32" s="73">
        <f t="shared" si="3"/>
        <v>2384</v>
      </c>
    </row>
    <row r="33" spans="1:27" ht="24.95" customHeight="1" x14ac:dyDescent="0.2">
      <c r="A33" s="91" t="s">
        <v>26</v>
      </c>
      <c r="B33" s="92">
        <v>241</v>
      </c>
      <c r="C33" s="93">
        <v>281</v>
      </c>
      <c r="D33" s="93">
        <v>256</v>
      </c>
      <c r="E33" s="93">
        <v>257</v>
      </c>
      <c r="F33" s="93">
        <v>257</v>
      </c>
      <c r="G33" s="93">
        <v>229</v>
      </c>
      <c r="H33" s="93">
        <v>217</v>
      </c>
      <c r="I33" s="93">
        <v>155</v>
      </c>
      <c r="J33" s="93">
        <v>155</v>
      </c>
      <c r="K33" s="93">
        <v>155</v>
      </c>
      <c r="L33" s="93">
        <v>159</v>
      </c>
      <c r="M33" s="93">
        <v>155</v>
      </c>
      <c r="N33" s="93">
        <v>155</v>
      </c>
      <c r="O33" s="93">
        <v>155</v>
      </c>
      <c r="P33" s="93">
        <v>155</v>
      </c>
      <c r="Q33" s="93">
        <v>155</v>
      </c>
      <c r="R33" s="93">
        <v>171</v>
      </c>
      <c r="S33" s="93">
        <v>226</v>
      </c>
      <c r="T33" s="93">
        <v>217</v>
      </c>
      <c r="U33" s="93">
        <v>226</v>
      </c>
      <c r="V33" s="93">
        <v>274.27300000000002</v>
      </c>
      <c r="W33" s="93">
        <v>380</v>
      </c>
      <c r="X33" s="93">
        <v>336</v>
      </c>
      <c r="Y33" s="93">
        <v>319</v>
      </c>
      <c r="Z33" s="94"/>
      <c r="AA33" s="73">
        <f t="shared" si="3"/>
        <v>5286.2730000000001</v>
      </c>
    </row>
    <row r="34" spans="1:27" ht="24.95" customHeight="1" x14ac:dyDescent="0.2">
      <c r="A34" s="91" t="s">
        <v>27</v>
      </c>
      <c r="B34" s="92">
        <v>87</v>
      </c>
      <c r="C34" s="93">
        <v>87</v>
      </c>
      <c r="D34" s="93">
        <v>91</v>
      </c>
      <c r="E34" s="93">
        <v>40</v>
      </c>
      <c r="F34" s="93">
        <v>40</v>
      </c>
      <c r="G34" s="93">
        <v>60.960999999999999</v>
      </c>
      <c r="H34" s="93">
        <v>87</v>
      </c>
      <c r="I34" s="93">
        <v>87</v>
      </c>
      <c r="J34" s="93">
        <v>87</v>
      </c>
      <c r="K34" s="93">
        <v>87</v>
      </c>
      <c r="L34" s="93">
        <v>96</v>
      </c>
      <c r="M34" s="93">
        <v>96</v>
      </c>
      <c r="N34" s="93">
        <v>96</v>
      </c>
      <c r="O34" s="93">
        <v>87</v>
      </c>
      <c r="P34" s="93">
        <v>40</v>
      </c>
      <c r="Q34" s="93">
        <v>40</v>
      </c>
      <c r="R34" s="93">
        <v>40</v>
      </c>
      <c r="S34" s="93">
        <v>87</v>
      </c>
      <c r="T34" s="93">
        <v>50</v>
      </c>
      <c r="U34" s="93">
        <v>40</v>
      </c>
      <c r="V34" s="93">
        <v>106</v>
      </c>
      <c r="W34" s="93">
        <v>95</v>
      </c>
      <c r="X34" s="93">
        <v>95</v>
      </c>
      <c r="Y34" s="93">
        <v>50</v>
      </c>
      <c r="Z34" s="94"/>
      <c r="AA34" s="73">
        <f t="shared" si="3"/>
        <v>1771.961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564</v>
      </c>
      <c r="C36" s="82">
        <f t="shared" ref="C36:Z36" si="4">IF(LEN(C$2)&gt;0,SUM(C31:C35),"")</f>
        <v>609</v>
      </c>
      <c r="D36" s="82">
        <f t="shared" si="4"/>
        <v>583</v>
      </c>
      <c r="E36" s="82">
        <f t="shared" si="4"/>
        <v>506</v>
      </c>
      <c r="F36" s="82">
        <f t="shared" si="4"/>
        <v>506</v>
      </c>
      <c r="G36" s="82">
        <f t="shared" si="4"/>
        <v>500.96100000000001</v>
      </c>
      <c r="H36" s="82">
        <f t="shared" si="4"/>
        <v>464</v>
      </c>
      <c r="I36" s="82">
        <f t="shared" si="4"/>
        <v>357</v>
      </c>
      <c r="J36" s="82">
        <f t="shared" si="4"/>
        <v>356</v>
      </c>
      <c r="K36" s="82">
        <f t="shared" si="4"/>
        <v>321</v>
      </c>
      <c r="L36" s="82">
        <f t="shared" si="4"/>
        <v>334</v>
      </c>
      <c r="M36" s="82">
        <f t="shared" si="4"/>
        <v>330</v>
      </c>
      <c r="N36" s="82">
        <f t="shared" si="4"/>
        <v>330</v>
      </c>
      <c r="O36" s="82">
        <f t="shared" si="4"/>
        <v>321</v>
      </c>
      <c r="P36" s="82">
        <f t="shared" si="4"/>
        <v>294</v>
      </c>
      <c r="Q36" s="82">
        <f t="shared" si="4"/>
        <v>314</v>
      </c>
      <c r="R36" s="82">
        <f t="shared" si="4"/>
        <v>400</v>
      </c>
      <c r="S36" s="82">
        <f t="shared" si="4"/>
        <v>518</v>
      </c>
      <c r="T36" s="82">
        <f t="shared" si="4"/>
        <v>472</v>
      </c>
      <c r="U36" s="82">
        <f t="shared" si="4"/>
        <v>483</v>
      </c>
      <c r="V36" s="82">
        <f t="shared" si="4"/>
        <v>613.27300000000002</v>
      </c>
      <c r="W36" s="82">
        <f t="shared" si="4"/>
        <v>801</v>
      </c>
      <c r="X36" s="82">
        <f t="shared" si="4"/>
        <v>721</v>
      </c>
      <c r="Y36" s="82">
        <f t="shared" si="4"/>
        <v>659</v>
      </c>
      <c r="Z36" s="83" t="str">
        <f t="shared" si="4"/>
        <v/>
      </c>
      <c r="AA36" s="84">
        <f t="shared" si="3"/>
        <v>11357.233999999999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4346.7240000000002</v>
      </c>
      <c r="C39" s="82">
        <f t="shared" ref="C39:Z39" si="6">IF(LEN(C$2)&gt;0,C14+C22+C36,"")</f>
        <v>4168.5929999999998</v>
      </c>
      <c r="D39" s="82">
        <f t="shared" si="6"/>
        <v>4077.7780000000002</v>
      </c>
      <c r="E39" s="82">
        <f t="shared" si="6"/>
        <v>4161.6110000000008</v>
      </c>
      <c r="F39" s="82">
        <f t="shared" si="6"/>
        <v>4177.4609999999993</v>
      </c>
      <c r="G39" s="82">
        <f t="shared" si="6"/>
        <v>4238.6579999999994</v>
      </c>
      <c r="H39" s="82">
        <f t="shared" si="6"/>
        <v>4760.0840000000007</v>
      </c>
      <c r="I39" s="82">
        <f t="shared" si="6"/>
        <v>5351.5409999999993</v>
      </c>
      <c r="J39" s="82">
        <f t="shared" si="6"/>
        <v>5744.0419999999995</v>
      </c>
      <c r="K39" s="82">
        <f t="shared" si="6"/>
        <v>6389.1260000000002</v>
      </c>
      <c r="L39" s="82">
        <f t="shared" si="6"/>
        <v>6475.1980000000003</v>
      </c>
      <c r="M39" s="82">
        <f t="shared" si="6"/>
        <v>6546.5279999999993</v>
      </c>
      <c r="N39" s="82">
        <f t="shared" si="6"/>
        <v>6589.2559999999994</v>
      </c>
      <c r="O39" s="82">
        <f t="shared" si="6"/>
        <v>6458.4009999999998</v>
      </c>
      <c r="P39" s="82">
        <f t="shared" si="6"/>
        <v>6303.4399999999987</v>
      </c>
      <c r="Q39" s="82">
        <f t="shared" si="6"/>
        <v>5727.2289999999994</v>
      </c>
      <c r="R39" s="82">
        <f t="shared" si="6"/>
        <v>5474.1129999999994</v>
      </c>
      <c r="S39" s="82">
        <f t="shared" si="6"/>
        <v>5478.74</v>
      </c>
      <c r="T39" s="82">
        <f t="shared" si="6"/>
        <v>5911.232</v>
      </c>
      <c r="U39" s="82">
        <f t="shared" si="6"/>
        <v>6154.5209999999997</v>
      </c>
      <c r="V39" s="82">
        <f t="shared" si="6"/>
        <v>6017.5040000000008</v>
      </c>
      <c r="W39" s="82">
        <f t="shared" si="6"/>
        <v>5643</v>
      </c>
      <c r="X39" s="82">
        <f t="shared" si="6"/>
        <v>5070.683</v>
      </c>
      <c r="Y39" s="82">
        <f t="shared" si="6"/>
        <v>4742.4259999999995</v>
      </c>
      <c r="Z39" s="83" t="str">
        <f t="shared" si="6"/>
        <v/>
      </c>
      <c r="AA39" s="95">
        <f>SUM(B39:Z39)</f>
        <v>130007.88900000002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4346.7240000000002</v>
      </c>
      <c r="C4" s="18">
        <v>4168.5929999999998</v>
      </c>
      <c r="D4" s="18">
        <v>4077.7779999999998</v>
      </c>
      <c r="E4" s="18">
        <v>4161.6109999999999</v>
      </c>
      <c r="F4" s="18">
        <v>4177.4610000000002</v>
      </c>
      <c r="G4" s="18">
        <v>4238.6580000000004</v>
      </c>
      <c r="H4" s="18">
        <v>4760.0839999999998</v>
      </c>
      <c r="I4" s="18">
        <v>5351.5410000000002</v>
      </c>
      <c r="J4" s="18">
        <v>5744.0420000000004</v>
      </c>
      <c r="K4" s="18">
        <v>6389.1260000000002</v>
      </c>
      <c r="L4" s="18">
        <v>6475.1980000000003</v>
      </c>
      <c r="M4" s="18">
        <v>6546.5280000000002</v>
      </c>
      <c r="N4" s="18">
        <v>6589.2560000000003</v>
      </c>
      <c r="O4" s="18">
        <v>6458.4009999999998</v>
      </c>
      <c r="P4" s="18">
        <v>6303.44</v>
      </c>
      <c r="Q4" s="18">
        <v>5727.2290000000003</v>
      </c>
      <c r="R4" s="18">
        <v>5474.1130000000003</v>
      </c>
      <c r="S4" s="18">
        <v>5478.74</v>
      </c>
      <c r="T4" s="18">
        <v>5911.232</v>
      </c>
      <c r="U4" s="18">
        <v>6154.5209999999997</v>
      </c>
      <c r="V4" s="18">
        <v>6017.5039999999999</v>
      </c>
      <c r="W4" s="18">
        <v>5643</v>
      </c>
      <c r="X4" s="18">
        <v>5070.683</v>
      </c>
      <c r="Y4" s="18">
        <v>4742.4260000000004</v>
      </c>
      <c r="Z4" s="19"/>
      <c r="AA4" s="20">
        <f>SUM(B4:Z4)</f>
        <v>130007.88900000002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</v>
      </c>
      <c r="C7" s="28">
        <v>47.8</v>
      </c>
      <c r="D7" s="28">
        <v>40.21</v>
      </c>
      <c r="E7" s="28">
        <v>23.91</v>
      </c>
      <c r="F7" s="28">
        <v>25</v>
      </c>
      <c r="G7" s="28">
        <v>31.51</v>
      </c>
      <c r="H7" s="28">
        <v>47.49</v>
      </c>
      <c r="I7" s="28">
        <v>47.8</v>
      </c>
      <c r="J7" s="28">
        <v>47.49</v>
      </c>
      <c r="K7" s="28">
        <v>47.8</v>
      </c>
      <c r="L7" s="28">
        <v>47.49</v>
      </c>
      <c r="M7" s="28">
        <v>47.49</v>
      </c>
      <c r="N7" s="28">
        <v>40.21</v>
      </c>
      <c r="O7" s="28">
        <v>40.21</v>
      </c>
      <c r="P7" s="28">
        <v>41.05</v>
      </c>
      <c r="Q7" s="28">
        <v>39.68</v>
      </c>
      <c r="R7" s="28">
        <v>40.21</v>
      </c>
      <c r="S7" s="28">
        <v>47.49</v>
      </c>
      <c r="T7" s="28">
        <v>47.49</v>
      </c>
      <c r="U7" s="28">
        <v>47.8</v>
      </c>
      <c r="V7" s="28">
        <v>49.9</v>
      </c>
      <c r="W7" s="28">
        <v>47.8</v>
      </c>
      <c r="X7" s="28">
        <v>47.8</v>
      </c>
      <c r="Y7" s="28">
        <v>47.49</v>
      </c>
      <c r="Z7" s="29"/>
      <c r="AA7" s="30">
        <v>43.288333333333327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997.279</v>
      </c>
      <c r="C17" s="66">
        <v>1013.343</v>
      </c>
      <c r="D17" s="66">
        <v>1024.348</v>
      </c>
      <c r="E17" s="66">
        <v>1017.325</v>
      </c>
      <c r="F17" s="66">
        <v>1018.124</v>
      </c>
      <c r="G17" s="66">
        <v>1015.044</v>
      </c>
      <c r="H17" s="66">
        <v>998.173</v>
      </c>
      <c r="I17" s="66">
        <v>979.29399999999998</v>
      </c>
      <c r="J17" s="66">
        <v>950.18200000000002</v>
      </c>
      <c r="K17" s="66">
        <v>1243.8009999999999</v>
      </c>
      <c r="L17" s="66">
        <v>1147</v>
      </c>
      <c r="M17" s="66">
        <v>1121.0349999999999</v>
      </c>
      <c r="N17" s="66">
        <v>1103.856</v>
      </c>
      <c r="O17" s="66">
        <v>1097.9739999999999</v>
      </c>
      <c r="P17" s="66">
        <v>1156.0129999999999</v>
      </c>
      <c r="Q17" s="66">
        <v>824.84</v>
      </c>
      <c r="R17" s="66">
        <v>840.89800000000002</v>
      </c>
      <c r="S17" s="66">
        <v>911.14300000000003</v>
      </c>
      <c r="T17" s="66">
        <v>846.15700000000004</v>
      </c>
      <c r="U17" s="66">
        <v>848.02300000000002</v>
      </c>
      <c r="V17" s="66">
        <v>849.80099999999993</v>
      </c>
      <c r="W17" s="66">
        <v>875.96399999999994</v>
      </c>
      <c r="X17" s="66">
        <v>804.13900000000001</v>
      </c>
      <c r="Y17" s="66">
        <v>969.59500000000003</v>
      </c>
      <c r="Z17" s="67"/>
      <c r="AA17" s="68">
        <f>SUM(B17:Z17)</f>
        <v>23653.350999999999</v>
      </c>
    </row>
    <row r="18" spans="1:27" ht="24.95" customHeight="1" x14ac:dyDescent="0.2">
      <c r="A18" s="69" t="s">
        <v>13</v>
      </c>
      <c r="B18" s="70">
        <v>986.87999999999988</v>
      </c>
      <c r="C18" s="71">
        <v>959.47800000000018</v>
      </c>
      <c r="D18" s="71">
        <v>941.17599999999982</v>
      </c>
      <c r="E18" s="71">
        <v>942.97600000000011</v>
      </c>
      <c r="F18" s="71">
        <v>958.43299999999988</v>
      </c>
      <c r="G18" s="71">
        <v>1032.1690000000001</v>
      </c>
      <c r="H18" s="71">
        <v>1178.098</v>
      </c>
      <c r="I18" s="71">
        <v>1317.8320000000001</v>
      </c>
      <c r="J18" s="71">
        <v>1408.7739999999999</v>
      </c>
      <c r="K18" s="71">
        <v>1479.4280000000001</v>
      </c>
      <c r="L18" s="71">
        <v>1521.2369999999999</v>
      </c>
      <c r="M18" s="71">
        <v>1541.6419999999998</v>
      </c>
      <c r="N18" s="71">
        <v>1562.5770000000002</v>
      </c>
      <c r="O18" s="71">
        <v>1554.1909999999993</v>
      </c>
      <c r="P18" s="71">
        <v>1489.0710000000001</v>
      </c>
      <c r="Q18" s="71">
        <v>1404.8210000000001</v>
      </c>
      <c r="R18" s="71">
        <v>1340.2379999999998</v>
      </c>
      <c r="S18" s="71">
        <v>1303.5709999999997</v>
      </c>
      <c r="T18" s="71">
        <v>1304.8329999999999</v>
      </c>
      <c r="U18" s="71">
        <v>1329.961</v>
      </c>
      <c r="V18" s="71">
        <v>1290.164</v>
      </c>
      <c r="W18" s="71">
        <v>1192.3169999999998</v>
      </c>
      <c r="X18" s="71">
        <v>1102.6600000000001</v>
      </c>
      <c r="Y18" s="71">
        <v>1046.9180000000001</v>
      </c>
      <c r="Z18" s="72"/>
      <c r="AA18" s="73">
        <f>SUM(B18:Z18)</f>
        <v>30189.444999999996</v>
      </c>
    </row>
    <row r="19" spans="1:27" ht="24.95" customHeight="1" x14ac:dyDescent="0.2">
      <c r="A19" s="69" t="s">
        <v>14</v>
      </c>
      <c r="B19" s="74">
        <v>2140.5649999999996</v>
      </c>
      <c r="C19" s="75">
        <v>1981.7719999999999</v>
      </c>
      <c r="D19" s="75">
        <v>1899.2540000000001</v>
      </c>
      <c r="E19" s="75">
        <v>1889.0140000000001</v>
      </c>
      <c r="F19" s="75">
        <v>1876.4530000000002</v>
      </c>
      <c r="G19" s="75">
        <v>1971.4450000000004</v>
      </c>
      <c r="H19" s="75">
        <v>2262.8129999999996</v>
      </c>
      <c r="I19" s="75">
        <v>2551.4149999999995</v>
      </c>
      <c r="J19" s="75">
        <v>2811.0859999999998</v>
      </c>
      <c r="K19" s="75">
        <v>3108.3969999999995</v>
      </c>
      <c r="L19" s="75">
        <v>3336.9609999999998</v>
      </c>
      <c r="M19" s="75">
        <v>3441.8509999999997</v>
      </c>
      <c r="N19" s="75">
        <v>3494.8229999999999</v>
      </c>
      <c r="O19" s="75">
        <v>3475.2359999999994</v>
      </c>
      <c r="P19" s="75">
        <v>3309.3560000000002</v>
      </c>
      <c r="Q19" s="75">
        <v>3056.8949999999995</v>
      </c>
      <c r="R19" s="75">
        <v>2916.4769999999994</v>
      </c>
      <c r="S19" s="75">
        <v>2997.0259999999994</v>
      </c>
      <c r="T19" s="75">
        <v>3226.7419999999997</v>
      </c>
      <c r="U19" s="75">
        <v>3584.5369999999994</v>
      </c>
      <c r="V19" s="75">
        <v>3606.5389999999998</v>
      </c>
      <c r="W19" s="75">
        <v>3308.7189999999991</v>
      </c>
      <c r="X19" s="75">
        <v>2905.384</v>
      </c>
      <c r="Y19" s="75">
        <v>2530.4129999999996</v>
      </c>
      <c r="Z19" s="72"/>
      <c r="AA19" s="73">
        <f>SUM(B19:Z19)</f>
        <v>67683.172999999981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99</v>
      </c>
      <c r="C21" s="71">
        <v>96</v>
      </c>
      <c r="D21" s="71">
        <v>95</v>
      </c>
      <c r="E21" s="71">
        <v>94</v>
      </c>
      <c r="F21" s="71">
        <v>97.5</v>
      </c>
      <c r="G21" s="71">
        <v>106</v>
      </c>
      <c r="H21" s="71">
        <v>119</v>
      </c>
      <c r="I21" s="71">
        <v>123</v>
      </c>
      <c r="J21" s="71">
        <v>120</v>
      </c>
      <c r="K21" s="71">
        <v>113.5</v>
      </c>
      <c r="L21" s="71">
        <v>108</v>
      </c>
      <c r="M21" s="71">
        <v>105</v>
      </c>
      <c r="N21" s="71">
        <v>102</v>
      </c>
      <c r="O21" s="71">
        <v>98</v>
      </c>
      <c r="P21" s="71">
        <v>96</v>
      </c>
      <c r="Q21" s="71">
        <v>102</v>
      </c>
      <c r="R21" s="71">
        <v>117.5</v>
      </c>
      <c r="S21" s="71">
        <v>134</v>
      </c>
      <c r="T21" s="71">
        <v>146.5</v>
      </c>
      <c r="U21" s="71">
        <v>148</v>
      </c>
      <c r="V21" s="71">
        <v>139</v>
      </c>
      <c r="W21" s="71">
        <v>125</v>
      </c>
      <c r="X21" s="71">
        <v>116.5</v>
      </c>
      <c r="Y21" s="71">
        <v>105.5</v>
      </c>
      <c r="Z21" s="71"/>
      <c r="AA21" s="73">
        <f>SUM(B21:Z21)</f>
        <v>2706</v>
      </c>
    </row>
    <row r="22" spans="1:27" ht="30" customHeight="1" thickBot="1" x14ac:dyDescent="0.25">
      <c r="A22" s="80" t="s">
        <v>17</v>
      </c>
      <c r="B22" s="81">
        <f t="shared" ref="B22:AA22" si="1">SUM(B17:B21)</f>
        <v>4223.7239999999993</v>
      </c>
      <c r="C22" s="82">
        <f t="shared" si="1"/>
        <v>4050.5929999999998</v>
      </c>
      <c r="D22" s="82">
        <f t="shared" si="1"/>
        <v>3959.7780000000002</v>
      </c>
      <c r="E22" s="82">
        <f t="shared" si="1"/>
        <v>3943.3150000000005</v>
      </c>
      <c r="F22" s="82">
        <f t="shared" si="1"/>
        <v>3950.51</v>
      </c>
      <c r="G22" s="82">
        <f t="shared" si="1"/>
        <v>4124.6580000000004</v>
      </c>
      <c r="H22" s="82">
        <f t="shared" si="1"/>
        <v>4558.0839999999989</v>
      </c>
      <c r="I22" s="82">
        <f t="shared" si="1"/>
        <v>4971.5409999999993</v>
      </c>
      <c r="J22" s="82">
        <f t="shared" si="1"/>
        <v>5290.0419999999995</v>
      </c>
      <c r="K22" s="82">
        <f t="shared" si="1"/>
        <v>5945.1260000000002</v>
      </c>
      <c r="L22" s="82">
        <f t="shared" si="1"/>
        <v>6113.1980000000003</v>
      </c>
      <c r="M22" s="82">
        <f t="shared" si="1"/>
        <v>6209.5279999999993</v>
      </c>
      <c r="N22" s="82">
        <f t="shared" si="1"/>
        <v>6263.2559999999994</v>
      </c>
      <c r="O22" s="82">
        <f t="shared" si="1"/>
        <v>6225.400999999998</v>
      </c>
      <c r="P22" s="82">
        <f t="shared" si="1"/>
        <v>6050.4400000000005</v>
      </c>
      <c r="Q22" s="82">
        <f t="shared" si="1"/>
        <v>5388.5559999999996</v>
      </c>
      <c r="R22" s="82">
        <f t="shared" si="1"/>
        <v>5215.1129999999994</v>
      </c>
      <c r="S22" s="82">
        <f t="shared" si="1"/>
        <v>5345.74</v>
      </c>
      <c r="T22" s="82">
        <f t="shared" si="1"/>
        <v>5524.232</v>
      </c>
      <c r="U22" s="82">
        <f t="shared" si="1"/>
        <v>5910.5209999999988</v>
      </c>
      <c r="V22" s="82">
        <f t="shared" si="1"/>
        <v>5885.5039999999999</v>
      </c>
      <c r="W22" s="82">
        <f t="shared" si="1"/>
        <v>5501.9999999999991</v>
      </c>
      <c r="X22" s="82">
        <f t="shared" si="1"/>
        <v>4928.683</v>
      </c>
      <c r="Y22" s="82">
        <f t="shared" si="1"/>
        <v>4652.4259999999995</v>
      </c>
      <c r="Z22" s="83">
        <f t="shared" si="1"/>
        <v>0</v>
      </c>
      <c r="AA22" s="84">
        <f t="shared" si="1"/>
        <v>124231.96899999998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480</v>
      </c>
      <c r="C25" s="66">
        <v>477</v>
      </c>
      <c r="D25" s="66">
        <v>476</v>
      </c>
      <c r="E25" s="66">
        <v>475</v>
      </c>
      <c r="F25" s="66">
        <v>478.5</v>
      </c>
      <c r="G25" s="66">
        <v>487</v>
      </c>
      <c r="H25" s="66">
        <v>500</v>
      </c>
      <c r="I25" s="66">
        <v>514</v>
      </c>
      <c r="J25" s="66">
        <v>511</v>
      </c>
      <c r="K25" s="66">
        <v>504.5</v>
      </c>
      <c r="L25" s="66">
        <v>499</v>
      </c>
      <c r="M25" s="66">
        <v>496</v>
      </c>
      <c r="N25" s="66">
        <v>493</v>
      </c>
      <c r="O25" s="66">
        <v>489</v>
      </c>
      <c r="P25" s="66">
        <v>487</v>
      </c>
      <c r="Q25" s="66">
        <v>493</v>
      </c>
      <c r="R25" s="66">
        <v>508.5</v>
      </c>
      <c r="S25" s="66">
        <v>525</v>
      </c>
      <c r="T25" s="66">
        <v>537.5</v>
      </c>
      <c r="U25" s="66">
        <v>539</v>
      </c>
      <c r="V25" s="66">
        <v>530</v>
      </c>
      <c r="W25" s="66">
        <v>516</v>
      </c>
      <c r="X25" s="66">
        <v>507.5</v>
      </c>
      <c r="Y25" s="66">
        <v>486.5</v>
      </c>
      <c r="Z25" s="67"/>
      <c r="AA25" s="68">
        <f>SUM(B25:Z25)</f>
        <v>12010</v>
      </c>
    </row>
    <row r="26" spans="1:27" ht="24.95" customHeight="1" x14ac:dyDescent="0.2">
      <c r="A26" s="69" t="s">
        <v>20</v>
      </c>
      <c r="B26" s="70">
        <v>3866.7240000000002</v>
      </c>
      <c r="C26" s="71">
        <v>3691.5929999999998</v>
      </c>
      <c r="D26" s="71">
        <v>3601.7779999999998</v>
      </c>
      <c r="E26" s="71">
        <v>3686.6109999999999</v>
      </c>
      <c r="F26" s="71">
        <v>3698.9609999999998</v>
      </c>
      <c r="G26" s="71">
        <v>3751.6579999999999</v>
      </c>
      <c r="H26" s="71">
        <v>4260.0839999999998</v>
      </c>
      <c r="I26" s="71">
        <v>4837.5410000000002</v>
      </c>
      <c r="J26" s="71">
        <v>5233.0420000000004</v>
      </c>
      <c r="K26" s="71">
        <v>5884.6260000000002</v>
      </c>
      <c r="L26" s="71">
        <v>5976.1980000000003</v>
      </c>
      <c r="M26" s="71">
        <v>6050.5280000000002</v>
      </c>
      <c r="N26" s="71">
        <v>6096.2560000000003</v>
      </c>
      <c r="O26" s="71">
        <v>5969.4009999999998</v>
      </c>
      <c r="P26" s="71">
        <v>5816.44</v>
      </c>
      <c r="Q26" s="71">
        <v>5234.2290000000003</v>
      </c>
      <c r="R26" s="71">
        <v>4965.6130000000003</v>
      </c>
      <c r="S26" s="71">
        <v>4953.74</v>
      </c>
      <c r="T26" s="71">
        <v>5373.732</v>
      </c>
      <c r="U26" s="71">
        <v>5615.5209999999997</v>
      </c>
      <c r="V26" s="71">
        <v>5487.5039999999999</v>
      </c>
      <c r="W26" s="71">
        <v>5127</v>
      </c>
      <c r="X26" s="71">
        <v>4563.183</v>
      </c>
      <c r="Y26" s="71">
        <v>4255.9260000000004</v>
      </c>
      <c r="Z26" s="72"/>
      <c r="AA26" s="73">
        <f>SUM(B26:Z26)</f>
        <v>117997.88900000002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4346.7240000000002</v>
      </c>
      <c r="C28" s="57">
        <f t="shared" si="2"/>
        <v>4168.5929999999998</v>
      </c>
      <c r="D28" s="57">
        <f t="shared" si="2"/>
        <v>4077.7779999999998</v>
      </c>
      <c r="E28" s="57">
        <f t="shared" si="2"/>
        <v>4161.6109999999999</v>
      </c>
      <c r="F28" s="57">
        <f t="shared" si="2"/>
        <v>4177.4609999999993</v>
      </c>
      <c r="G28" s="57">
        <f t="shared" si="2"/>
        <v>4238.6579999999994</v>
      </c>
      <c r="H28" s="57">
        <f t="shared" si="2"/>
        <v>4760.0839999999998</v>
      </c>
      <c r="I28" s="57">
        <f t="shared" si="2"/>
        <v>5351.5410000000002</v>
      </c>
      <c r="J28" s="57">
        <f t="shared" si="2"/>
        <v>5744.0420000000004</v>
      </c>
      <c r="K28" s="57">
        <f t="shared" si="2"/>
        <v>6389.1260000000002</v>
      </c>
      <c r="L28" s="57">
        <f t="shared" si="2"/>
        <v>6475.1980000000003</v>
      </c>
      <c r="M28" s="57">
        <f t="shared" si="2"/>
        <v>6546.5280000000002</v>
      </c>
      <c r="N28" s="57">
        <f t="shared" si="2"/>
        <v>6589.2560000000003</v>
      </c>
      <c r="O28" s="57">
        <f t="shared" si="2"/>
        <v>6458.4009999999998</v>
      </c>
      <c r="P28" s="57">
        <f t="shared" si="2"/>
        <v>6303.44</v>
      </c>
      <c r="Q28" s="57">
        <f t="shared" si="2"/>
        <v>5727.2290000000003</v>
      </c>
      <c r="R28" s="57">
        <f t="shared" si="2"/>
        <v>5474.1130000000003</v>
      </c>
      <c r="S28" s="57">
        <f t="shared" si="2"/>
        <v>5478.74</v>
      </c>
      <c r="T28" s="57">
        <f t="shared" si="2"/>
        <v>5911.232</v>
      </c>
      <c r="U28" s="57">
        <f t="shared" si="2"/>
        <v>6154.5209999999997</v>
      </c>
      <c r="V28" s="57">
        <f t="shared" si="2"/>
        <v>6017.5039999999999</v>
      </c>
      <c r="W28" s="57">
        <f t="shared" si="2"/>
        <v>5643</v>
      </c>
      <c r="X28" s="57">
        <f t="shared" si="2"/>
        <v>5070.683</v>
      </c>
      <c r="Y28" s="57">
        <f t="shared" si="2"/>
        <v>4742.4260000000004</v>
      </c>
      <c r="Z28" s="58">
        <f t="shared" si="2"/>
        <v>0</v>
      </c>
      <c r="AA28" s="59">
        <f t="shared" si="2"/>
        <v>130007.88900000002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40</v>
      </c>
      <c r="C31" s="89">
        <v>40</v>
      </c>
      <c r="D31" s="89">
        <v>40</v>
      </c>
      <c r="E31" s="89">
        <v>40</v>
      </c>
      <c r="F31" s="89">
        <v>40</v>
      </c>
      <c r="G31" s="89">
        <v>40</v>
      </c>
      <c r="H31" s="89">
        <v>40</v>
      </c>
      <c r="I31" s="89">
        <v>113</v>
      </c>
      <c r="J31" s="89">
        <v>113</v>
      </c>
      <c r="K31" s="89">
        <v>113</v>
      </c>
      <c r="L31" s="89">
        <v>73</v>
      </c>
      <c r="M31" s="89">
        <v>73</v>
      </c>
      <c r="N31" s="89">
        <v>73</v>
      </c>
      <c r="O31" s="89">
        <v>45</v>
      </c>
      <c r="P31" s="89">
        <v>45</v>
      </c>
      <c r="Q31" s="89">
        <v>45</v>
      </c>
      <c r="R31" s="89">
        <v>35</v>
      </c>
      <c r="S31" s="89">
        <v>35</v>
      </c>
      <c r="T31" s="89">
        <v>70</v>
      </c>
      <c r="U31" s="89">
        <v>35</v>
      </c>
      <c r="V31" s="89">
        <v>35</v>
      </c>
      <c r="W31" s="89">
        <v>35</v>
      </c>
      <c r="X31" s="89">
        <v>35</v>
      </c>
      <c r="Y31" s="89">
        <v>25</v>
      </c>
      <c r="Z31" s="90"/>
      <c r="AA31" s="68">
        <f t="shared" ref="AA31:AA36" si="3">SUM(B31:Z31)</f>
        <v>1278</v>
      </c>
    </row>
    <row r="32" spans="1:27" ht="24.95" customHeight="1" x14ac:dyDescent="0.2">
      <c r="A32" s="91" t="s">
        <v>35</v>
      </c>
      <c r="B32" s="92">
        <v>83</v>
      </c>
      <c r="C32" s="93">
        <v>73</v>
      </c>
      <c r="D32" s="93">
        <v>73</v>
      </c>
      <c r="E32" s="93">
        <v>113.29600000000001</v>
      </c>
      <c r="F32" s="93">
        <v>103</v>
      </c>
      <c r="G32" s="93">
        <v>74</v>
      </c>
      <c r="H32" s="93">
        <v>129</v>
      </c>
      <c r="I32" s="93">
        <v>192</v>
      </c>
      <c r="J32" s="93">
        <v>201</v>
      </c>
      <c r="K32" s="93">
        <v>231</v>
      </c>
      <c r="L32" s="93">
        <v>199</v>
      </c>
      <c r="M32" s="93">
        <v>179</v>
      </c>
      <c r="N32" s="93">
        <v>218</v>
      </c>
      <c r="O32" s="93">
        <v>163</v>
      </c>
      <c r="P32" s="93">
        <v>178</v>
      </c>
      <c r="Q32" s="93">
        <v>168.673</v>
      </c>
      <c r="R32" s="93">
        <v>114</v>
      </c>
      <c r="S32" s="93">
        <v>98</v>
      </c>
      <c r="T32" s="93">
        <v>202</v>
      </c>
      <c r="U32" s="93">
        <v>194</v>
      </c>
      <c r="V32" s="93">
        <v>97</v>
      </c>
      <c r="W32" s="93">
        <v>106</v>
      </c>
      <c r="X32" s="93">
        <v>107</v>
      </c>
      <c r="Y32" s="93">
        <v>65</v>
      </c>
      <c r="Z32" s="94"/>
      <c r="AA32" s="73">
        <f t="shared" si="3"/>
        <v>3360.9690000000001</v>
      </c>
    </row>
    <row r="33" spans="1:27" ht="24.95" customHeight="1" x14ac:dyDescent="0.2">
      <c r="A33" s="91" t="s">
        <v>36</v>
      </c>
      <c r="B33" s="92"/>
      <c r="C33" s="93">
        <v>5</v>
      </c>
      <c r="D33" s="93">
        <v>5</v>
      </c>
      <c r="E33" s="93">
        <v>5</v>
      </c>
      <c r="F33" s="93">
        <v>5</v>
      </c>
      <c r="G33" s="93"/>
      <c r="H33" s="93">
        <v>33</v>
      </c>
      <c r="I33" s="93">
        <v>75</v>
      </c>
      <c r="J33" s="93">
        <v>140</v>
      </c>
      <c r="K33" s="93">
        <v>100</v>
      </c>
      <c r="L33" s="93">
        <v>90</v>
      </c>
      <c r="M33" s="93">
        <v>85</v>
      </c>
      <c r="N33" s="93">
        <v>35</v>
      </c>
      <c r="O33" s="93">
        <v>25</v>
      </c>
      <c r="P33" s="93">
        <v>30</v>
      </c>
      <c r="Q33" s="93">
        <v>25</v>
      </c>
      <c r="R33" s="93">
        <v>10</v>
      </c>
      <c r="S33" s="93"/>
      <c r="T33" s="93">
        <v>15</v>
      </c>
      <c r="U33" s="93">
        <v>15</v>
      </c>
      <c r="V33" s="93"/>
      <c r="W33" s="93"/>
      <c r="X33" s="93"/>
      <c r="Y33" s="93"/>
      <c r="Z33" s="94"/>
      <c r="AA33" s="73">
        <f t="shared" si="3"/>
        <v>698</v>
      </c>
    </row>
    <row r="34" spans="1:27" ht="24.95" customHeight="1" x14ac:dyDescent="0.2">
      <c r="A34" s="91" t="s">
        <v>37</v>
      </c>
      <c r="B34" s="92"/>
      <c r="C34" s="93"/>
      <c r="D34" s="93"/>
      <c r="E34" s="93">
        <v>60</v>
      </c>
      <c r="F34" s="93">
        <v>78.950999999999993</v>
      </c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>
        <v>100</v>
      </c>
      <c r="R34" s="93">
        <v>100</v>
      </c>
      <c r="S34" s="93"/>
      <c r="T34" s="93">
        <v>100</v>
      </c>
      <c r="U34" s="93"/>
      <c r="V34" s="93"/>
      <c r="W34" s="93"/>
      <c r="X34" s="93"/>
      <c r="Y34" s="93"/>
      <c r="Z34" s="94"/>
      <c r="AA34" s="73">
        <f t="shared" si="3"/>
        <v>438.95100000000002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123</v>
      </c>
      <c r="C36" s="82">
        <f t="shared" ref="C36:Z36" si="4">SUM(C31:C35)</f>
        <v>118</v>
      </c>
      <c r="D36" s="82">
        <f t="shared" si="4"/>
        <v>118</v>
      </c>
      <c r="E36" s="82">
        <f t="shared" si="4"/>
        <v>218.29599999999999</v>
      </c>
      <c r="F36" s="82">
        <f t="shared" si="4"/>
        <v>226.95099999999999</v>
      </c>
      <c r="G36" s="82">
        <f t="shared" si="4"/>
        <v>114</v>
      </c>
      <c r="H36" s="82">
        <f t="shared" si="4"/>
        <v>202</v>
      </c>
      <c r="I36" s="82">
        <f t="shared" si="4"/>
        <v>380</v>
      </c>
      <c r="J36" s="82">
        <f t="shared" si="4"/>
        <v>454</v>
      </c>
      <c r="K36" s="82">
        <f t="shared" si="4"/>
        <v>444</v>
      </c>
      <c r="L36" s="82">
        <f t="shared" si="4"/>
        <v>362</v>
      </c>
      <c r="M36" s="82">
        <f t="shared" si="4"/>
        <v>337</v>
      </c>
      <c r="N36" s="82">
        <f t="shared" si="4"/>
        <v>326</v>
      </c>
      <c r="O36" s="82">
        <f t="shared" si="4"/>
        <v>233</v>
      </c>
      <c r="P36" s="82">
        <f t="shared" si="4"/>
        <v>253</v>
      </c>
      <c r="Q36" s="82">
        <f t="shared" si="4"/>
        <v>338.673</v>
      </c>
      <c r="R36" s="82">
        <f t="shared" si="4"/>
        <v>259</v>
      </c>
      <c r="S36" s="82">
        <f t="shared" si="4"/>
        <v>133</v>
      </c>
      <c r="T36" s="82">
        <f t="shared" si="4"/>
        <v>387</v>
      </c>
      <c r="U36" s="82">
        <f t="shared" si="4"/>
        <v>244</v>
      </c>
      <c r="V36" s="82">
        <f t="shared" si="4"/>
        <v>132</v>
      </c>
      <c r="W36" s="82">
        <f t="shared" si="4"/>
        <v>141</v>
      </c>
      <c r="X36" s="82">
        <f t="shared" si="4"/>
        <v>142</v>
      </c>
      <c r="Y36" s="82">
        <f t="shared" si="4"/>
        <v>90</v>
      </c>
      <c r="Z36" s="83">
        <f t="shared" si="4"/>
        <v>0</v>
      </c>
      <c r="AA36" s="84">
        <f t="shared" si="3"/>
        <v>5775.92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4346.7239999999993</v>
      </c>
      <c r="C39" s="82">
        <f t="shared" ref="C39:Z39" si="6">SUM(C10:C13)+C22+C36</f>
        <v>4168.5929999999998</v>
      </c>
      <c r="D39" s="82">
        <f t="shared" si="6"/>
        <v>4077.7780000000002</v>
      </c>
      <c r="E39" s="82">
        <f t="shared" si="6"/>
        <v>4161.6110000000008</v>
      </c>
      <c r="F39" s="82">
        <f t="shared" si="6"/>
        <v>4177.4610000000002</v>
      </c>
      <c r="G39" s="82">
        <f t="shared" si="6"/>
        <v>4238.6580000000004</v>
      </c>
      <c r="H39" s="82">
        <f t="shared" si="6"/>
        <v>4760.0839999999989</v>
      </c>
      <c r="I39" s="82">
        <f t="shared" si="6"/>
        <v>5351.5409999999993</v>
      </c>
      <c r="J39" s="82">
        <f t="shared" si="6"/>
        <v>5744.0419999999995</v>
      </c>
      <c r="K39" s="82">
        <f t="shared" si="6"/>
        <v>6389.1260000000002</v>
      </c>
      <c r="L39" s="82">
        <f t="shared" si="6"/>
        <v>6475.1980000000003</v>
      </c>
      <c r="M39" s="82">
        <f t="shared" si="6"/>
        <v>6546.5279999999993</v>
      </c>
      <c r="N39" s="82">
        <f t="shared" si="6"/>
        <v>6589.2559999999994</v>
      </c>
      <c r="O39" s="82">
        <f t="shared" si="6"/>
        <v>6458.400999999998</v>
      </c>
      <c r="P39" s="82">
        <f t="shared" si="6"/>
        <v>6303.4400000000005</v>
      </c>
      <c r="Q39" s="82">
        <f t="shared" si="6"/>
        <v>5727.2289999999994</v>
      </c>
      <c r="R39" s="82">
        <f t="shared" si="6"/>
        <v>5474.1129999999994</v>
      </c>
      <c r="S39" s="82">
        <f t="shared" si="6"/>
        <v>5478.74</v>
      </c>
      <c r="T39" s="82">
        <f t="shared" si="6"/>
        <v>5911.232</v>
      </c>
      <c r="U39" s="82">
        <f t="shared" si="6"/>
        <v>6154.5209999999988</v>
      </c>
      <c r="V39" s="82">
        <f t="shared" si="6"/>
        <v>6017.5039999999999</v>
      </c>
      <c r="W39" s="82">
        <f t="shared" si="6"/>
        <v>5642.9999999999991</v>
      </c>
      <c r="X39" s="82">
        <f t="shared" si="6"/>
        <v>5070.683</v>
      </c>
      <c r="Y39" s="82">
        <f t="shared" si="6"/>
        <v>4742.4259999999995</v>
      </c>
      <c r="Z39" s="83">
        <f t="shared" si="6"/>
        <v>0</v>
      </c>
      <c r="AA39" s="95">
        <f>SUM(B39:Z39)</f>
        <v>130007.88900000002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2020-10-12T11:20:37Z</dcterms:created>
  <dcterms:modified xsi:type="dcterms:W3CDTF">2020-10-12T11:20:39Z</dcterms:modified>
</cp:coreProperties>
</file>