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19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[1]SPOT_Orders_OverView_01!$A$37:$A$60</definedName>
    <definedName name="MKT_OVW_PARTICIPANTS_S">[1]SPOT_Orders_OverView_01!$A$5:$A$33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<sst xmlns="http://schemas.openxmlformats.org/spreadsheetml/2006/main" count="74" uniqueCount="41">
  <si>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11/10/2020 14:05:47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</si>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</sst>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456</c:v>
                </c:pt>
                <c:pt idx="1">
                  <c:v>456</c:v>
                </c:pt>
                <c:pt idx="2">
                  <c:v>456</c:v>
                </c:pt>
                <c:pt idx="3">
                  <c:v>456</c:v>
                </c:pt>
                <c:pt idx="4">
                  <c:v>456</c:v>
                </c:pt>
                <c:pt idx="5">
                  <c:v>456</c:v>
                </c:pt>
                <c:pt idx="6">
                  <c:v>641.78399999999999</c:v>
                </c:pt>
                <c:pt idx="7">
                  <c:v>773</c:v>
                </c:pt>
                <c:pt idx="8">
                  <c:v>773</c:v>
                </c:pt>
                <c:pt idx="9">
                  <c:v>773</c:v>
                </c:pt>
                <c:pt idx="10">
                  <c:v>621.505</c:v>
                </c:pt>
                <c:pt idx="11">
                  <c:v>551.32899999999995</c:v>
                </c:pt>
                <c:pt idx="12">
                  <c:v>548.48699999999997</c:v>
                </c:pt>
                <c:pt idx="13">
                  <c:v>564.88400000000001</c:v>
                </c:pt>
                <c:pt idx="14">
                  <c:v>483.58000000000004</c:v>
                </c:pt>
                <c:pt idx="15">
                  <c:v>456</c:v>
                </c:pt>
                <c:pt idx="16">
                  <c:v>456</c:v>
                </c:pt>
                <c:pt idx="17">
                  <c:v>562.55899999999997</c:v>
                </c:pt>
                <c:pt idx="18">
                  <c:v>456</c:v>
                </c:pt>
                <c:pt idx="19">
                  <c:v>456</c:v>
                </c:pt>
                <c:pt idx="20">
                  <c:v>549.79600000000005</c:v>
                </c:pt>
                <c:pt idx="21">
                  <c:v>456</c:v>
                </c:pt>
                <c:pt idx="22">
                  <c:v>456</c:v>
                </c:pt>
                <c:pt idx="23">
                  <c:v>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2353.0860000000002</c:v>
                </c:pt>
                <c:pt idx="1">
                  <c:v>2157.9650000000001</c:v>
                </c:pt>
                <c:pt idx="2">
                  <c:v>2093.6889999999999</c:v>
                </c:pt>
                <c:pt idx="3">
                  <c:v>2126.864</c:v>
                </c:pt>
                <c:pt idx="4">
                  <c:v>2153.7960000000003</c:v>
                </c:pt>
                <c:pt idx="5">
                  <c:v>2330.942</c:v>
                </c:pt>
                <c:pt idx="6">
                  <c:v>2509.9</c:v>
                </c:pt>
                <c:pt idx="7">
                  <c:v>2503.9</c:v>
                </c:pt>
                <c:pt idx="8">
                  <c:v>2543.3339999999998</c:v>
                </c:pt>
                <c:pt idx="9">
                  <c:v>2475.9</c:v>
                </c:pt>
                <c:pt idx="10">
                  <c:v>2460.9</c:v>
                </c:pt>
                <c:pt idx="11">
                  <c:v>2454.9</c:v>
                </c:pt>
                <c:pt idx="12">
                  <c:v>2447.9</c:v>
                </c:pt>
                <c:pt idx="13">
                  <c:v>2445.9</c:v>
                </c:pt>
                <c:pt idx="14">
                  <c:v>2452.9</c:v>
                </c:pt>
                <c:pt idx="15">
                  <c:v>2400.924</c:v>
                </c:pt>
                <c:pt idx="16">
                  <c:v>2440.2920000000004</c:v>
                </c:pt>
                <c:pt idx="17">
                  <c:v>2479.9</c:v>
                </c:pt>
                <c:pt idx="18">
                  <c:v>2062.5549999999998</c:v>
                </c:pt>
                <c:pt idx="19">
                  <c:v>2176.4949999999999</c:v>
                </c:pt>
                <c:pt idx="20">
                  <c:v>2492.9</c:v>
                </c:pt>
                <c:pt idx="21">
                  <c:v>2438.404</c:v>
                </c:pt>
                <c:pt idx="22">
                  <c:v>1863.9090000000001</c:v>
                </c:pt>
                <c:pt idx="23">
                  <c:v>1246.6599999999999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657</c:v>
                </c:pt>
                <c:pt idx="1">
                  <c:v>668</c:v>
                </c:pt>
                <c:pt idx="2">
                  <c:v>683</c:v>
                </c:pt>
                <c:pt idx="3">
                  <c:v>655</c:v>
                </c:pt>
                <c:pt idx="4">
                  <c:v>651</c:v>
                </c:pt>
                <c:pt idx="5">
                  <c:v>629</c:v>
                </c:pt>
                <c:pt idx="6">
                  <c:v>624</c:v>
                </c:pt>
                <c:pt idx="7">
                  <c:v>595</c:v>
                </c:pt>
                <c:pt idx="8">
                  <c:v>542</c:v>
                </c:pt>
                <c:pt idx="9">
                  <c:v>531</c:v>
                </c:pt>
                <c:pt idx="10">
                  <c:v>509</c:v>
                </c:pt>
                <c:pt idx="11">
                  <c:v>502</c:v>
                </c:pt>
                <c:pt idx="12">
                  <c:v>496</c:v>
                </c:pt>
                <c:pt idx="13">
                  <c:v>501</c:v>
                </c:pt>
                <c:pt idx="14">
                  <c:v>524</c:v>
                </c:pt>
                <c:pt idx="15">
                  <c:v>531</c:v>
                </c:pt>
                <c:pt idx="16">
                  <c:v>562</c:v>
                </c:pt>
                <c:pt idx="17">
                  <c:v>539</c:v>
                </c:pt>
                <c:pt idx="18">
                  <c:v>549</c:v>
                </c:pt>
                <c:pt idx="19">
                  <c:v>509</c:v>
                </c:pt>
                <c:pt idx="20">
                  <c:v>554</c:v>
                </c:pt>
                <c:pt idx="21">
                  <c:v>534</c:v>
                </c:pt>
                <c:pt idx="22">
                  <c:v>471</c:v>
                </c:pt>
                <c:pt idx="23">
                  <c:v>614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538.39300000000014</c:v>
                </c:pt>
                <c:pt idx="1">
                  <c:v>524.4380000000001</c:v>
                </c:pt>
                <c:pt idx="2">
                  <c:v>511.57800000000003</c:v>
                </c:pt>
                <c:pt idx="3">
                  <c:v>490.84</c:v>
                </c:pt>
                <c:pt idx="4">
                  <c:v>469.75899999999996</c:v>
                </c:pt>
                <c:pt idx="5">
                  <c:v>458.35300000000001</c:v>
                </c:pt>
                <c:pt idx="6">
                  <c:v>461.33599999999996</c:v>
                </c:pt>
                <c:pt idx="7">
                  <c:v>673.87700000000007</c:v>
                </c:pt>
                <c:pt idx="8">
                  <c:v>1138.961</c:v>
                </c:pt>
                <c:pt idx="9">
                  <c:v>1604.1630000000002</c:v>
                </c:pt>
                <c:pt idx="10">
                  <c:v>1975.528</c:v>
                </c:pt>
                <c:pt idx="11">
                  <c:v>2226.1839999999997</c:v>
                </c:pt>
                <c:pt idx="12">
                  <c:v>2374.7180000000003</c:v>
                </c:pt>
                <c:pt idx="13">
                  <c:v>2402.5520000000001</c:v>
                </c:pt>
                <c:pt idx="14">
                  <c:v>2311.6949999999997</c:v>
                </c:pt>
                <c:pt idx="15">
                  <c:v>2147.5029999999997</c:v>
                </c:pt>
                <c:pt idx="16">
                  <c:v>1904.4480000000003</c:v>
                </c:pt>
                <c:pt idx="17">
                  <c:v>1732.6660000000002</c:v>
                </c:pt>
                <c:pt idx="18">
                  <c:v>1781.7239999999999</c:v>
                </c:pt>
                <c:pt idx="19">
                  <c:v>1929</c:v>
                </c:pt>
                <c:pt idx="20">
                  <c:v>2022.6660000000002</c:v>
                </c:pt>
                <c:pt idx="21">
                  <c:v>2122.8560000000002</c:v>
                </c:pt>
                <c:pt idx="22">
                  <c:v>2207.951</c:v>
                </c:pt>
                <c:pt idx="23">
                  <c:v>2334.3579999999997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</c:v>
                </c:pt>
                <c:pt idx="1">
                  <c:v>70</c:v>
                </c:pt>
                <c:pt idx="2">
                  <c:v>20</c:v>
                </c:pt>
                <c:pt idx="5">
                  <c:v>30</c:v>
                </c:pt>
                <c:pt idx="6">
                  <c:v>38</c:v>
                </c:pt>
                <c:pt idx="7">
                  <c:v>147.25799999999998</c:v>
                </c:pt>
                <c:pt idx="8">
                  <c:v>108</c:v>
                </c:pt>
                <c:pt idx="9">
                  <c:v>108</c:v>
                </c:pt>
                <c:pt idx="10">
                  <c:v>133</c:v>
                </c:pt>
                <c:pt idx="11">
                  <c:v>133</c:v>
                </c:pt>
                <c:pt idx="12">
                  <c:v>113</c:v>
                </c:pt>
                <c:pt idx="13">
                  <c:v>35</c:v>
                </c:pt>
                <c:pt idx="17">
                  <c:v>148</c:v>
                </c:pt>
                <c:pt idx="18">
                  <c:v>873</c:v>
                </c:pt>
                <c:pt idx="19">
                  <c:v>984.80799999999999</c:v>
                </c:pt>
                <c:pt idx="20">
                  <c:v>422</c:v>
                </c:pt>
                <c:pt idx="21">
                  <c:v>90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5283008"/>
        <c:axId val="435283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4088.4789999999998</c:v>
                </c:pt>
                <c:pt idx="1">
                  <c:v>3876.4029999999998</c:v>
                </c:pt>
                <c:pt idx="2">
                  <c:v>3764.2669999999998</c:v>
                </c:pt>
                <c:pt idx="3">
                  <c:v>3728.7040000000002</c:v>
                </c:pt>
                <c:pt idx="4">
                  <c:v>3730.5549999999998</c:v>
                </c:pt>
                <c:pt idx="5">
                  <c:v>3904.2950000000001</c:v>
                </c:pt>
                <c:pt idx="6">
                  <c:v>4275.0200000000004</c:v>
                </c:pt>
                <c:pt idx="7">
                  <c:v>4693.0349999999999</c:v>
                </c:pt>
                <c:pt idx="8">
                  <c:v>5105.2950000000001</c:v>
                </c:pt>
                <c:pt idx="9">
                  <c:v>5492.0630000000001</c:v>
                </c:pt>
                <c:pt idx="10">
                  <c:v>5699.933</c:v>
                </c:pt>
                <c:pt idx="11">
                  <c:v>5867.4129999999996</c:v>
                </c:pt>
                <c:pt idx="12">
                  <c:v>5980.1049999999996</c:v>
                </c:pt>
                <c:pt idx="13">
                  <c:v>5949.3360000000002</c:v>
                </c:pt>
                <c:pt idx="14">
                  <c:v>5772.1750000000002</c:v>
                </c:pt>
                <c:pt idx="15">
                  <c:v>5535.4269999999997</c:v>
                </c:pt>
                <c:pt idx="16">
                  <c:v>5362.74</c:v>
                </c:pt>
                <c:pt idx="17">
                  <c:v>5462.125</c:v>
                </c:pt>
                <c:pt idx="18">
                  <c:v>5722.2790000000005</c:v>
                </c:pt>
                <c:pt idx="19">
                  <c:v>6055.3029999999999</c:v>
                </c:pt>
                <c:pt idx="20">
                  <c:v>6041.3620000000001</c:v>
                </c:pt>
                <c:pt idx="21">
                  <c:v>5641.26</c:v>
                </c:pt>
                <c:pt idx="22">
                  <c:v>5048.8599999999997</c:v>
                </c:pt>
                <c:pt idx="23">
                  <c:v>4651.018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83008"/>
        <c:axId val="435283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47.8</c:v>
                </c:pt>
                <c:pt idx="1">
                  <c:v>47.8</c:v>
                </c:pt>
                <c:pt idx="2">
                  <c:v>47.49</c:v>
                </c:pt>
                <c:pt idx="3">
                  <c:v>47.8</c:v>
                </c:pt>
                <c:pt idx="4">
                  <c:v>47.8</c:v>
                </c:pt>
                <c:pt idx="5">
                  <c:v>47.8</c:v>
                </c:pt>
                <c:pt idx="6">
                  <c:v>92.35</c:v>
                </c:pt>
                <c:pt idx="7">
                  <c:v>110.01</c:v>
                </c:pt>
                <c:pt idx="8">
                  <c:v>100.03</c:v>
                </c:pt>
                <c:pt idx="9">
                  <c:v>100</c:v>
                </c:pt>
                <c:pt idx="10">
                  <c:v>92.35</c:v>
                </c:pt>
                <c:pt idx="11">
                  <c:v>67.260000000000005</c:v>
                </c:pt>
                <c:pt idx="12">
                  <c:v>67.260000000000005</c:v>
                </c:pt>
                <c:pt idx="13">
                  <c:v>67.260000000000005</c:v>
                </c:pt>
                <c:pt idx="14">
                  <c:v>67.260000000000005</c:v>
                </c:pt>
                <c:pt idx="15">
                  <c:v>47.8</c:v>
                </c:pt>
                <c:pt idx="16">
                  <c:v>47.8</c:v>
                </c:pt>
                <c:pt idx="17">
                  <c:v>67.260000000000005</c:v>
                </c:pt>
                <c:pt idx="18">
                  <c:v>47.49</c:v>
                </c:pt>
                <c:pt idx="19">
                  <c:v>47.8</c:v>
                </c:pt>
                <c:pt idx="20">
                  <c:v>67.260000000000005</c:v>
                </c:pt>
                <c:pt idx="21">
                  <c:v>47.8</c:v>
                </c:pt>
                <c:pt idx="22">
                  <c:v>40.99</c:v>
                </c:pt>
                <c:pt idx="23">
                  <c:v>39.99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76160"/>
        <c:axId val="435283792"/>
      </c:lineChart>
      <c:catAx>
        <c:axId val="435283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83400"/>
        <c:crosses val="autoZero"/>
        <c:auto val="1"/>
        <c:lblAlgn val="ctr"/>
        <c:lblOffset val="100"/>
        <c:noMultiLvlLbl val="0"/>
      </c:catAx>
      <c:valAx>
        <c:axId val="43528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83008"/>
        <c:crosses val="autoZero"/>
        <c:crossBetween val="between"/>
      </c:valAx>
      <c:valAx>
        <c:axId val="435283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276160"/>
        <c:crosses val="max"/>
        <c:crossBetween val="between"/>
      </c:valAx>
      <c:catAx>
        <c:axId val="435276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28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44116</v>
          </cell>
        </row>
        <row r="4">
          <cell r="C4" t="str">
            <v>DAM</v>
          </cell>
        </row>
        <row r="18">
          <cell r="C18">
            <v>12770.923999999999</v>
          </cell>
        </row>
        <row r="19">
          <cell r="C19">
            <v>55113.915000000037</v>
          </cell>
        </row>
        <row r="20">
          <cell r="C20">
            <v>3587.0659999999998</v>
          </cell>
        </row>
        <row r="21">
          <cell r="C21">
            <v>13630</v>
          </cell>
        </row>
        <row r="22">
          <cell r="C22">
            <v>36345.546999999999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21567.858999999997</v>
          </cell>
        </row>
        <row r="31">
          <cell r="C31">
            <v>28790.334999999999</v>
          </cell>
        </row>
        <row r="32">
          <cell r="C32">
            <v>67330.258000000016</v>
          </cell>
        </row>
        <row r="33">
          <cell r="C33">
            <v>0</v>
          </cell>
        </row>
        <row r="34">
          <cell r="C34">
            <v>3759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47.8</v>
          </cell>
          <cell r="C7">
            <v>47.8</v>
          </cell>
          <cell r="D7">
            <v>47.49</v>
          </cell>
          <cell r="E7">
            <v>47.8</v>
          </cell>
          <cell r="F7">
            <v>47.8</v>
          </cell>
          <cell r="G7">
            <v>47.8</v>
          </cell>
          <cell r="H7">
            <v>92.35</v>
          </cell>
          <cell r="I7">
            <v>110.01</v>
          </cell>
          <cell r="J7">
            <v>100.03</v>
          </cell>
          <cell r="K7">
            <v>100</v>
          </cell>
          <cell r="L7">
            <v>92.35</v>
          </cell>
          <cell r="M7">
            <v>67.260000000000005</v>
          </cell>
          <cell r="N7">
            <v>67.260000000000005</v>
          </cell>
          <cell r="O7">
            <v>67.260000000000005</v>
          </cell>
          <cell r="P7">
            <v>67.260000000000005</v>
          </cell>
          <cell r="Q7">
            <v>47.8</v>
          </cell>
          <cell r="R7">
            <v>47.8</v>
          </cell>
          <cell r="S7">
            <v>67.260000000000005</v>
          </cell>
          <cell r="T7">
            <v>47.49</v>
          </cell>
          <cell r="U7">
            <v>47.8</v>
          </cell>
          <cell r="V7">
            <v>67.260000000000005</v>
          </cell>
          <cell r="W7">
            <v>47.8</v>
          </cell>
          <cell r="X7">
            <v>40.99</v>
          </cell>
          <cell r="Y7">
            <v>39.99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247</v>
          </cell>
          <cell r="J11">
            <v>247</v>
          </cell>
          <cell r="K11">
            <v>247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230.78399999999999</v>
          </cell>
          <cell r="I12">
            <v>265</v>
          </cell>
          <cell r="J12">
            <v>265</v>
          </cell>
          <cell r="K12">
            <v>265</v>
          </cell>
          <cell r="L12">
            <v>210.505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246.32900000000001</v>
          </cell>
          <cell r="N23">
            <v>243.48699999999999</v>
          </cell>
          <cell r="O23">
            <v>259.88400000000001</v>
          </cell>
          <cell r="P23">
            <v>178.58</v>
          </cell>
          <cell r="Q23">
            <v>151</v>
          </cell>
          <cell r="R23">
            <v>151</v>
          </cell>
          <cell r="S23">
            <v>257.55900000000003</v>
          </cell>
          <cell r="T23">
            <v>151</v>
          </cell>
          <cell r="U23">
            <v>151</v>
          </cell>
          <cell r="V23">
            <v>244.79599999999999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414</v>
          </cell>
          <cell r="E25">
            <v>417</v>
          </cell>
          <cell r="F25">
            <v>417</v>
          </cell>
          <cell r="G25">
            <v>414</v>
          </cell>
          <cell r="H25">
            <v>410</v>
          </cell>
          <cell r="I25">
            <v>405</v>
          </cell>
          <cell r="J25">
            <v>400</v>
          </cell>
          <cell r="K25">
            <v>395</v>
          </cell>
          <cell r="L25">
            <v>395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392</v>
          </cell>
          <cell r="R25">
            <v>395</v>
          </cell>
          <cell r="S25">
            <v>395</v>
          </cell>
          <cell r="T25">
            <v>395</v>
          </cell>
          <cell r="U25">
            <v>400</v>
          </cell>
          <cell r="V25">
            <v>400</v>
          </cell>
          <cell r="W25">
            <v>405</v>
          </cell>
          <cell r="X25">
            <v>410</v>
          </cell>
          <cell r="Y25">
            <v>229.76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220</v>
          </cell>
        </row>
        <row r="28">
          <cell r="B28">
            <v>450</v>
          </cell>
          <cell r="C28">
            <v>450</v>
          </cell>
          <cell r="D28">
            <v>435.78899999999999</v>
          </cell>
          <cell r="E28">
            <v>451</v>
          </cell>
          <cell r="F28">
            <v>451</v>
          </cell>
          <cell r="G28">
            <v>451</v>
          </cell>
          <cell r="H28">
            <v>450</v>
          </cell>
          <cell r="I28">
            <v>449</v>
          </cell>
          <cell r="J28">
            <v>447</v>
          </cell>
          <cell r="K28">
            <v>445</v>
          </cell>
          <cell r="L28">
            <v>442</v>
          </cell>
          <cell r="M28">
            <v>439</v>
          </cell>
          <cell r="N28">
            <v>436</v>
          </cell>
          <cell r="O28">
            <v>434</v>
          </cell>
          <cell r="P28">
            <v>437</v>
          </cell>
          <cell r="Q28">
            <v>438</v>
          </cell>
          <cell r="R28">
            <v>439</v>
          </cell>
          <cell r="S28">
            <v>441</v>
          </cell>
          <cell r="T28">
            <v>439.65499999999997</v>
          </cell>
          <cell r="U28">
            <v>444</v>
          </cell>
          <cell r="V28">
            <v>445</v>
          </cell>
          <cell r="W28">
            <v>448</v>
          </cell>
          <cell r="X28">
            <v>265</v>
          </cell>
          <cell r="Y28">
            <v>265</v>
          </cell>
        </row>
        <row r="29">
          <cell r="B29">
            <v>654.18600000000004</v>
          </cell>
          <cell r="C29">
            <v>458.065</v>
          </cell>
          <cell r="D29">
            <v>404</v>
          </cell>
          <cell r="E29">
            <v>418.964</v>
          </cell>
          <cell r="F29">
            <v>446.89600000000002</v>
          </cell>
          <cell r="G29">
            <v>627.04200000000003</v>
          </cell>
          <cell r="H29">
            <v>811</v>
          </cell>
          <cell r="I29">
            <v>811</v>
          </cell>
          <cell r="J29">
            <v>811</v>
          </cell>
          <cell r="K29">
            <v>797</v>
          </cell>
          <cell r="L29">
            <v>788</v>
          </cell>
          <cell r="M29">
            <v>788</v>
          </cell>
          <cell r="N29">
            <v>784</v>
          </cell>
          <cell r="O29">
            <v>784</v>
          </cell>
          <cell r="P29">
            <v>788</v>
          </cell>
          <cell r="Q29">
            <v>735.024</v>
          </cell>
          <cell r="R29">
            <v>769.39200000000005</v>
          </cell>
          <cell r="S29">
            <v>807</v>
          </cell>
          <cell r="T29">
            <v>391</v>
          </cell>
          <cell r="U29">
            <v>495.59500000000003</v>
          </cell>
          <cell r="V29">
            <v>811</v>
          </cell>
          <cell r="W29">
            <v>748.50400000000002</v>
          </cell>
          <cell r="X29">
            <v>401</v>
          </cell>
          <cell r="Y29">
            <v>404</v>
          </cell>
        </row>
        <row r="30">
          <cell r="J30">
            <v>44</v>
          </cell>
        </row>
        <row r="31">
          <cell r="J31">
            <v>2.4340000000000002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B38">
            <v>370</v>
          </cell>
          <cell r="C38">
            <v>370</v>
          </cell>
          <cell r="D38">
            <v>370</v>
          </cell>
          <cell r="E38">
            <v>370</v>
          </cell>
          <cell r="F38">
            <v>370</v>
          </cell>
          <cell r="G38">
            <v>370</v>
          </cell>
          <cell r="H38">
            <v>370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370</v>
          </cell>
          <cell r="S38">
            <v>370</v>
          </cell>
          <cell r="T38">
            <v>370</v>
          </cell>
          <cell r="U38">
            <v>370</v>
          </cell>
          <cell r="V38">
            <v>370</v>
          </cell>
          <cell r="W38">
            <v>370</v>
          </cell>
          <cell r="X38">
            <v>319.00900000000001</v>
          </cell>
        </row>
        <row r="42">
          <cell r="B42">
            <v>84</v>
          </cell>
          <cell r="C42">
            <v>70</v>
          </cell>
          <cell r="D42">
            <v>20</v>
          </cell>
          <cell r="S42">
            <v>40</v>
          </cell>
          <cell r="T42">
            <v>182</v>
          </cell>
          <cell r="U42">
            <v>182</v>
          </cell>
          <cell r="V42">
            <v>122</v>
          </cell>
        </row>
        <row r="43">
          <cell r="T43">
            <v>160</v>
          </cell>
          <cell r="U43">
            <v>151.80799999999999</v>
          </cell>
          <cell r="V43">
            <v>80</v>
          </cell>
          <cell r="W43">
            <v>40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T45">
            <v>55</v>
          </cell>
          <cell r="U45">
            <v>55</v>
          </cell>
        </row>
        <row r="46">
          <cell r="S46">
            <v>85</v>
          </cell>
          <cell r="T46">
            <v>120</v>
          </cell>
          <cell r="U46">
            <v>120</v>
          </cell>
          <cell r="V46">
            <v>120</v>
          </cell>
        </row>
        <row r="47">
          <cell r="T47">
            <v>100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35</v>
          </cell>
          <cell r="O48">
            <v>35</v>
          </cell>
        </row>
        <row r="49">
          <cell r="S49">
            <v>23</v>
          </cell>
          <cell r="T49">
            <v>126</v>
          </cell>
          <cell r="U49">
            <v>126</v>
          </cell>
          <cell r="V49">
            <v>45</v>
          </cell>
        </row>
        <row r="53">
          <cell r="T53">
            <v>90</v>
          </cell>
          <cell r="U53">
            <v>90</v>
          </cell>
        </row>
        <row r="55">
          <cell r="I55">
            <v>79.257999999999996</v>
          </cell>
          <cell r="U55">
            <v>100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7">
          <cell r="G57">
            <v>30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40</v>
          </cell>
          <cell r="M59">
            <v>40</v>
          </cell>
          <cell r="N59">
            <v>40</v>
          </cell>
          <cell r="T59">
            <v>40</v>
          </cell>
          <cell r="U59">
            <v>40</v>
          </cell>
          <cell r="V59">
            <v>40</v>
          </cell>
        </row>
        <row r="61">
          <cell r="B61">
            <v>538.39300000000014</v>
          </cell>
          <cell r="C61">
            <v>524.4380000000001</v>
          </cell>
          <cell r="D61">
            <v>511.57800000000003</v>
          </cell>
          <cell r="E61">
            <v>490.84</v>
          </cell>
          <cell r="F61">
            <v>469.75899999999996</v>
          </cell>
          <cell r="G61">
            <v>458.35300000000001</v>
          </cell>
          <cell r="H61">
            <v>461.33599999999996</v>
          </cell>
          <cell r="I61">
            <v>673.87700000000007</v>
          </cell>
          <cell r="J61">
            <v>1138.961</v>
          </cell>
          <cell r="K61">
            <v>1604.1630000000002</v>
          </cell>
          <cell r="L61">
            <v>1975.528</v>
          </cell>
          <cell r="M61">
            <v>2226.1839999999997</v>
          </cell>
          <cell r="N61">
            <v>2374.7180000000003</v>
          </cell>
          <cell r="O61">
            <v>2402.5520000000001</v>
          </cell>
          <cell r="P61">
            <v>2311.6949999999997</v>
          </cell>
          <cell r="Q61">
            <v>2147.5029999999997</v>
          </cell>
          <cell r="R61">
            <v>1904.4480000000003</v>
          </cell>
          <cell r="S61">
            <v>1732.6660000000002</v>
          </cell>
          <cell r="T61">
            <v>1781.7239999999999</v>
          </cell>
          <cell r="U61">
            <v>1929</v>
          </cell>
          <cell r="V61">
            <v>2022.6660000000002</v>
          </cell>
          <cell r="W61">
            <v>2122.8560000000002</v>
          </cell>
          <cell r="X61">
            <v>2207.951</v>
          </cell>
          <cell r="Y61">
            <v>2334.3579999999997</v>
          </cell>
        </row>
        <row r="74">
          <cell r="B74">
            <v>168</v>
          </cell>
          <cell r="C74">
            <v>168</v>
          </cell>
          <cell r="D74">
            <v>168</v>
          </cell>
          <cell r="E74">
            <v>155</v>
          </cell>
          <cell r="F74">
            <v>155</v>
          </cell>
          <cell r="G74">
            <v>131</v>
          </cell>
          <cell r="H74">
            <v>138</v>
          </cell>
          <cell r="I74">
            <v>115</v>
          </cell>
          <cell r="J74">
            <v>102</v>
          </cell>
          <cell r="K74">
            <v>101</v>
          </cell>
          <cell r="L74">
            <v>101</v>
          </cell>
          <cell r="M74">
            <v>98</v>
          </cell>
          <cell r="N74">
            <v>92</v>
          </cell>
          <cell r="O74">
            <v>92</v>
          </cell>
          <cell r="P74">
            <v>120</v>
          </cell>
          <cell r="Q74">
            <v>127</v>
          </cell>
          <cell r="R74">
            <v>134</v>
          </cell>
          <cell r="S74">
            <v>131</v>
          </cell>
          <cell r="T74">
            <v>131</v>
          </cell>
          <cell r="U74">
            <v>91</v>
          </cell>
          <cell r="V74">
            <v>131</v>
          </cell>
          <cell r="W74">
            <v>126</v>
          </cell>
          <cell r="X74">
            <v>63</v>
          </cell>
          <cell r="Y74">
            <v>161</v>
          </cell>
        </row>
        <row r="75">
          <cell r="B75">
            <v>149</v>
          </cell>
          <cell r="C75">
            <v>150</v>
          </cell>
          <cell r="D75">
            <v>150</v>
          </cell>
          <cell r="E75">
            <v>150</v>
          </cell>
          <cell r="F75">
            <v>149</v>
          </cell>
          <cell r="G75">
            <v>160</v>
          </cell>
          <cell r="H75">
            <v>167</v>
          </cell>
          <cell r="I75">
            <v>173</v>
          </cell>
          <cell r="J75">
            <v>148</v>
          </cell>
          <cell r="K75">
            <v>148</v>
          </cell>
          <cell r="L75">
            <v>127</v>
          </cell>
          <cell r="M75">
            <v>127</v>
          </cell>
          <cell r="N75">
            <v>127</v>
          </cell>
          <cell r="O75">
            <v>127</v>
          </cell>
          <cell r="P75">
            <v>127</v>
          </cell>
          <cell r="Q75">
            <v>127</v>
          </cell>
          <cell r="R75">
            <v>127</v>
          </cell>
          <cell r="S75">
            <v>127</v>
          </cell>
          <cell r="T75">
            <v>127</v>
          </cell>
          <cell r="U75">
            <v>127</v>
          </cell>
          <cell r="V75">
            <v>122</v>
          </cell>
          <cell r="W75">
            <v>122</v>
          </cell>
          <cell r="X75">
            <v>122</v>
          </cell>
          <cell r="Y75">
            <v>127</v>
          </cell>
        </row>
        <row r="76">
          <cell r="B76">
            <v>268</v>
          </cell>
          <cell r="C76">
            <v>283</v>
          </cell>
          <cell r="D76">
            <v>293</v>
          </cell>
          <cell r="E76">
            <v>278</v>
          </cell>
          <cell r="F76">
            <v>275</v>
          </cell>
          <cell r="G76">
            <v>271</v>
          </cell>
          <cell r="H76">
            <v>252</v>
          </cell>
          <cell r="I76">
            <v>240</v>
          </cell>
          <cell r="J76">
            <v>225</v>
          </cell>
          <cell r="K76">
            <v>215</v>
          </cell>
          <cell r="L76">
            <v>214</v>
          </cell>
          <cell r="M76">
            <v>210</v>
          </cell>
          <cell r="N76">
            <v>210</v>
          </cell>
          <cell r="O76">
            <v>210</v>
          </cell>
          <cell r="P76">
            <v>210</v>
          </cell>
          <cell r="Q76">
            <v>210</v>
          </cell>
          <cell r="R76">
            <v>234</v>
          </cell>
          <cell r="S76">
            <v>214</v>
          </cell>
          <cell r="T76">
            <v>224</v>
          </cell>
          <cell r="U76">
            <v>224</v>
          </cell>
          <cell r="V76">
            <v>229</v>
          </cell>
          <cell r="W76">
            <v>219</v>
          </cell>
          <cell r="X76">
            <v>219</v>
          </cell>
          <cell r="Y76">
            <v>254</v>
          </cell>
        </row>
        <row r="77">
          <cell r="B77">
            <v>72</v>
          </cell>
          <cell r="C77">
            <v>67</v>
          </cell>
          <cell r="D77">
            <v>72</v>
          </cell>
          <cell r="E77">
            <v>72</v>
          </cell>
          <cell r="F77">
            <v>72</v>
          </cell>
          <cell r="G77">
            <v>67</v>
          </cell>
          <cell r="H77">
            <v>67</v>
          </cell>
          <cell r="I77">
            <v>67</v>
          </cell>
          <cell r="J77">
            <v>67</v>
          </cell>
          <cell r="K77">
            <v>67</v>
          </cell>
          <cell r="L77">
            <v>67</v>
          </cell>
          <cell r="M77">
            <v>67</v>
          </cell>
          <cell r="N77">
            <v>67</v>
          </cell>
          <cell r="O77">
            <v>72</v>
          </cell>
          <cell r="P77">
            <v>67</v>
          </cell>
          <cell r="Q77">
            <v>67</v>
          </cell>
          <cell r="R77">
            <v>67</v>
          </cell>
          <cell r="S77">
            <v>67</v>
          </cell>
          <cell r="T77">
            <v>67</v>
          </cell>
          <cell r="U77">
            <v>67</v>
          </cell>
          <cell r="V77">
            <v>72</v>
          </cell>
          <cell r="W77">
            <v>67</v>
          </cell>
          <cell r="X77">
            <v>67</v>
          </cell>
          <cell r="Y77">
            <v>72</v>
          </cell>
        </row>
      </sheetData>
      <sheetData sheetId="6">
        <row r="65">
          <cell r="B65">
            <v>977.96699999999998</v>
          </cell>
          <cell r="C65">
            <v>1008.431</v>
          </cell>
          <cell r="D65">
            <v>1018.697</v>
          </cell>
          <cell r="E65">
            <v>1018.852</v>
          </cell>
          <cell r="F65">
            <v>1019.217</v>
          </cell>
          <cell r="G65">
            <v>1016.138</v>
          </cell>
          <cell r="H65">
            <v>999.42599999999993</v>
          </cell>
          <cell r="I65">
            <v>973.77399999999989</v>
          </cell>
          <cell r="J65">
            <v>944.79599999999994</v>
          </cell>
          <cell r="K65">
            <v>904.46199999999999</v>
          </cell>
          <cell r="L65">
            <v>805.34699999999998</v>
          </cell>
          <cell r="M65">
            <v>778.88800000000003</v>
          </cell>
          <cell r="N65">
            <v>761.81700000000001</v>
          </cell>
          <cell r="O65">
            <v>758.21</v>
          </cell>
          <cell r="P65">
            <v>818.30799999999999</v>
          </cell>
          <cell r="Q65">
            <v>819.68200000000002</v>
          </cell>
          <cell r="R65">
            <v>834.85500000000002</v>
          </cell>
          <cell r="S65">
            <v>909.8</v>
          </cell>
          <cell r="T65">
            <v>843.35799999999995</v>
          </cell>
          <cell r="U65">
            <v>843.80199999999991</v>
          </cell>
          <cell r="V65">
            <v>855.57299999999998</v>
          </cell>
          <cell r="W65">
            <v>881.46500000000003</v>
          </cell>
          <cell r="X65">
            <v>804.62599999999998</v>
          </cell>
          <cell r="Y65">
            <v>970.36800000000005</v>
          </cell>
        </row>
        <row r="66">
          <cell r="B66">
            <v>814.80200000000002</v>
          </cell>
          <cell r="C66">
            <v>788.37299999999993</v>
          </cell>
          <cell r="D66">
            <v>774.76199999999994</v>
          </cell>
          <cell r="E66">
            <v>776.79500000000007</v>
          </cell>
          <cell r="F66">
            <v>792.49799999999993</v>
          </cell>
          <cell r="G66">
            <v>870.57000000000016</v>
          </cell>
          <cell r="H66">
            <v>1018.245</v>
          </cell>
          <cell r="I66">
            <v>1148.0820000000001</v>
          </cell>
          <cell r="J66">
            <v>1274</v>
          </cell>
          <cell r="K66">
            <v>1414.2550000000001</v>
          </cell>
          <cell r="L66">
            <v>1477.7349999999999</v>
          </cell>
          <cell r="M66">
            <v>1517.6049999999998</v>
          </cell>
          <cell r="N66">
            <v>1548.8080000000002</v>
          </cell>
          <cell r="O66">
            <v>1542.4880000000001</v>
          </cell>
          <cell r="P66">
            <v>1490.3020000000001</v>
          </cell>
          <cell r="Q66">
            <v>1425.3779999999999</v>
          </cell>
          <cell r="R66">
            <v>1373.711</v>
          </cell>
          <cell r="S66">
            <v>1339.3319999999997</v>
          </cell>
          <cell r="T66">
            <v>1336.4129999999998</v>
          </cell>
          <cell r="U66">
            <v>1352.4080000000001</v>
          </cell>
          <cell r="V66">
            <v>1321.152</v>
          </cell>
          <cell r="W66">
            <v>1240.2489999999998</v>
          </cell>
          <cell r="X66">
            <v>1141.5330000000001</v>
          </cell>
          <cell r="Y66">
            <v>1010.8390000000002</v>
          </cell>
        </row>
        <row r="67">
          <cell r="B67">
            <v>2206.71</v>
          </cell>
          <cell r="C67">
            <v>1992.5990000000002</v>
          </cell>
          <cell r="D67">
            <v>1885.8080000000002</v>
          </cell>
          <cell r="E67">
            <v>1848.0570000000002</v>
          </cell>
          <cell r="F67">
            <v>1832.8400000000001</v>
          </cell>
          <cell r="G67">
            <v>1921.5869999999998</v>
          </cell>
          <cell r="H67">
            <v>2172.3490000000002</v>
          </cell>
          <cell r="I67">
            <v>2476.1790000000001</v>
          </cell>
          <cell r="J67">
            <v>2791.4989999999998</v>
          </cell>
          <cell r="K67">
            <v>3068.3459999999995</v>
          </cell>
          <cell r="L67">
            <v>3306.8510000000001</v>
          </cell>
          <cell r="M67">
            <v>3417.92</v>
          </cell>
          <cell r="N67">
            <v>3467.48</v>
          </cell>
          <cell r="O67">
            <v>3421.6379999999999</v>
          </cell>
          <cell r="P67">
            <v>3236.5649999999996</v>
          </cell>
          <cell r="Q67">
            <v>3063.3670000000006</v>
          </cell>
          <cell r="R67">
            <v>2971.174</v>
          </cell>
          <cell r="S67">
            <v>3016.9929999999995</v>
          </cell>
          <cell r="T67">
            <v>3259.5079999999998</v>
          </cell>
          <cell r="U67">
            <v>3582.0930000000003</v>
          </cell>
          <cell r="V67">
            <v>3588.6369999999997</v>
          </cell>
          <cell r="W67">
            <v>3320.5460000000003</v>
          </cell>
          <cell r="X67">
            <v>2936.701</v>
          </cell>
          <cell r="Y67">
            <v>2544.8110000000001</v>
          </cell>
        </row>
        <row r="73">
          <cell r="B73">
            <v>25</v>
          </cell>
          <cell r="C73">
            <v>25</v>
          </cell>
          <cell r="D73">
            <v>25</v>
          </cell>
          <cell r="E73">
            <v>25</v>
          </cell>
          <cell r="F73">
            <v>25</v>
          </cell>
          <cell r="G73">
            <v>25</v>
          </cell>
          <cell r="H73">
            <v>25</v>
          </cell>
          <cell r="I73">
            <v>35</v>
          </cell>
          <cell r="J73">
            <v>35</v>
          </cell>
          <cell r="K73">
            <v>35</v>
          </cell>
          <cell r="L73">
            <v>40</v>
          </cell>
          <cell r="M73">
            <v>50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50</v>
          </cell>
          <cell r="S73">
            <v>50</v>
          </cell>
          <cell r="T73">
            <v>50</v>
          </cell>
          <cell r="U73">
            <v>45</v>
          </cell>
          <cell r="V73">
            <v>50</v>
          </cell>
          <cell r="W73">
            <v>50</v>
          </cell>
          <cell r="X73">
            <v>50</v>
          </cell>
          <cell r="Y73">
            <v>40</v>
          </cell>
        </row>
        <row r="74">
          <cell r="B74">
            <v>64</v>
          </cell>
          <cell r="C74">
            <v>62</v>
          </cell>
          <cell r="D74">
            <v>60</v>
          </cell>
          <cell r="E74">
            <v>60</v>
          </cell>
          <cell r="F74">
            <v>61</v>
          </cell>
          <cell r="G74">
            <v>71</v>
          </cell>
          <cell r="H74">
            <v>60</v>
          </cell>
          <cell r="I74">
            <v>60</v>
          </cell>
          <cell r="J74">
            <v>60</v>
          </cell>
          <cell r="K74">
            <v>60</v>
          </cell>
          <cell r="L74">
            <v>60</v>
          </cell>
          <cell r="M74">
            <v>93</v>
          </cell>
          <cell r="N74">
            <v>112</v>
          </cell>
          <cell r="O74">
            <v>112</v>
          </cell>
          <cell r="P74">
            <v>112</v>
          </cell>
          <cell r="Q74">
            <v>112</v>
          </cell>
          <cell r="R74">
            <v>93</v>
          </cell>
          <cell r="S74">
            <v>93</v>
          </cell>
          <cell r="T74">
            <v>118</v>
          </cell>
          <cell r="U74">
            <v>119</v>
          </cell>
          <cell r="V74">
            <v>118</v>
          </cell>
          <cell r="W74">
            <v>93</v>
          </cell>
          <cell r="X74">
            <v>60</v>
          </cell>
          <cell r="Y74">
            <v>60</v>
          </cell>
        </row>
        <row r="75">
          <cell r="K75">
            <v>10</v>
          </cell>
          <cell r="L75">
            <v>10</v>
          </cell>
          <cell r="M75">
            <v>10</v>
          </cell>
          <cell r="N75">
            <v>35</v>
          </cell>
          <cell r="O75">
            <v>60</v>
          </cell>
          <cell r="P75">
            <v>60</v>
          </cell>
          <cell r="Q75">
            <v>60</v>
          </cell>
          <cell r="R75">
            <v>40</v>
          </cell>
          <cell r="S75">
            <v>53</v>
          </cell>
          <cell r="T75">
            <v>115</v>
          </cell>
          <cell r="U75">
            <v>113</v>
          </cell>
          <cell r="V75">
            <v>108</v>
          </cell>
          <cell r="W75">
            <v>56</v>
          </cell>
          <cell r="X75">
            <v>56</v>
          </cell>
          <cell r="Y75">
            <v>25</v>
          </cell>
        </row>
      </sheetData>
      <sheetData sheetId="7">
        <row r="7">
          <cell r="B7">
            <v>47.8</v>
          </cell>
          <cell r="C7">
            <v>47.8</v>
          </cell>
          <cell r="D7">
            <v>47.49</v>
          </cell>
          <cell r="E7">
            <v>47.8</v>
          </cell>
          <cell r="F7">
            <v>47.8</v>
          </cell>
          <cell r="G7">
            <v>47.8</v>
          </cell>
          <cell r="H7">
            <v>92.35</v>
          </cell>
          <cell r="I7">
            <v>110.01</v>
          </cell>
          <cell r="J7">
            <v>100.03</v>
          </cell>
          <cell r="K7">
            <v>100</v>
          </cell>
          <cell r="L7">
            <v>92.35</v>
          </cell>
          <cell r="M7">
            <v>67.260000000000005</v>
          </cell>
          <cell r="N7">
            <v>67.260000000000005</v>
          </cell>
          <cell r="O7">
            <v>67.260000000000005</v>
          </cell>
          <cell r="P7">
            <v>67.260000000000005</v>
          </cell>
          <cell r="Q7">
            <v>47.8</v>
          </cell>
          <cell r="R7">
            <v>47.8</v>
          </cell>
          <cell r="S7">
            <v>67.260000000000005</v>
          </cell>
          <cell r="T7">
            <v>47.49</v>
          </cell>
          <cell r="U7">
            <v>47.8</v>
          </cell>
          <cell r="V7">
            <v>67.260000000000005</v>
          </cell>
          <cell r="W7">
            <v>47.8</v>
          </cell>
          <cell r="X7">
            <v>40.99</v>
          </cell>
          <cell r="Y7">
            <v>39.99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HSE</v>
          </cell>
        </row>
        <row r="16">
          <cell r="A16" t="str">
            <v>INACCESS</v>
          </cell>
        </row>
        <row r="17">
          <cell r="A17" t="str">
            <v>INTERENERGO</v>
          </cell>
        </row>
        <row r="18">
          <cell r="A18" t="str">
            <v>KEN</v>
          </cell>
        </row>
        <row r="19">
          <cell r="A19" t="str">
            <v>KORINTHOS_POWER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MOH</v>
          </cell>
        </row>
        <row r="23">
          <cell r="A23" t="str">
            <v>MYTILINEOS</v>
          </cell>
        </row>
        <row r="24">
          <cell r="A24" t="str">
            <v>NRG_TRADING_HOUS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SOLARISPOWER</v>
          </cell>
        </row>
        <row r="28">
          <cell r="A28" t="str">
            <v>STATKRAFT-DE1</v>
          </cell>
        </row>
        <row r="29">
          <cell r="A29" t="str">
            <v>TERNA_ENERGY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7">
          <cell r="A37" t="str">
            <v>ATTIKI_GSC</v>
          </cell>
        </row>
        <row r="38">
          <cell r="A38" t="str">
            <v>AXPO_ROMANIA</v>
          </cell>
        </row>
        <row r="39">
          <cell r="A39" t="str">
            <v>AYEN_ENERGIJA</v>
          </cell>
        </row>
        <row r="40">
          <cell r="A40" t="str">
            <v>EFT_SLOVENIA</v>
          </cell>
        </row>
        <row r="41">
          <cell r="A41" t="str">
            <v>EGPH_SUPPLY</v>
          </cell>
        </row>
        <row r="42">
          <cell r="A42" t="str">
            <v>ELINOIL</v>
          </cell>
        </row>
        <row r="43">
          <cell r="A43" t="str">
            <v>ELPEDISON</v>
          </cell>
        </row>
        <row r="44">
          <cell r="A44" t="str">
            <v>EPA_THESS</v>
          </cell>
        </row>
        <row r="45">
          <cell r="A45" t="str">
            <v>GEN-I-ATHENS</v>
          </cell>
        </row>
        <row r="46">
          <cell r="A46" t="str">
            <v>HERON</v>
          </cell>
        </row>
        <row r="47">
          <cell r="A47" t="str">
            <v>INTERENERGO</v>
          </cell>
        </row>
        <row r="48">
          <cell r="A48" t="str">
            <v>KEN</v>
          </cell>
        </row>
        <row r="49">
          <cell r="A49" t="str">
            <v>KVMARKOUSA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OTEESTATE</v>
          </cell>
        </row>
        <row r="53">
          <cell r="A53" t="str">
            <v>PETROGAZ</v>
          </cell>
        </row>
        <row r="54">
          <cell r="A54" t="str">
            <v>PPC</v>
          </cell>
        </row>
        <row r="55">
          <cell r="A55" t="str">
            <v>TERNA_ENERGY</v>
          </cell>
        </row>
        <row r="56">
          <cell r="A56" t="str">
            <v>VIENER</v>
          </cell>
        </row>
        <row r="57">
          <cell r="A57" t="str">
            <v>VIOLAR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4088.4789999999998</v>
      </c>
      <c r="C4" s="18">
        <v>3876.4029999999998</v>
      </c>
      <c r="D4" s="18">
        <v>3764.2669999999998</v>
      </c>
      <c r="E4" s="18">
        <v>3728.7040000000002</v>
      </c>
      <c r="F4" s="18">
        <v>3730.5549999999998</v>
      </c>
      <c r="G4" s="18">
        <v>3904.2950000000001</v>
      </c>
      <c r="H4" s="18">
        <v>4275.0200000000004</v>
      </c>
      <c r="I4" s="18">
        <v>4693.0349999999999</v>
      </c>
      <c r="J4" s="18">
        <v>5105.2950000000001</v>
      </c>
      <c r="K4" s="18">
        <v>5492.0630000000001</v>
      </c>
      <c r="L4" s="18">
        <v>5699.933</v>
      </c>
      <c r="M4" s="18">
        <v>5867.4129999999996</v>
      </c>
      <c r="N4" s="18">
        <v>5980.1049999999996</v>
      </c>
      <c r="O4" s="18">
        <v>5949.3360000000002</v>
      </c>
      <c r="P4" s="18">
        <v>5772.1750000000002</v>
      </c>
      <c r="Q4" s="18">
        <v>5535.4269999999997</v>
      </c>
      <c r="R4" s="18">
        <v>5362.74</v>
      </c>
      <c r="S4" s="18">
        <v>5462.125</v>
      </c>
      <c r="T4" s="18">
        <v>5722.2790000000005</v>
      </c>
      <c r="U4" s="18">
        <v>6055.3029999999999</v>
      </c>
      <c r="V4" s="18">
        <v>6041.3620000000001</v>
      </c>
      <c r="W4" s="18">
        <v>5641.26</v>
      </c>
      <c r="X4" s="18">
        <v>5048.8599999999997</v>
      </c>
      <c r="Y4" s="18">
        <v>4651.018</v>
      </c>
      <c r="Z4" s="19"/>
      <c r="AA4" s="20">
        <f>SUM(B4:Z4)</f>
        <v>121447.45199999998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</v>
      </c>
      <c r="C7" s="28">
        <v>47.8</v>
      </c>
      <c r="D7" s="28">
        <v>47.49</v>
      </c>
      <c r="E7" s="28">
        <v>47.8</v>
      </c>
      <c r="F7" s="28">
        <v>47.8</v>
      </c>
      <c r="G7" s="28">
        <v>47.8</v>
      </c>
      <c r="H7" s="28">
        <v>92.35</v>
      </c>
      <c r="I7" s="28">
        <v>110.01</v>
      </c>
      <c r="J7" s="28">
        <v>100.03</v>
      </c>
      <c r="K7" s="28">
        <v>100</v>
      </c>
      <c r="L7" s="28">
        <v>92.35</v>
      </c>
      <c r="M7" s="28">
        <v>67.260000000000005</v>
      </c>
      <c r="N7" s="28">
        <v>67.260000000000005</v>
      </c>
      <c r="O7" s="28">
        <v>67.260000000000005</v>
      </c>
      <c r="P7" s="28">
        <v>67.260000000000005</v>
      </c>
      <c r="Q7" s="28">
        <v>47.8</v>
      </c>
      <c r="R7" s="28">
        <v>47.8</v>
      </c>
      <c r="S7" s="28">
        <v>67.260000000000005</v>
      </c>
      <c r="T7" s="28">
        <v>47.49</v>
      </c>
      <c r="U7" s="28">
        <v>47.8</v>
      </c>
      <c r="V7" s="28">
        <v>67.260000000000005</v>
      </c>
      <c r="W7" s="28">
        <v>47.8</v>
      </c>
      <c r="X7" s="28">
        <v>40.99</v>
      </c>
      <c r="Y7" s="28">
        <v>39.99</v>
      </c>
      <c r="Z7" s="29"/>
      <c r="AA7" s="30">
        <f>IF(SUM(GR_MAINLAND_MCP_SUM_SELL)&lt;&gt;0,AVERAGEIF(GR_MAINLAND_MCP_SUM_SELL,"&lt;&gt;"""),"")</f>
        <v>62.685833333333328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456</v>
      </c>
      <c r="C10" s="42">
        <v>456</v>
      </c>
      <c r="D10" s="42">
        <v>456</v>
      </c>
      <c r="E10" s="42">
        <v>456</v>
      </c>
      <c r="F10" s="42">
        <v>456</v>
      </c>
      <c r="G10" s="42">
        <v>456</v>
      </c>
      <c r="H10" s="42">
        <v>641.78399999999999</v>
      </c>
      <c r="I10" s="42">
        <v>773</v>
      </c>
      <c r="J10" s="42">
        <v>773</v>
      </c>
      <c r="K10" s="42">
        <v>773</v>
      </c>
      <c r="L10" s="42">
        <v>621.505</v>
      </c>
      <c r="M10" s="42">
        <v>551.32899999999995</v>
      </c>
      <c r="N10" s="42">
        <v>548.48699999999997</v>
      </c>
      <c r="O10" s="42">
        <v>564.88400000000001</v>
      </c>
      <c r="P10" s="42">
        <v>483.58000000000004</v>
      </c>
      <c r="Q10" s="42">
        <v>456</v>
      </c>
      <c r="R10" s="42">
        <v>456</v>
      </c>
      <c r="S10" s="42">
        <v>562.55899999999997</v>
      </c>
      <c r="T10" s="42">
        <v>456</v>
      </c>
      <c r="U10" s="42">
        <v>456</v>
      </c>
      <c r="V10" s="42">
        <v>549.79600000000005</v>
      </c>
      <c r="W10" s="42">
        <v>456</v>
      </c>
      <c r="X10" s="42">
        <v>456</v>
      </c>
      <c r="Y10" s="42">
        <v>456</v>
      </c>
      <c r="Z10" s="43"/>
      <c r="AA10" s="44">
        <f>SUM(B10:Z10)</f>
        <v>12770.923999999999</v>
      </c>
    </row>
    <row r="11" spans="1:27" ht="24.95" customHeight="1" x14ac:dyDescent="0.2">
      <c r="A11" s="45" t="s">
        <v>7</v>
      </c>
      <c r="B11" s="46">
        <v>2353.0860000000002</v>
      </c>
      <c r="C11" s="47">
        <v>2157.9650000000001</v>
      </c>
      <c r="D11" s="47">
        <v>2093.6889999999999</v>
      </c>
      <c r="E11" s="47">
        <v>2126.864</v>
      </c>
      <c r="F11" s="47">
        <v>2153.7960000000003</v>
      </c>
      <c r="G11" s="47">
        <v>2330.942</v>
      </c>
      <c r="H11" s="47">
        <v>2509.9</v>
      </c>
      <c r="I11" s="47">
        <v>2503.9</v>
      </c>
      <c r="J11" s="47">
        <v>2543.3339999999998</v>
      </c>
      <c r="K11" s="47">
        <v>2475.9</v>
      </c>
      <c r="L11" s="47">
        <v>2460.9</v>
      </c>
      <c r="M11" s="47">
        <v>2454.9</v>
      </c>
      <c r="N11" s="47">
        <v>2447.9</v>
      </c>
      <c r="O11" s="47">
        <v>2445.9</v>
      </c>
      <c r="P11" s="47">
        <v>2452.9</v>
      </c>
      <c r="Q11" s="47">
        <v>2400.924</v>
      </c>
      <c r="R11" s="47">
        <v>2440.2920000000004</v>
      </c>
      <c r="S11" s="47">
        <v>2479.9</v>
      </c>
      <c r="T11" s="47">
        <v>2062.5549999999998</v>
      </c>
      <c r="U11" s="47">
        <v>2176.4949999999999</v>
      </c>
      <c r="V11" s="47">
        <v>2492.9</v>
      </c>
      <c r="W11" s="47">
        <v>2438.404</v>
      </c>
      <c r="X11" s="47">
        <v>1863.9090000000001</v>
      </c>
      <c r="Y11" s="47">
        <v>1246.6599999999999</v>
      </c>
      <c r="Z11" s="48"/>
      <c r="AA11" s="49">
        <f>SUM(B11:Z11)</f>
        <v>55113.915000000008</v>
      </c>
    </row>
    <row r="12" spans="1:27" ht="24.95" customHeight="1" x14ac:dyDescent="0.2">
      <c r="A12" s="45" t="s">
        <v>8</v>
      </c>
      <c r="B12" s="46">
        <v>84</v>
      </c>
      <c r="C12" s="47">
        <v>70</v>
      </c>
      <c r="D12" s="47">
        <v>20</v>
      </c>
      <c r="E12" s="47"/>
      <c r="F12" s="47"/>
      <c r="G12" s="47">
        <v>30</v>
      </c>
      <c r="H12" s="47">
        <v>38</v>
      </c>
      <c r="I12" s="47">
        <v>147.25799999999998</v>
      </c>
      <c r="J12" s="47">
        <v>108</v>
      </c>
      <c r="K12" s="47">
        <v>108</v>
      </c>
      <c r="L12" s="47">
        <v>133</v>
      </c>
      <c r="M12" s="47">
        <v>133</v>
      </c>
      <c r="N12" s="47">
        <v>113</v>
      </c>
      <c r="O12" s="47">
        <v>35</v>
      </c>
      <c r="P12" s="47"/>
      <c r="Q12" s="47"/>
      <c r="R12" s="47"/>
      <c r="S12" s="47">
        <v>148</v>
      </c>
      <c r="T12" s="47">
        <v>873</v>
      </c>
      <c r="U12" s="47">
        <v>984.80799999999999</v>
      </c>
      <c r="V12" s="47">
        <v>422</v>
      </c>
      <c r="W12" s="47">
        <v>90</v>
      </c>
      <c r="X12" s="47">
        <v>50</v>
      </c>
      <c r="Y12" s="47"/>
      <c r="Z12" s="48"/>
      <c r="AA12" s="49">
        <f>SUM(B12:Z12)</f>
        <v>3587.0659999999998</v>
      </c>
    </row>
    <row r="13" spans="1:27" ht="24.95" customHeight="1" x14ac:dyDescent="0.2">
      <c r="A13" s="50" t="s">
        <v>9</v>
      </c>
      <c r="B13" s="51">
        <v>538.39300000000014</v>
      </c>
      <c r="C13" s="52">
        <v>524.4380000000001</v>
      </c>
      <c r="D13" s="52">
        <v>511.57800000000003</v>
      </c>
      <c r="E13" s="52">
        <v>490.84</v>
      </c>
      <c r="F13" s="52">
        <v>469.75899999999996</v>
      </c>
      <c r="G13" s="52">
        <v>458.35300000000001</v>
      </c>
      <c r="H13" s="52">
        <v>461.33599999999996</v>
      </c>
      <c r="I13" s="52">
        <v>673.87700000000007</v>
      </c>
      <c r="J13" s="52">
        <v>1138.961</v>
      </c>
      <c r="K13" s="52">
        <v>1604.1630000000002</v>
      </c>
      <c r="L13" s="52">
        <v>1975.528</v>
      </c>
      <c r="M13" s="52">
        <v>2226.1839999999997</v>
      </c>
      <c r="N13" s="52">
        <v>2374.7180000000003</v>
      </c>
      <c r="O13" s="52">
        <v>2402.5520000000001</v>
      </c>
      <c r="P13" s="52">
        <v>2311.6949999999997</v>
      </c>
      <c r="Q13" s="52">
        <v>2147.5029999999997</v>
      </c>
      <c r="R13" s="52">
        <v>1904.4480000000003</v>
      </c>
      <c r="S13" s="52">
        <v>1732.6660000000002</v>
      </c>
      <c r="T13" s="52">
        <v>1781.7239999999999</v>
      </c>
      <c r="U13" s="52">
        <v>1929</v>
      </c>
      <c r="V13" s="52">
        <v>2022.6660000000002</v>
      </c>
      <c r="W13" s="52">
        <v>2122.8560000000002</v>
      </c>
      <c r="X13" s="52">
        <v>2207.951</v>
      </c>
      <c r="Y13" s="52">
        <v>2334.3579999999997</v>
      </c>
      <c r="Z13" s="53"/>
      <c r="AA13" s="54">
        <f>SUM(B13:Z13)</f>
        <v>36345.546999999999</v>
      </c>
    </row>
    <row r="14" spans="1:27" ht="30" customHeight="1" thickBot="1" x14ac:dyDescent="0.25">
      <c r="A14" s="55" t="s">
        <v>10</v>
      </c>
      <c r="B14" s="56">
        <f>IF(LEN(B$2)&gt;0,SUM(B10:B13),"")</f>
        <v>3431.4790000000003</v>
      </c>
      <c r="C14" s="57">
        <f t="shared" ref="C14:Z14" si="0">IF(LEN(C$2)&gt;0,SUM(C10:C13),"")</f>
        <v>3208.4030000000002</v>
      </c>
      <c r="D14" s="57">
        <f t="shared" si="0"/>
        <v>3081.2669999999998</v>
      </c>
      <c r="E14" s="57">
        <f t="shared" si="0"/>
        <v>3073.7040000000002</v>
      </c>
      <c r="F14" s="57">
        <f t="shared" si="0"/>
        <v>3079.5550000000003</v>
      </c>
      <c r="G14" s="57">
        <f t="shared" si="0"/>
        <v>3275.2950000000001</v>
      </c>
      <c r="H14" s="57">
        <f t="shared" si="0"/>
        <v>3651.02</v>
      </c>
      <c r="I14" s="57">
        <f t="shared" si="0"/>
        <v>4098.0349999999999</v>
      </c>
      <c r="J14" s="57">
        <f t="shared" si="0"/>
        <v>4563.2950000000001</v>
      </c>
      <c r="K14" s="57">
        <f t="shared" si="0"/>
        <v>4961.0630000000001</v>
      </c>
      <c r="L14" s="57">
        <f t="shared" si="0"/>
        <v>5190.933</v>
      </c>
      <c r="M14" s="57">
        <f t="shared" si="0"/>
        <v>5365.4130000000005</v>
      </c>
      <c r="N14" s="57">
        <f t="shared" si="0"/>
        <v>5484.1050000000005</v>
      </c>
      <c r="O14" s="57">
        <f t="shared" si="0"/>
        <v>5448.3360000000002</v>
      </c>
      <c r="P14" s="57">
        <f t="shared" si="0"/>
        <v>5248.1749999999993</v>
      </c>
      <c r="Q14" s="57">
        <f t="shared" si="0"/>
        <v>5004.4269999999997</v>
      </c>
      <c r="R14" s="57">
        <f t="shared" si="0"/>
        <v>4800.7400000000007</v>
      </c>
      <c r="S14" s="57">
        <f t="shared" si="0"/>
        <v>4923.125</v>
      </c>
      <c r="T14" s="57">
        <f t="shared" si="0"/>
        <v>5173.2789999999995</v>
      </c>
      <c r="U14" s="57">
        <f t="shared" si="0"/>
        <v>5546.3029999999999</v>
      </c>
      <c r="V14" s="57">
        <f t="shared" si="0"/>
        <v>5487.3620000000001</v>
      </c>
      <c r="W14" s="57">
        <f t="shared" si="0"/>
        <v>5107.26</v>
      </c>
      <c r="X14" s="57">
        <f t="shared" si="0"/>
        <v>4577.8600000000006</v>
      </c>
      <c r="Y14" s="57">
        <f t="shared" si="0"/>
        <v>4037.0179999999996</v>
      </c>
      <c r="Z14" s="58" t="str">
        <f t="shared" si="0"/>
        <v/>
      </c>
      <c r="AA14" s="59">
        <f>SUM(AA9:AA13)</f>
        <v>107817.45200000002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1363.9</v>
      </c>
      <c r="C25" s="66">
        <v>1346.9</v>
      </c>
      <c r="D25" s="66">
        <v>1330.9</v>
      </c>
      <c r="E25" s="66">
        <v>1300.9000000000001</v>
      </c>
      <c r="F25" s="66">
        <v>1284.9000000000001</v>
      </c>
      <c r="G25" s="66">
        <v>1270.9000000000001</v>
      </c>
      <c r="H25" s="66">
        <v>1259.9000000000001</v>
      </c>
      <c r="I25" s="66">
        <v>1446.9</v>
      </c>
      <c r="J25" s="66">
        <v>1871.9</v>
      </c>
      <c r="K25" s="66">
        <v>2292.9</v>
      </c>
      <c r="L25" s="66">
        <v>2593.9</v>
      </c>
      <c r="M25" s="66">
        <v>2792.9</v>
      </c>
      <c r="N25" s="66">
        <v>2888.9</v>
      </c>
      <c r="O25" s="66">
        <v>2888.9</v>
      </c>
      <c r="P25" s="66">
        <v>2815.9</v>
      </c>
      <c r="Q25" s="66">
        <v>2642.9</v>
      </c>
      <c r="R25" s="66">
        <v>2383.9</v>
      </c>
      <c r="S25" s="66">
        <v>2192.9</v>
      </c>
      <c r="T25" s="66">
        <v>2206.9</v>
      </c>
      <c r="U25" s="66">
        <v>2281.9</v>
      </c>
      <c r="V25" s="66">
        <v>2393.9</v>
      </c>
      <c r="W25" s="66">
        <v>2445.9</v>
      </c>
      <c r="X25" s="66">
        <v>2472.9</v>
      </c>
      <c r="Y25" s="66">
        <v>2620.9</v>
      </c>
      <c r="Z25" s="67"/>
      <c r="AA25" s="68">
        <f>SUM(B25:Z25)</f>
        <v>50392.600000000013</v>
      </c>
    </row>
    <row r="26" spans="1:27" ht="24.95" customHeight="1" x14ac:dyDescent="0.2">
      <c r="A26" s="69" t="s">
        <v>20</v>
      </c>
      <c r="B26" s="70">
        <v>1198.579</v>
      </c>
      <c r="C26" s="71">
        <v>1001.503</v>
      </c>
      <c r="D26" s="71">
        <v>907.36699999999996</v>
      </c>
      <c r="E26" s="71">
        <v>901.80399999999997</v>
      </c>
      <c r="F26" s="71">
        <v>919.65499999999997</v>
      </c>
      <c r="G26" s="71">
        <v>1107.395</v>
      </c>
      <c r="H26" s="71">
        <v>1489.12</v>
      </c>
      <c r="I26" s="71">
        <v>1722.135</v>
      </c>
      <c r="J26" s="71">
        <v>1712.395</v>
      </c>
      <c r="K26" s="71">
        <v>1684.163</v>
      </c>
      <c r="L26" s="71">
        <v>1599.0329999999999</v>
      </c>
      <c r="M26" s="71">
        <v>1572.5129999999999</v>
      </c>
      <c r="N26" s="71">
        <v>1589.2049999999999</v>
      </c>
      <c r="O26" s="71">
        <v>1561.4359999999999</v>
      </c>
      <c r="P26" s="71">
        <v>1457.2750000000001</v>
      </c>
      <c r="Q26" s="71">
        <v>1390.527</v>
      </c>
      <c r="R26" s="71">
        <v>1474.84</v>
      </c>
      <c r="S26" s="71">
        <v>1762.2249999999999</v>
      </c>
      <c r="T26" s="71">
        <v>2002.3789999999999</v>
      </c>
      <c r="U26" s="71">
        <v>2258.4029999999998</v>
      </c>
      <c r="V26" s="71">
        <v>2128.462</v>
      </c>
      <c r="W26" s="71">
        <v>1674.36</v>
      </c>
      <c r="X26" s="71">
        <v>1052.96</v>
      </c>
      <c r="Y26" s="71">
        <v>804.11800000000005</v>
      </c>
      <c r="Z26" s="72"/>
      <c r="AA26" s="73">
        <f>SUM(B26:Z26)</f>
        <v>34971.851999999999</v>
      </c>
    </row>
    <row r="27" spans="1:27" ht="24.95" customHeight="1" x14ac:dyDescent="0.2">
      <c r="A27" s="76" t="s">
        <v>21</v>
      </c>
      <c r="B27" s="74">
        <v>1526</v>
      </c>
      <c r="C27" s="75">
        <v>1528</v>
      </c>
      <c r="D27" s="75">
        <v>1526</v>
      </c>
      <c r="E27" s="75">
        <v>1526</v>
      </c>
      <c r="F27" s="75">
        <v>1526</v>
      </c>
      <c r="G27" s="75">
        <v>1526</v>
      </c>
      <c r="H27" s="75">
        <v>1526</v>
      </c>
      <c r="I27" s="75">
        <v>1524</v>
      </c>
      <c r="J27" s="75">
        <v>1521</v>
      </c>
      <c r="K27" s="75">
        <v>1515</v>
      </c>
      <c r="L27" s="75">
        <v>1507</v>
      </c>
      <c r="M27" s="75">
        <v>1502</v>
      </c>
      <c r="N27" s="75">
        <v>1502</v>
      </c>
      <c r="O27" s="75">
        <v>1499</v>
      </c>
      <c r="P27" s="75">
        <v>1499</v>
      </c>
      <c r="Q27" s="75">
        <v>1502</v>
      </c>
      <c r="R27" s="75">
        <v>1504</v>
      </c>
      <c r="S27" s="75">
        <v>1507</v>
      </c>
      <c r="T27" s="75">
        <v>1513</v>
      </c>
      <c r="U27" s="75">
        <v>1515</v>
      </c>
      <c r="V27" s="75">
        <v>1519</v>
      </c>
      <c r="W27" s="75">
        <v>1521</v>
      </c>
      <c r="X27" s="75">
        <v>1523</v>
      </c>
      <c r="Y27" s="75">
        <v>1226</v>
      </c>
      <c r="Z27" s="77"/>
      <c r="AA27" s="78">
        <f>SUM(B27:Z27)</f>
        <v>36083</v>
      </c>
    </row>
    <row r="28" spans="1:27" ht="30" customHeight="1" thickBot="1" x14ac:dyDescent="0.25">
      <c r="A28" s="55" t="s">
        <v>22</v>
      </c>
      <c r="B28" s="56">
        <f>IF(LEN(B$2)&gt;0,SUM(B25:B27),"")</f>
        <v>4088.4790000000003</v>
      </c>
      <c r="C28" s="57">
        <f t="shared" ref="C28:Z28" si="2">IF(LEN(C$2)&gt;0,SUM(C25:C27),"")</f>
        <v>3876.4030000000002</v>
      </c>
      <c r="D28" s="57">
        <f t="shared" si="2"/>
        <v>3764.2669999999998</v>
      </c>
      <c r="E28" s="57">
        <f t="shared" si="2"/>
        <v>3728.7040000000002</v>
      </c>
      <c r="F28" s="57">
        <f t="shared" si="2"/>
        <v>3730.5550000000003</v>
      </c>
      <c r="G28" s="57">
        <f t="shared" si="2"/>
        <v>3904.2950000000001</v>
      </c>
      <c r="H28" s="57">
        <f t="shared" si="2"/>
        <v>4275.0200000000004</v>
      </c>
      <c r="I28" s="57">
        <f t="shared" si="2"/>
        <v>4693.0349999999999</v>
      </c>
      <c r="J28" s="57">
        <f t="shared" si="2"/>
        <v>5105.2950000000001</v>
      </c>
      <c r="K28" s="57">
        <f t="shared" si="2"/>
        <v>5492.0630000000001</v>
      </c>
      <c r="L28" s="57">
        <f t="shared" si="2"/>
        <v>5699.933</v>
      </c>
      <c r="M28" s="57">
        <f t="shared" si="2"/>
        <v>5867.4130000000005</v>
      </c>
      <c r="N28" s="57">
        <f t="shared" si="2"/>
        <v>5980.1049999999996</v>
      </c>
      <c r="O28" s="57">
        <f t="shared" si="2"/>
        <v>5949.3360000000002</v>
      </c>
      <c r="P28" s="57">
        <f t="shared" si="2"/>
        <v>5772.1750000000002</v>
      </c>
      <c r="Q28" s="57">
        <f t="shared" si="2"/>
        <v>5535.4269999999997</v>
      </c>
      <c r="R28" s="57">
        <f t="shared" si="2"/>
        <v>5362.74</v>
      </c>
      <c r="S28" s="57">
        <f t="shared" si="2"/>
        <v>5462.125</v>
      </c>
      <c r="T28" s="57">
        <f t="shared" si="2"/>
        <v>5722.2790000000005</v>
      </c>
      <c r="U28" s="57">
        <f t="shared" si="2"/>
        <v>6055.3029999999999</v>
      </c>
      <c r="V28" s="57">
        <f t="shared" si="2"/>
        <v>6041.3620000000001</v>
      </c>
      <c r="W28" s="57">
        <f t="shared" si="2"/>
        <v>5641.26</v>
      </c>
      <c r="X28" s="57">
        <f t="shared" si="2"/>
        <v>5048.8600000000006</v>
      </c>
      <c r="Y28" s="57">
        <f t="shared" si="2"/>
        <v>4651.018</v>
      </c>
      <c r="Z28" s="58" t="str">
        <f t="shared" si="2"/>
        <v/>
      </c>
      <c r="AA28" s="59">
        <f>SUM(AA25:AA27)</f>
        <v>121447.45200000002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168</v>
      </c>
      <c r="C31" s="89">
        <v>168</v>
      </c>
      <c r="D31" s="89">
        <v>168</v>
      </c>
      <c r="E31" s="89">
        <v>155</v>
      </c>
      <c r="F31" s="89">
        <v>155</v>
      </c>
      <c r="G31" s="89">
        <v>131</v>
      </c>
      <c r="H31" s="89">
        <v>138</v>
      </c>
      <c r="I31" s="89">
        <v>115</v>
      </c>
      <c r="J31" s="89">
        <v>102</v>
      </c>
      <c r="K31" s="89">
        <v>101</v>
      </c>
      <c r="L31" s="89">
        <v>101</v>
      </c>
      <c r="M31" s="89">
        <v>98</v>
      </c>
      <c r="N31" s="89">
        <v>92</v>
      </c>
      <c r="O31" s="89">
        <v>92</v>
      </c>
      <c r="P31" s="89">
        <v>120</v>
      </c>
      <c r="Q31" s="89">
        <v>127</v>
      </c>
      <c r="R31" s="89">
        <v>134</v>
      </c>
      <c r="S31" s="89">
        <v>131</v>
      </c>
      <c r="T31" s="89">
        <v>131</v>
      </c>
      <c r="U31" s="89">
        <v>91</v>
      </c>
      <c r="V31" s="89">
        <v>131</v>
      </c>
      <c r="W31" s="89">
        <v>126</v>
      </c>
      <c r="X31" s="89">
        <v>63</v>
      </c>
      <c r="Y31" s="89">
        <v>161</v>
      </c>
      <c r="Z31" s="90"/>
      <c r="AA31" s="68">
        <f t="shared" ref="AA31:AA36" si="3">SUM(B31:Z31)</f>
        <v>2999</v>
      </c>
    </row>
    <row r="32" spans="1:27" ht="24.95" customHeight="1" x14ac:dyDescent="0.2">
      <c r="A32" s="91" t="s">
        <v>25</v>
      </c>
      <c r="B32" s="92">
        <v>149</v>
      </c>
      <c r="C32" s="93">
        <v>150</v>
      </c>
      <c r="D32" s="93">
        <v>150</v>
      </c>
      <c r="E32" s="93">
        <v>150</v>
      </c>
      <c r="F32" s="93">
        <v>149</v>
      </c>
      <c r="G32" s="93">
        <v>160</v>
      </c>
      <c r="H32" s="93">
        <v>167</v>
      </c>
      <c r="I32" s="93">
        <v>173</v>
      </c>
      <c r="J32" s="93">
        <v>148</v>
      </c>
      <c r="K32" s="93">
        <v>148</v>
      </c>
      <c r="L32" s="93">
        <v>127</v>
      </c>
      <c r="M32" s="93">
        <v>127</v>
      </c>
      <c r="N32" s="93">
        <v>127</v>
      </c>
      <c r="O32" s="93">
        <v>127</v>
      </c>
      <c r="P32" s="93">
        <v>127</v>
      </c>
      <c r="Q32" s="93">
        <v>127</v>
      </c>
      <c r="R32" s="93">
        <v>127</v>
      </c>
      <c r="S32" s="93">
        <v>127</v>
      </c>
      <c r="T32" s="93">
        <v>127</v>
      </c>
      <c r="U32" s="93">
        <v>127</v>
      </c>
      <c r="V32" s="93">
        <v>122</v>
      </c>
      <c r="W32" s="93">
        <v>122</v>
      </c>
      <c r="X32" s="93">
        <v>122</v>
      </c>
      <c r="Y32" s="93">
        <v>127</v>
      </c>
      <c r="Z32" s="94"/>
      <c r="AA32" s="73">
        <f t="shared" si="3"/>
        <v>3307</v>
      </c>
    </row>
    <row r="33" spans="1:27" ht="24.95" customHeight="1" x14ac:dyDescent="0.2">
      <c r="A33" s="91" t="s">
        <v>26</v>
      </c>
      <c r="B33" s="92">
        <v>268</v>
      </c>
      <c r="C33" s="93">
        <v>283</v>
      </c>
      <c r="D33" s="93">
        <v>293</v>
      </c>
      <c r="E33" s="93">
        <v>278</v>
      </c>
      <c r="F33" s="93">
        <v>275</v>
      </c>
      <c r="G33" s="93">
        <v>271</v>
      </c>
      <c r="H33" s="93">
        <v>252</v>
      </c>
      <c r="I33" s="93">
        <v>240</v>
      </c>
      <c r="J33" s="93">
        <v>225</v>
      </c>
      <c r="K33" s="93">
        <v>215</v>
      </c>
      <c r="L33" s="93">
        <v>214</v>
      </c>
      <c r="M33" s="93">
        <v>210</v>
      </c>
      <c r="N33" s="93">
        <v>210</v>
      </c>
      <c r="O33" s="93">
        <v>210</v>
      </c>
      <c r="P33" s="93">
        <v>210</v>
      </c>
      <c r="Q33" s="93">
        <v>210</v>
      </c>
      <c r="R33" s="93">
        <v>234</v>
      </c>
      <c r="S33" s="93">
        <v>214</v>
      </c>
      <c r="T33" s="93">
        <v>224</v>
      </c>
      <c r="U33" s="93">
        <v>224</v>
      </c>
      <c r="V33" s="93">
        <v>229</v>
      </c>
      <c r="W33" s="93">
        <v>219</v>
      </c>
      <c r="X33" s="93">
        <v>219</v>
      </c>
      <c r="Y33" s="93">
        <v>254</v>
      </c>
      <c r="Z33" s="94"/>
      <c r="AA33" s="73">
        <f t="shared" si="3"/>
        <v>5681</v>
      </c>
    </row>
    <row r="34" spans="1:27" ht="24.95" customHeight="1" x14ac:dyDescent="0.2">
      <c r="A34" s="91" t="s">
        <v>27</v>
      </c>
      <c r="B34" s="92">
        <v>72</v>
      </c>
      <c r="C34" s="93">
        <v>67</v>
      </c>
      <c r="D34" s="93">
        <v>72</v>
      </c>
      <c r="E34" s="93">
        <v>72</v>
      </c>
      <c r="F34" s="93">
        <v>72</v>
      </c>
      <c r="G34" s="93">
        <v>67</v>
      </c>
      <c r="H34" s="93">
        <v>67</v>
      </c>
      <c r="I34" s="93">
        <v>67</v>
      </c>
      <c r="J34" s="93">
        <v>67</v>
      </c>
      <c r="K34" s="93">
        <v>67</v>
      </c>
      <c r="L34" s="93">
        <v>67</v>
      </c>
      <c r="M34" s="93">
        <v>67</v>
      </c>
      <c r="N34" s="93">
        <v>67</v>
      </c>
      <c r="O34" s="93">
        <v>72</v>
      </c>
      <c r="P34" s="93">
        <v>67</v>
      </c>
      <c r="Q34" s="93">
        <v>67</v>
      </c>
      <c r="R34" s="93">
        <v>67</v>
      </c>
      <c r="S34" s="93">
        <v>67</v>
      </c>
      <c r="T34" s="93">
        <v>67</v>
      </c>
      <c r="U34" s="93">
        <v>67</v>
      </c>
      <c r="V34" s="93">
        <v>72</v>
      </c>
      <c r="W34" s="93">
        <v>67</v>
      </c>
      <c r="X34" s="93">
        <v>67</v>
      </c>
      <c r="Y34" s="93">
        <v>72</v>
      </c>
      <c r="Z34" s="94"/>
      <c r="AA34" s="73">
        <f t="shared" si="3"/>
        <v>1643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657</v>
      </c>
      <c r="C36" s="82">
        <f t="shared" ref="C36:Z36" si="4">IF(LEN(C$2)&gt;0,SUM(C31:C35),"")</f>
        <v>668</v>
      </c>
      <c r="D36" s="82">
        <f t="shared" si="4"/>
        <v>683</v>
      </c>
      <c r="E36" s="82">
        <f t="shared" si="4"/>
        <v>655</v>
      </c>
      <c r="F36" s="82">
        <f t="shared" si="4"/>
        <v>651</v>
      </c>
      <c r="G36" s="82">
        <f t="shared" si="4"/>
        <v>629</v>
      </c>
      <c r="H36" s="82">
        <f t="shared" si="4"/>
        <v>624</v>
      </c>
      <c r="I36" s="82">
        <f t="shared" si="4"/>
        <v>595</v>
      </c>
      <c r="J36" s="82">
        <f t="shared" si="4"/>
        <v>542</v>
      </c>
      <c r="K36" s="82">
        <f t="shared" si="4"/>
        <v>531</v>
      </c>
      <c r="L36" s="82">
        <f t="shared" si="4"/>
        <v>509</v>
      </c>
      <c r="M36" s="82">
        <f t="shared" si="4"/>
        <v>502</v>
      </c>
      <c r="N36" s="82">
        <f t="shared" si="4"/>
        <v>496</v>
      </c>
      <c r="O36" s="82">
        <f t="shared" si="4"/>
        <v>501</v>
      </c>
      <c r="P36" s="82">
        <f t="shared" si="4"/>
        <v>524</v>
      </c>
      <c r="Q36" s="82">
        <f t="shared" si="4"/>
        <v>531</v>
      </c>
      <c r="R36" s="82">
        <f t="shared" si="4"/>
        <v>562</v>
      </c>
      <c r="S36" s="82">
        <f t="shared" si="4"/>
        <v>539</v>
      </c>
      <c r="T36" s="82">
        <f t="shared" si="4"/>
        <v>549</v>
      </c>
      <c r="U36" s="82">
        <f t="shared" si="4"/>
        <v>509</v>
      </c>
      <c r="V36" s="82">
        <f t="shared" si="4"/>
        <v>554</v>
      </c>
      <c r="W36" s="82">
        <f t="shared" si="4"/>
        <v>534</v>
      </c>
      <c r="X36" s="82">
        <f t="shared" si="4"/>
        <v>471</v>
      </c>
      <c r="Y36" s="82">
        <f t="shared" si="4"/>
        <v>614</v>
      </c>
      <c r="Z36" s="83" t="str">
        <f t="shared" si="4"/>
        <v/>
      </c>
      <c r="AA36" s="84">
        <f t="shared" si="3"/>
        <v>13630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4088.4790000000003</v>
      </c>
      <c r="C39" s="82">
        <f t="shared" ref="C39:Z39" si="6">IF(LEN(C$2)&gt;0,C14+C22+C36,"")</f>
        <v>3876.4030000000002</v>
      </c>
      <c r="D39" s="82">
        <f t="shared" si="6"/>
        <v>3764.2669999999998</v>
      </c>
      <c r="E39" s="82">
        <f t="shared" si="6"/>
        <v>3728.7040000000002</v>
      </c>
      <c r="F39" s="82">
        <f t="shared" si="6"/>
        <v>3730.5550000000003</v>
      </c>
      <c r="G39" s="82">
        <f t="shared" si="6"/>
        <v>3904.2950000000001</v>
      </c>
      <c r="H39" s="82">
        <f t="shared" si="6"/>
        <v>4275.0200000000004</v>
      </c>
      <c r="I39" s="82">
        <f t="shared" si="6"/>
        <v>4693.0349999999999</v>
      </c>
      <c r="J39" s="82">
        <f t="shared" si="6"/>
        <v>5105.2950000000001</v>
      </c>
      <c r="K39" s="82">
        <f t="shared" si="6"/>
        <v>5492.0630000000001</v>
      </c>
      <c r="L39" s="82">
        <f t="shared" si="6"/>
        <v>5699.933</v>
      </c>
      <c r="M39" s="82">
        <f t="shared" si="6"/>
        <v>5867.4130000000005</v>
      </c>
      <c r="N39" s="82">
        <f t="shared" si="6"/>
        <v>5980.1050000000005</v>
      </c>
      <c r="O39" s="82">
        <f t="shared" si="6"/>
        <v>5949.3360000000002</v>
      </c>
      <c r="P39" s="82">
        <f t="shared" si="6"/>
        <v>5772.1749999999993</v>
      </c>
      <c r="Q39" s="82">
        <f t="shared" si="6"/>
        <v>5535.4269999999997</v>
      </c>
      <c r="R39" s="82">
        <f t="shared" si="6"/>
        <v>5362.7400000000007</v>
      </c>
      <c r="S39" s="82">
        <f t="shared" si="6"/>
        <v>5462.125</v>
      </c>
      <c r="T39" s="82">
        <f t="shared" si="6"/>
        <v>5722.2789999999995</v>
      </c>
      <c r="U39" s="82">
        <f t="shared" si="6"/>
        <v>6055.3029999999999</v>
      </c>
      <c r="V39" s="82">
        <f t="shared" si="6"/>
        <v>6041.3620000000001</v>
      </c>
      <c r="W39" s="82">
        <f t="shared" si="6"/>
        <v>5641.26</v>
      </c>
      <c r="X39" s="82">
        <f t="shared" si="6"/>
        <v>5048.8600000000006</v>
      </c>
      <c r="Y39" s="82">
        <f t="shared" si="6"/>
        <v>4651.018</v>
      </c>
      <c r="Z39" s="83" t="str">
        <f t="shared" si="6"/>
        <v/>
      </c>
      <c r="AA39" s="95">
        <f>SUM(B39:Z39)</f>
        <v>121447.45199999999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4088.4789999999998</v>
      </c>
      <c r="C4" s="18">
        <v>3876.4029999999998</v>
      </c>
      <c r="D4" s="18">
        <v>3764.2669999999998</v>
      </c>
      <c r="E4" s="18">
        <v>3728.7040000000002</v>
      </c>
      <c r="F4" s="18">
        <v>3730.5549999999998</v>
      </c>
      <c r="G4" s="18">
        <v>3904.2950000000001</v>
      </c>
      <c r="H4" s="18">
        <v>4275.0200000000004</v>
      </c>
      <c r="I4" s="18">
        <v>4693.0349999999999</v>
      </c>
      <c r="J4" s="18">
        <v>5105.2950000000001</v>
      </c>
      <c r="K4" s="18">
        <v>5492.0630000000001</v>
      </c>
      <c r="L4" s="18">
        <v>5699.933</v>
      </c>
      <c r="M4" s="18">
        <v>5867.4129999999996</v>
      </c>
      <c r="N4" s="18">
        <v>5980.1049999999996</v>
      </c>
      <c r="O4" s="18">
        <v>5949.3360000000002</v>
      </c>
      <c r="P4" s="18">
        <v>5772.1750000000002</v>
      </c>
      <c r="Q4" s="18">
        <v>5535.4269999999997</v>
      </c>
      <c r="R4" s="18">
        <v>5362.74</v>
      </c>
      <c r="S4" s="18">
        <v>5462.125</v>
      </c>
      <c r="T4" s="18">
        <v>5722.2790000000005</v>
      </c>
      <c r="U4" s="18">
        <v>6055.3029999999999</v>
      </c>
      <c r="V4" s="18">
        <v>6041.3620000000001</v>
      </c>
      <c r="W4" s="18">
        <v>5641.26</v>
      </c>
      <c r="X4" s="18">
        <v>5048.8599999999997</v>
      </c>
      <c r="Y4" s="18">
        <v>4651.018</v>
      </c>
      <c r="Z4" s="19"/>
      <c r="AA4" s="20">
        <f>SUM(B4:Z4)</f>
        <v>121447.45199999998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47.8</v>
      </c>
      <c r="C7" s="28">
        <v>47.8</v>
      </c>
      <c r="D7" s="28">
        <v>47.49</v>
      </c>
      <c r="E7" s="28">
        <v>47.8</v>
      </c>
      <c r="F7" s="28">
        <v>47.8</v>
      </c>
      <c r="G7" s="28">
        <v>47.8</v>
      </c>
      <c r="H7" s="28">
        <v>92.35</v>
      </c>
      <c r="I7" s="28">
        <v>110.01</v>
      </c>
      <c r="J7" s="28">
        <v>100.03</v>
      </c>
      <c r="K7" s="28">
        <v>100</v>
      </c>
      <c r="L7" s="28">
        <v>92.35</v>
      </c>
      <c r="M7" s="28">
        <v>67.260000000000005</v>
      </c>
      <c r="N7" s="28">
        <v>67.260000000000005</v>
      </c>
      <c r="O7" s="28">
        <v>67.260000000000005</v>
      </c>
      <c r="P7" s="28">
        <v>67.260000000000005</v>
      </c>
      <c r="Q7" s="28">
        <v>47.8</v>
      </c>
      <c r="R7" s="28">
        <v>47.8</v>
      </c>
      <c r="S7" s="28">
        <v>67.260000000000005</v>
      </c>
      <c r="T7" s="28">
        <v>47.49</v>
      </c>
      <c r="U7" s="28">
        <v>47.8</v>
      </c>
      <c r="V7" s="28">
        <v>67.260000000000005</v>
      </c>
      <c r="W7" s="28">
        <v>47.8</v>
      </c>
      <c r="X7" s="28">
        <v>40.99</v>
      </c>
      <c r="Y7" s="28">
        <v>39.99</v>
      </c>
      <c r="Z7" s="29"/>
      <c r="AA7" s="30">
        <v>62.685833333333328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977.96699999999998</v>
      </c>
      <c r="C17" s="66">
        <v>1008.431</v>
      </c>
      <c r="D17" s="66">
        <v>1018.697</v>
      </c>
      <c r="E17" s="66">
        <v>1018.852</v>
      </c>
      <c r="F17" s="66">
        <v>1019.217</v>
      </c>
      <c r="G17" s="66">
        <v>1016.138</v>
      </c>
      <c r="H17" s="66">
        <v>999.42599999999993</v>
      </c>
      <c r="I17" s="66">
        <v>973.77399999999989</v>
      </c>
      <c r="J17" s="66">
        <v>944.79599999999994</v>
      </c>
      <c r="K17" s="66">
        <v>904.46199999999999</v>
      </c>
      <c r="L17" s="66">
        <v>805.34699999999998</v>
      </c>
      <c r="M17" s="66">
        <v>778.88800000000003</v>
      </c>
      <c r="N17" s="66">
        <v>761.81700000000001</v>
      </c>
      <c r="O17" s="66">
        <v>758.21</v>
      </c>
      <c r="P17" s="66">
        <v>818.30799999999999</v>
      </c>
      <c r="Q17" s="66">
        <v>819.68200000000002</v>
      </c>
      <c r="R17" s="66">
        <v>834.85500000000002</v>
      </c>
      <c r="S17" s="66">
        <v>909.8</v>
      </c>
      <c r="T17" s="66">
        <v>843.35799999999995</v>
      </c>
      <c r="U17" s="66">
        <v>843.80199999999991</v>
      </c>
      <c r="V17" s="66">
        <v>855.57299999999998</v>
      </c>
      <c r="W17" s="66">
        <v>881.46500000000003</v>
      </c>
      <c r="X17" s="66">
        <v>804.62599999999998</v>
      </c>
      <c r="Y17" s="66">
        <v>970.36800000000005</v>
      </c>
      <c r="Z17" s="67"/>
      <c r="AA17" s="68">
        <f>SUM(B17:Z17)</f>
        <v>21567.858999999997</v>
      </c>
    </row>
    <row r="18" spans="1:27" ht="24.95" customHeight="1" x14ac:dyDescent="0.2">
      <c r="A18" s="69" t="s">
        <v>13</v>
      </c>
      <c r="B18" s="70">
        <v>814.80200000000002</v>
      </c>
      <c r="C18" s="71">
        <v>788.37299999999993</v>
      </c>
      <c r="D18" s="71">
        <v>774.76199999999994</v>
      </c>
      <c r="E18" s="71">
        <v>776.79500000000007</v>
      </c>
      <c r="F18" s="71">
        <v>792.49799999999993</v>
      </c>
      <c r="G18" s="71">
        <v>870.57000000000016</v>
      </c>
      <c r="H18" s="71">
        <v>1018.245</v>
      </c>
      <c r="I18" s="71">
        <v>1148.0820000000001</v>
      </c>
      <c r="J18" s="71">
        <v>1274</v>
      </c>
      <c r="K18" s="71">
        <v>1414.2550000000001</v>
      </c>
      <c r="L18" s="71">
        <v>1477.7349999999999</v>
      </c>
      <c r="M18" s="71">
        <v>1517.6049999999998</v>
      </c>
      <c r="N18" s="71">
        <v>1548.8080000000002</v>
      </c>
      <c r="O18" s="71">
        <v>1542.4880000000001</v>
      </c>
      <c r="P18" s="71">
        <v>1490.3020000000001</v>
      </c>
      <c r="Q18" s="71">
        <v>1425.3779999999999</v>
      </c>
      <c r="R18" s="71">
        <v>1373.711</v>
      </c>
      <c r="S18" s="71">
        <v>1339.3319999999997</v>
      </c>
      <c r="T18" s="71">
        <v>1336.4129999999998</v>
      </c>
      <c r="U18" s="71">
        <v>1352.4080000000001</v>
      </c>
      <c r="V18" s="71">
        <v>1321.152</v>
      </c>
      <c r="W18" s="71">
        <v>1240.2489999999998</v>
      </c>
      <c r="X18" s="71">
        <v>1141.5330000000001</v>
      </c>
      <c r="Y18" s="71">
        <v>1010.8390000000002</v>
      </c>
      <c r="Z18" s="72"/>
      <c r="AA18" s="73">
        <f>SUM(B18:Z18)</f>
        <v>28790.334999999999</v>
      </c>
    </row>
    <row r="19" spans="1:27" ht="24.95" customHeight="1" x14ac:dyDescent="0.2">
      <c r="A19" s="69" t="s">
        <v>14</v>
      </c>
      <c r="B19" s="74">
        <v>2206.71</v>
      </c>
      <c r="C19" s="75">
        <v>1992.5990000000002</v>
      </c>
      <c r="D19" s="75">
        <v>1885.8080000000002</v>
      </c>
      <c r="E19" s="75">
        <v>1848.0570000000002</v>
      </c>
      <c r="F19" s="75">
        <v>1832.8400000000001</v>
      </c>
      <c r="G19" s="75">
        <v>1921.5869999999998</v>
      </c>
      <c r="H19" s="75">
        <v>2172.3490000000002</v>
      </c>
      <c r="I19" s="75">
        <v>2476.1790000000001</v>
      </c>
      <c r="J19" s="75">
        <v>2791.4989999999998</v>
      </c>
      <c r="K19" s="75">
        <v>3068.3459999999995</v>
      </c>
      <c r="L19" s="75">
        <v>3306.8510000000001</v>
      </c>
      <c r="M19" s="75">
        <v>3417.92</v>
      </c>
      <c r="N19" s="75">
        <v>3467.48</v>
      </c>
      <c r="O19" s="75">
        <v>3421.6379999999999</v>
      </c>
      <c r="P19" s="75">
        <v>3236.5649999999996</v>
      </c>
      <c r="Q19" s="75">
        <v>3063.3670000000006</v>
      </c>
      <c r="R19" s="75">
        <v>2971.174</v>
      </c>
      <c r="S19" s="75">
        <v>3016.9929999999995</v>
      </c>
      <c r="T19" s="75">
        <v>3259.5079999999998</v>
      </c>
      <c r="U19" s="75">
        <v>3582.0930000000003</v>
      </c>
      <c r="V19" s="75">
        <v>3588.6369999999997</v>
      </c>
      <c r="W19" s="75">
        <v>3320.5460000000003</v>
      </c>
      <c r="X19" s="75">
        <v>2936.701</v>
      </c>
      <c r="Y19" s="75">
        <v>2544.8110000000001</v>
      </c>
      <c r="Z19" s="72"/>
      <c r="AA19" s="73">
        <f>SUM(B19:Z19)</f>
        <v>67330.258000000016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 t="shared" ref="B22:AA22" si="1">SUM(B17:B21)</f>
        <v>3999.4790000000003</v>
      </c>
      <c r="C22" s="82">
        <f t="shared" si="1"/>
        <v>3789.4030000000002</v>
      </c>
      <c r="D22" s="82">
        <f t="shared" si="1"/>
        <v>3679.2669999999998</v>
      </c>
      <c r="E22" s="82">
        <f t="shared" si="1"/>
        <v>3643.7040000000002</v>
      </c>
      <c r="F22" s="82">
        <f t="shared" si="1"/>
        <v>3644.5550000000003</v>
      </c>
      <c r="G22" s="82">
        <f t="shared" si="1"/>
        <v>3808.2950000000001</v>
      </c>
      <c r="H22" s="82">
        <f t="shared" si="1"/>
        <v>4190.0200000000004</v>
      </c>
      <c r="I22" s="82">
        <f t="shared" si="1"/>
        <v>4598.0349999999999</v>
      </c>
      <c r="J22" s="82">
        <f t="shared" si="1"/>
        <v>5010.2950000000001</v>
      </c>
      <c r="K22" s="82">
        <f t="shared" si="1"/>
        <v>5387.0630000000001</v>
      </c>
      <c r="L22" s="82">
        <f t="shared" si="1"/>
        <v>5589.933</v>
      </c>
      <c r="M22" s="82">
        <f t="shared" si="1"/>
        <v>5714.4130000000005</v>
      </c>
      <c r="N22" s="82">
        <f t="shared" si="1"/>
        <v>5778.1049999999996</v>
      </c>
      <c r="O22" s="82">
        <f t="shared" si="1"/>
        <v>5722.3360000000002</v>
      </c>
      <c r="P22" s="82">
        <f t="shared" si="1"/>
        <v>5545.1749999999993</v>
      </c>
      <c r="Q22" s="82">
        <f t="shared" si="1"/>
        <v>5308.4270000000006</v>
      </c>
      <c r="R22" s="82">
        <f t="shared" si="1"/>
        <v>5179.74</v>
      </c>
      <c r="S22" s="82">
        <f t="shared" si="1"/>
        <v>5266.1249999999991</v>
      </c>
      <c r="T22" s="82">
        <f t="shared" si="1"/>
        <v>5439.2789999999995</v>
      </c>
      <c r="U22" s="82">
        <f t="shared" si="1"/>
        <v>5778.3029999999999</v>
      </c>
      <c r="V22" s="82">
        <f t="shared" si="1"/>
        <v>5765.3619999999992</v>
      </c>
      <c r="W22" s="82">
        <f t="shared" si="1"/>
        <v>5442.26</v>
      </c>
      <c r="X22" s="82">
        <f t="shared" si="1"/>
        <v>4882.8600000000006</v>
      </c>
      <c r="Y22" s="82">
        <f t="shared" si="1"/>
        <v>4526.018</v>
      </c>
      <c r="Z22" s="83">
        <f t="shared" si="1"/>
        <v>0</v>
      </c>
      <c r="AA22" s="84">
        <f t="shared" si="1"/>
        <v>117688.45200000002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381</v>
      </c>
      <c r="C25" s="66">
        <v>381</v>
      </c>
      <c r="D25" s="66">
        <v>381</v>
      </c>
      <c r="E25" s="66">
        <v>381</v>
      </c>
      <c r="F25" s="66">
        <v>381</v>
      </c>
      <c r="G25" s="66">
        <v>381</v>
      </c>
      <c r="H25" s="66">
        <v>381</v>
      </c>
      <c r="I25" s="66">
        <v>391</v>
      </c>
      <c r="J25" s="66">
        <v>391</v>
      </c>
      <c r="K25" s="66">
        <v>391</v>
      </c>
      <c r="L25" s="66">
        <v>391</v>
      </c>
      <c r="M25" s="66">
        <v>391</v>
      </c>
      <c r="N25" s="66">
        <v>396</v>
      </c>
      <c r="O25" s="66">
        <v>421</v>
      </c>
      <c r="P25" s="66">
        <v>421</v>
      </c>
      <c r="Q25" s="66">
        <v>421</v>
      </c>
      <c r="R25" s="66">
        <v>416</v>
      </c>
      <c r="S25" s="66">
        <v>416</v>
      </c>
      <c r="T25" s="66">
        <v>416</v>
      </c>
      <c r="U25" s="66">
        <v>416</v>
      </c>
      <c r="V25" s="66">
        <v>416</v>
      </c>
      <c r="W25" s="66">
        <v>416</v>
      </c>
      <c r="X25" s="66">
        <v>416</v>
      </c>
      <c r="Y25" s="66">
        <v>406</v>
      </c>
      <c r="Z25" s="67"/>
      <c r="AA25" s="68">
        <f>SUM(B25:Z25)</f>
        <v>9599</v>
      </c>
    </row>
    <row r="26" spans="1:27" ht="24.95" customHeight="1" x14ac:dyDescent="0.2">
      <c r="A26" s="69" t="s">
        <v>20</v>
      </c>
      <c r="B26" s="70">
        <v>3707.4789999999998</v>
      </c>
      <c r="C26" s="71">
        <v>3495.4029999999998</v>
      </c>
      <c r="D26" s="71">
        <v>3383.2669999999998</v>
      </c>
      <c r="E26" s="71">
        <v>3347.7040000000002</v>
      </c>
      <c r="F26" s="71">
        <v>3349.5549999999998</v>
      </c>
      <c r="G26" s="71">
        <v>3523.2950000000001</v>
      </c>
      <c r="H26" s="71">
        <v>3894.02</v>
      </c>
      <c r="I26" s="71">
        <v>4302.0349999999999</v>
      </c>
      <c r="J26" s="71">
        <v>4714.2950000000001</v>
      </c>
      <c r="K26" s="71">
        <v>5101.0630000000001</v>
      </c>
      <c r="L26" s="71">
        <v>5308.933</v>
      </c>
      <c r="M26" s="71">
        <v>5476.4129999999996</v>
      </c>
      <c r="N26" s="71">
        <v>5584.1049999999996</v>
      </c>
      <c r="O26" s="71">
        <v>5528.3360000000002</v>
      </c>
      <c r="P26" s="71">
        <v>5351.1750000000002</v>
      </c>
      <c r="Q26" s="71">
        <v>5114.4269999999997</v>
      </c>
      <c r="R26" s="71">
        <v>4946.74</v>
      </c>
      <c r="S26" s="71">
        <v>5046.125</v>
      </c>
      <c r="T26" s="71">
        <v>5306.2790000000005</v>
      </c>
      <c r="U26" s="71">
        <v>5639.3029999999999</v>
      </c>
      <c r="V26" s="71">
        <v>5625.3620000000001</v>
      </c>
      <c r="W26" s="71">
        <v>5225.26</v>
      </c>
      <c r="X26" s="71">
        <v>4632.8599999999997</v>
      </c>
      <c r="Y26" s="71">
        <v>4245.018</v>
      </c>
      <c r="Z26" s="72"/>
      <c r="AA26" s="73">
        <f>SUM(B26:Z26)</f>
        <v>111848.45199999998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4088.4789999999998</v>
      </c>
      <c r="C28" s="57">
        <f t="shared" si="2"/>
        <v>3876.4029999999998</v>
      </c>
      <c r="D28" s="57">
        <f t="shared" si="2"/>
        <v>3764.2669999999998</v>
      </c>
      <c r="E28" s="57">
        <f t="shared" si="2"/>
        <v>3728.7040000000002</v>
      </c>
      <c r="F28" s="57">
        <f t="shared" si="2"/>
        <v>3730.5549999999998</v>
      </c>
      <c r="G28" s="57">
        <f t="shared" si="2"/>
        <v>3904.2950000000001</v>
      </c>
      <c r="H28" s="57">
        <f t="shared" si="2"/>
        <v>4275.0200000000004</v>
      </c>
      <c r="I28" s="57">
        <f t="shared" si="2"/>
        <v>4693.0349999999999</v>
      </c>
      <c r="J28" s="57">
        <f t="shared" si="2"/>
        <v>5105.2950000000001</v>
      </c>
      <c r="K28" s="57">
        <f t="shared" si="2"/>
        <v>5492.0630000000001</v>
      </c>
      <c r="L28" s="57">
        <f t="shared" si="2"/>
        <v>5699.933</v>
      </c>
      <c r="M28" s="57">
        <f t="shared" si="2"/>
        <v>5867.4129999999996</v>
      </c>
      <c r="N28" s="57">
        <f t="shared" si="2"/>
        <v>5980.1049999999996</v>
      </c>
      <c r="O28" s="57">
        <f t="shared" si="2"/>
        <v>5949.3360000000002</v>
      </c>
      <c r="P28" s="57">
        <f t="shared" si="2"/>
        <v>5772.1750000000002</v>
      </c>
      <c r="Q28" s="57">
        <f t="shared" si="2"/>
        <v>5535.4269999999997</v>
      </c>
      <c r="R28" s="57">
        <f t="shared" si="2"/>
        <v>5362.74</v>
      </c>
      <c r="S28" s="57">
        <f t="shared" si="2"/>
        <v>5462.125</v>
      </c>
      <c r="T28" s="57">
        <f t="shared" si="2"/>
        <v>5722.2790000000005</v>
      </c>
      <c r="U28" s="57">
        <f t="shared" si="2"/>
        <v>6055.3029999999999</v>
      </c>
      <c r="V28" s="57">
        <f t="shared" si="2"/>
        <v>6041.3620000000001</v>
      </c>
      <c r="W28" s="57">
        <f t="shared" si="2"/>
        <v>5641.26</v>
      </c>
      <c r="X28" s="57">
        <f t="shared" si="2"/>
        <v>5048.8599999999997</v>
      </c>
      <c r="Y28" s="57">
        <f t="shared" si="2"/>
        <v>4651.018</v>
      </c>
      <c r="Z28" s="58">
        <f t="shared" si="2"/>
        <v>0</v>
      </c>
      <c r="AA28" s="59">
        <f t="shared" si="2"/>
        <v>121447.45199999998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25</v>
      </c>
      <c r="C31" s="89">
        <v>25</v>
      </c>
      <c r="D31" s="89">
        <v>25</v>
      </c>
      <c r="E31" s="89">
        <v>25</v>
      </c>
      <c r="F31" s="89">
        <v>25</v>
      </c>
      <c r="G31" s="89">
        <v>25</v>
      </c>
      <c r="H31" s="89">
        <v>25</v>
      </c>
      <c r="I31" s="89">
        <v>35</v>
      </c>
      <c r="J31" s="89">
        <v>35</v>
      </c>
      <c r="K31" s="89">
        <v>35</v>
      </c>
      <c r="L31" s="89">
        <v>40</v>
      </c>
      <c r="M31" s="89">
        <v>50</v>
      </c>
      <c r="N31" s="89">
        <v>55</v>
      </c>
      <c r="O31" s="89">
        <v>55</v>
      </c>
      <c r="P31" s="89">
        <v>55</v>
      </c>
      <c r="Q31" s="89">
        <v>55</v>
      </c>
      <c r="R31" s="89">
        <v>50</v>
      </c>
      <c r="S31" s="89">
        <v>50</v>
      </c>
      <c r="T31" s="89">
        <v>50</v>
      </c>
      <c r="U31" s="89">
        <v>45</v>
      </c>
      <c r="V31" s="89">
        <v>50</v>
      </c>
      <c r="W31" s="89">
        <v>50</v>
      </c>
      <c r="X31" s="89">
        <v>50</v>
      </c>
      <c r="Y31" s="89">
        <v>40</v>
      </c>
      <c r="Z31" s="90"/>
      <c r="AA31" s="68">
        <f t="shared" ref="AA31:AA36" si="3">SUM(B31:Z31)</f>
        <v>975</v>
      </c>
    </row>
    <row r="32" spans="1:27" ht="24.95" customHeight="1" x14ac:dyDescent="0.2">
      <c r="A32" s="91" t="s">
        <v>35</v>
      </c>
      <c r="B32" s="92">
        <v>64</v>
      </c>
      <c r="C32" s="93">
        <v>62</v>
      </c>
      <c r="D32" s="93">
        <v>60</v>
      </c>
      <c r="E32" s="93">
        <v>60</v>
      </c>
      <c r="F32" s="93">
        <v>61</v>
      </c>
      <c r="G32" s="93">
        <v>71</v>
      </c>
      <c r="H32" s="93">
        <v>60</v>
      </c>
      <c r="I32" s="93">
        <v>60</v>
      </c>
      <c r="J32" s="93">
        <v>60</v>
      </c>
      <c r="K32" s="93">
        <v>60</v>
      </c>
      <c r="L32" s="93">
        <v>60</v>
      </c>
      <c r="M32" s="93">
        <v>93</v>
      </c>
      <c r="N32" s="93">
        <v>112</v>
      </c>
      <c r="O32" s="93">
        <v>112</v>
      </c>
      <c r="P32" s="93">
        <v>112</v>
      </c>
      <c r="Q32" s="93">
        <v>112</v>
      </c>
      <c r="R32" s="93">
        <v>93</v>
      </c>
      <c r="S32" s="93">
        <v>93</v>
      </c>
      <c r="T32" s="93">
        <v>118</v>
      </c>
      <c r="U32" s="93">
        <v>119</v>
      </c>
      <c r="V32" s="93">
        <v>118</v>
      </c>
      <c r="W32" s="93">
        <v>93</v>
      </c>
      <c r="X32" s="93">
        <v>60</v>
      </c>
      <c r="Y32" s="93">
        <v>60</v>
      </c>
      <c r="Z32" s="94"/>
      <c r="AA32" s="73">
        <f t="shared" si="3"/>
        <v>1973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>
        <v>10</v>
      </c>
      <c r="L33" s="93">
        <v>10</v>
      </c>
      <c r="M33" s="93">
        <v>10</v>
      </c>
      <c r="N33" s="93">
        <v>35</v>
      </c>
      <c r="O33" s="93">
        <v>60</v>
      </c>
      <c r="P33" s="93">
        <v>60</v>
      </c>
      <c r="Q33" s="93">
        <v>60</v>
      </c>
      <c r="R33" s="93">
        <v>40</v>
      </c>
      <c r="S33" s="93">
        <v>53</v>
      </c>
      <c r="T33" s="93">
        <v>115</v>
      </c>
      <c r="U33" s="93">
        <v>113</v>
      </c>
      <c r="V33" s="93">
        <v>108</v>
      </c>
      <c r="W33" s="93">
        <v>56</v>
      </c>
      <c r="X33" s="93">
        <v>56</v>
      </c>
      <c r="Y33" s="93">
        <v>25</v>
      </c>
      <c r="Z33" s="94"/>
      <c r="AA33" s="73">
        <f t="shared" si="3"/>
        <v>811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89</v>
      </c>
      <c r="C36" s="82">
        <f t="shared" ref="C36:Z36" si="4">SUM(C31:C35)</f>
        <v>87</v>
      </c>
      <c r="D36" s="82">
        <f t="shared" si="4"/>
        <v>85</v>
      </c>
      <c r="E36" s="82">
        <f t="shared" si="4"/>
        <v>85</v>
      </c>
      <c r="F36" s="82">
        <f t="shared" si="4"/>
        <v>86</v>
      </c>
      <c r="G36" s="82">
        <f t="shared" si="4"/>
        <v>96</v>
      </c>
      <c r="H36" s="82">
        <f t="shared" si="4"/>
        <v>85</v>
      </c>
      <c r="I36" s="82">
        <f t="shared" si="4"/>
        <v>95</v>
      </c>
      <c r="J36" s="82">
        <f t="shared" si="4"/>
        <v>95</v>
      </c>
      <c r="K36" s="82">
        <f t="shared" si="4"/>
        <v>105</v>
      </c>
      <c r="L36" s="82">
        <f t="shared" si="4"/>
        <v>110</v>
      </c>
      <c r="M36" s="82">
        <f t="shared" si="4"/>
        <v>153</v>
      </c>
      <c r="N36" s="82">
        <f t="shared" si="4"/>
        <v>202</v>
      </c>
      <c r="O36" s="82">
        <f t="shared" si="4"/>
        <v>227</v>
      </c>
      <c r="P36" s="82">
        <f t="shared" si="4"/>
        <v>227</v>
      </c>
      <c r="Q36" s="82">
        <f t="shared" si="4"/>
        <v>227</v>
      </c>
      <c r="R36" s="82">
        <f t="shared" si="4"/>
        <v>183</v>
      </c>
      <c r="S36" s="82">
        <f t="shared" si="4"/>
        <v>196</v>
      </c>
      <c r="T36" s="82">
        <f t="shared" si="4"/>
        <v>283</v>
      </c>
      <c r="U36" s="82">
        <f t="shared" si="4"/>
        <v>277</v>
      </c>
      <c r="V36" s="82">
        <f t="shared" si="4"/>
        <v>276</v>
      </c>
      <c r="W36" s="82">
        <f t="shared" si="4"/>
        <v>199</v>
      </c>
      <c r="X36" s="82">
        <f t="shared" si="4"/>
        <v>166</v>
      </c>
      <c r="Y36" s="82">
        <f t="shared" si="4"/>
        <v>125</v>
      </c>
      <c r="Z36" s="83">
        <f t="shared" si="4"/>
        <v>0</v>
      </c>
      <c r="AA36" s="84">
        <f t="shared" si="3"/>
        <v>3759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4088.4790000000003</v>
      </c>
      <c r="C39" s="82">
        <f t="shared" ref="C39:Z39" si="6">SUM(C10:C13)+C22+C36</f>
        <v>3876.4030000000002</v>
      </c>
      <c r="D39" s="82">
        <f t="shared" si="6"/>
        <v>3764.2669999999998</v>
      </c>
      <c r="E39" s="82">
        <f t="shared" si="6"/>
        <v>3728.7040000000002</v>
      </c>
      <c r="F39" s="82">
        <f t="shared" si="6"/>
        <v>3730.5550000000003</v>
      </c>
      <c r="G39" s="82">
        <f t="shared" si="6"/>
        <v>3904.2950000000001</v>
      </c>
      <c r="H39" s="82">
        <f t="shared" si="6"/>
        <v>4275.0200000000004</v>
      </c>
      <c r="I39" s="82">
        <f t="shared" si="6"/>
        <v>4693.0349999999999</v>
      </c>
      <c r="J39" s="82">
        <f t="shared" si="6"/>
        <v>5105.2950000000001</v>
      </c>
      <c r="K39" s="82">
        <f t="shared" si="6"/>
        <v>5492.0630000000001</v>
      </c>
      <c r="L39" s="82">
        <f t="shared" si="6"/>
        <v>5699.933</v>
      </c>
      <c r="M39" s="82">
        <f t="shared" si="6"/>
        <v>5867.4130000000005</v>
      </c>
      <c r="N39" s="82">
        <f t="shared" si="6"/>
        <v>5980.1049999999996</v>
      </c>
      <c r="O39" s="82">
        <f t="shared" si="6"/>
        <v>5949.3360000000002</v>
      </c>
      <c r="P39" s="82">
        <f t="shared" si="6"/>
        <v>5772.1749999999993</v>
      </c>
      <c r="Q39" s="82">
        <f t="shared" si="6"/>
        <v>5535.4270000000006</v>
      </c>
      <c r="R39" s="82">
        <f t="shared" si="6"/>
        <v>5362.74</v>
      </c>
      <c r="S39" s="82">
        <f t="shared" si="6"/>
        <v>5462.1249999999991</v>
      </c>
      <c r="T39" s="82">
        <f t="shared" si="6"/>
        <v>5722.2789999999995</v>
      </c>
      <c r="U39" s="82">
        <f t="shared" si="6"/>
        <v>6055.3029999999999</v>
      </c>
      <c r="V39" s="82">
        <f t="shared" si="6"/>
        <v>6041.3619999999992</v>
      </c>
      <c r="W39" s="82">
        <f t="shared" si="6"/>
        <v>5641.26</v>
      </c>
      <c r="X39" s="82">
        <f t="shared" si="6"/>
        <v>5048.8600000000006</v>
      </c>
      <c r="Y39" s="82">
        <f t="shared" si="6"/>
        <v>4651.018</v>
      </c>
      <c r="Z39" s="83">
        <f t="shared" si="6"/>
        <v>0</v>
      </c>
      <c r="AA39" s="95">
        <f>SUM(B39:Z39)</f>
        <v>121447.45199999998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2020-10-11T11:05:47Z</dcterms:created>
  <dcterms:modified xsi:type="dcterms:W3CDTF">2020-10-11T11:05:48Z</dcterms:modified>
</cp:coreProperties>
</file>