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770" windowHeight="1194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[1]SPOT_Orders_OverView_01!$A$39:$A$60</definedName>
    <definedName name="MKT_OVW_PARTICIPANTS_S">[1]SPOT_Orders_OverView_01!$A$5:$A$35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9" i="5" l="1"/>
  <c r="W39" i="5"/>
  <c r="U39" i="5"/>
  <c r="S39" i="5"/>
  <c r="Q39" i="5"/>
  <c r="O39" i="5"/>
  <c r="M39" i="5"/>
  <c r="K39" i="5"/>
  <c r="I39" i="5"/>
  <c r="G39" i="5"/>
  <c r="E39" i="5"/>
  <c r="C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X22" i="5"/>
  <c r="X39" i="5" s="1"/>
  <c r="W22" i="5"/>
  <c r="V22" i="5"/>
  <c r="V39" i="5" s="1"/>
  <c r="U22" i="5"/>
  <c r="T22" i="5"/>
  <c r="T39" i="5" s="1"/>
  <c r="S22" i="5"/>
  <c r="R22" i="5"/>
  <c r="R39" i="5" s="1"/>
  <c r="Q22" i="5"/>
  <c r="P22" i="5"/>
  <c r="P39" i="5" s="1"/>
  <c r="O22" i="5"/>
  <c r="N22" i="5"/>
  <c r="N39" i="5" s="1"/>
  <c r="M22" i="5"/>
  <c r="L22" i="5"/>
  <c r="L39" i="5" s="1"/>
  <c r="K22" i="5"/>
  <c r="J22" i="5"/>
  <c r="J39" i="5" s="1"/>
  <c r="I22" i="5"/>
  <c r="H22" i="5"/>
  <c r="H39" i="5" s="1"/>
  <c r="G22" i="5"/>
  <c r="F22" i="5"/>
  <c r="F39" i="5" s="1"/>
  <c r="E22" i="5"/>
  <c r="D22" i="5"/>
  <c r="D39" i="5" s="1"/>
  <c r="C22" i="5"/>
  <c r="B22" i="5"/>
  <c r="B39" i="5" s="1"/>
  <c r="AA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4" l="1"/>
</calcChain>
</file>

<file path=xl/sharedStrings.xml><?xml version="1.0" encoding="utf-8"?>
<sst xmlns="http://schemas.openxmlformats.org/spreadsheetml/2006/main" count="74" uniqueCount="41">
  <si>
    <t>Publication on: 10/10/2020 14:13:19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</si>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</sst>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566</c:v>
                </c:pt>
                <c:pt idx="1">
                  <c:v>456</c:v>
                </c:pt>
                <c:pt idx="2">
                  <c:v>456</c:v>
                </c:pt>
                <c:pt idx="3">
                  <c:v>456</c:v>
                </c:pt>
                <c:pt idx="4">
                  <c:v>456</c:v>
                </c:pt>
                <c:pt idx="5">
                  <c:v>456</c:v>
                </c:pt>
                <c:pt idx="6">
                  <c:v>456</c:v>
                </c:pt>
                <c:pt idx="7">
                  <c:v>456</c:v>
                </c:pt>
                <c:pt idx="8">
                  <c:v>456</c:v>
                </c:pt>
                <c:pt idx="9">
                  <c:v>456</c:v>
                </c:pt>
                <c:pt idx="10">
                  <c:v>456</c:v>
                </c:pt>
                <c:pt idx="11">
                  <c:v>456</c:v>
                </c:pt>
                <c:pt idx="12">
                  <c:v>456</c:v>
                </c:pt>
                <c:pt idx="13">
                  <c:v>456</c:v>
                </c:pt>
                <c:pt idx="14">
                  <c:v>456</c:v>
                </c:pt>
                <c:pt idx="15">
                  <c:v>456</c:v>
                </c:pt>
                <c:pt idx="16">
                  <c:v>456</c:v>
                </c:pt>
                <c:pt idx="17">
                  <c:v>456</c:v>
                </c:pt>
                <c:pt idx="18">
                  <c:v>456</c:v>
                </c:pt>
                <c:pt idx="19">
                  <c:v>456</c:v>
                </c:pt>
                <c:pt idx="20">
                  <c:v>566</c:v>
                </c:pt>
                <c:pt idx="21">
                  <c:v>566</c:v>
                </c:pt>
                <c:pt idx="22">
                  <c:v>528.505</c:v>
                </c:pt>
                <c:pt idx="23">
                  <c:v>456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2383.7380000000003</c:v>
                </c:pt>
                <c:pt idx="1">
                  <c:v>2215.4480000000003</c:v>
                </c:pt>
                <c:pt idx="2">
                  <c:v>2076.4760000000001</c:v>
                </c:pt>
                <c:pt idx="3">
                  <c:v>2038.5029999999999</c:v>
                </c:pt>
                <c:pt idx="4">
                  <c:v>2031.027</c:v>
                </c:pt>
                <c:pt idx="5">
                  <c:v>2079.6219999999998</c:v>
                </c:pt>
                <c:pt idx="6">
                  <c:v>2197.0839999999998</c:v>
                </c:pt>
                <c:pt idx="7">
                  <c:v>2139.3590000000004</c:v>
                </c:pt>
                <c:pt idx="8">
                  <c:v>1898.077</c:v>
                </c:pt>
                <c:pt idx="9">
                  <c:v>1770.886</c:v>
                </c:pt>
                <c:pt idx="10">
                  <c:v>1860.2349999999999</c:v>
                </c:pt>
                <c:pt idx="11">
                  <c:v>1950.24</c:v>
                </c:pt>
                <c:pt idx="12">
                  <c:v>1938.124</c:v>
                </c:pt>
                <c:pt idx="13">
                  <c:v>1843.461</c:v>
                </c:pt>
                <c:pt idx="14">
                  <c:v>1705.519</c:v>
                </c:pt>
                <c:pt idx="15">
                  <c:v>1688.5070000000001</c:v>
                </c:pt>
                <c:pt idx="16">
                  <c:v>1996.6379999999999</c:v>
                </c:pt>
                <c:pt idx="17">
                  <c:v>2273.0479999999998</c:v>
                </c:pt>
                <c:pt idx="18">
                  <c:v>2185.1120000000001</c:v>
                </c:pt>
                <c:pt idx="19">
                  <c:v>2590.3029999999999</c:v>
                </c:pt>
                <c:pt idx="20">
                  <c:v>2766.0889999999999</c:v>
                </c:pt>
                <c:pt idx="21">
                  <c:v>2838.2920000000004</c:v>
                </c:pt>
                <c:pt idx="22">
                  <c:v>2764.7380000000003</c:v>
                </c:pt>
                <c:pt idx="23">
                  <c:v>2487.643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912</c:v>
                </c:pt>
                <c:pt idx="1">
                  <c:v>912</c:v>
                </c:pt>
                <c:pt idx="2">
                  <c:v>914</c:v>
                </c:pt>
                <c:pt idx="3">
                  <c:v>897</c:v>
                </c:pt>
                <c:pt idx="4">
                  <c:v>897</c:v>
                </c:pt>
                <c:pt idx="5">
                  <c:v>909</c:v>
                </c:pt>
                <c:pt idx="6">
                  <c:v>853</c:v>
                </c:pt>
                <c:pt idx="7">
                  <c:v>831</c:v>
                </c:pt>
                <c:pt idx="8">
                  <c:v>853</c:v>
                </c:pt>
                <c:pt idx="9">
                  <c:v>901</c:v>
                </c:pt>
                <c:pt idx="10">
                  <c:v>875</c:v>
                </c:pt>
                <c:pt idx="11">
                  <c:v>845</c:v>
                </c:pt>
                <c:pt idx="12">
                  <c:v>855</c:v>
                </c:pt>
                <c:pt idx="13">
                  <c:v>870</c:v>
                </c:pt>
                <c:pt idx="14">
                  <c:v>855</c:v>
                </c:pt>
                <c:pt idx="15">
                  <c:v>798.47499999999991</c:v>
                </c:pt>
                <c:pt idx="16">
                  <c:v>856</c:v>
                </c:pt>
                <c:pt idx="17">
                  <c:v>865</c:v>
                </c:pt>
                <c:pt idx="18">
                  <c:v>740</c:v>
                </c:pt>
                <c:pt idx="19">
                  <c:v>735</c:v>
                </c:pt>
                <c:pt idx="20">
                  <c:v>997</c:v>
                </c:pt>
                <c:pt idx="21">
                  <c:v>956</c:v>
                </c:pt>
                <c:pt idx="22">
                  <c:v>902</c:v>
                </c:pt>
                <c:pt idx="23">
                  <c:v>984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393.33500000000009</c:v>
                </c:pt>
                <c:pt idx="1">
                  <c:v>384.76399999999995</c:v>
                </c:pt>
                <c:pt idx="2">
                  <c:v>366.24899999999985</c:v>
                </c:pt>
                <c:pt idx="3">
                  <c:v>337.51700000000005</c:v>
                </c:pt>
                <c:pt idx="4">
                  <c:v>310.464</c:v>
                </c:pt>
                <c:pt idx="5">
                  <c:v>284.048</c:v>
                </c:pt>
                <c:pt idx="6">
                  <c:v>281.72399999999999</c:v>
                </c:pt>
                <c:pt idx="7">
                  <c:v>489.13099999999997</c:v>
                </c:pt>
                <c:pt idx="8">
                  <c:v>972.14899999999989</c:v>
                </c:pt>
                <c:pt idx="9">
                  <c:v>1433.2159999999999</c:v>
                </c:pt>
                <c:pt idx="10">
                  <c:v>1736.1729999999998</c:v>
                </c:pt>
                <c:pt idx="11">
                  <c:v>1942.03</c:v>
                </c:pt>
                <c:pt idx="12">
                  <c:v>2052.96</c:v>
                </c:pt>
                <c:pt idx="13">
                  <c:v>2054.7559999999999</c:v>
                </c:pt>
                <c:pt idx="14">
                  <c:v>1922.85</c:v>
                </c:pt>
                <c:pt idx="15">
                  <c:v>1625.7359999999999</c:v>
                </c:pt>
                <c:pt idx="16">
                  <c:v>1173.99</c:v>
                </c:pt>
                <c:pt idx="17">
                  <c:v>767.70500000000015</c:v>
                </c:pt>
                <c:pt idx="18">
                  <c:v>649.03200000000004</c:v>
                </c:pt>
                <c:pt idx="19">
                  <c:v>621.36700000000019</c:v>
                </c:pt>
                <c:pt idx="20">
                  <c:v>604.73400000000004</c:v>
                </c:pt>
                <c:pt idx="21">
                  <c:v>586.69500000000016</c:v>
                </c:pt>
                <c:pt idx="22">
                  <c:v>580.0150000000001</c:v>
                </c:pt>
                <c:pt idx="23">
                  <c:v>582.505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30</c:v>
                </c:pt>
                <c:pt idx="8">
                  <c:v>70</c:v>
                </c:pt>
                <c:pt idx="9">
                  <c:v>70</c:v>
                </c:pt>
                <c:pt idx="10">
                  <c:v>65</c:v>
                </c:pt>
                <c:pt idx="11">
                  <c:v>65</c:v>
                </c:pt>
                <c:pt idx="12">
                  <c:v>45</c:v>
                </c:pt>
                <c:pt idx="13">
                  <c:v>35</c:v>
                </c:pt>
                <c:pt idx="15">
                  <c:v>91</c:v>
                </c:pt>
                <c:pt idx="16">
                  <c:v>84</c:v>
                </c:pt>
                <c:pt idx="17">
                  <c:v>266</c:v>
                </c:pt>
                <c:pt idx="18">
                  <c:v>835</c:v>
                </c:pt>
                <c:pt idx="19">
                  <c:v>963</c:v>
                </c:pt>
                <c:pt idx="20">
                  <c:v>361</c:v>
                </c:pt>
                <c:pt idx="21">
                  <c:v>158.553</c:v>
                </c:pt>
                <c:pt idx="22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2683552"/>
        <c:axId val="282683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4255.0730000000003</c:v>
                </c:pt>
                <c:pt idx="1">
                  <c:v>3968.212</c:v>
                </c:pt>
                <c:pt idx="2">
                  <c:v>3812.7249999999999</c:v>
                </c:pt>
                <c:pt idx="3">
                  <c:v>3729.02</c:v>
                </c:pt>
                <c:pt idx="4">
                  <c:v>3694.4920000000002</c:v>
                </c:pt>
                <c:pt idx="5">
                  <c:v>3728.6709999999998</c:v>
                </c:pt>
                <c:pt idx="6">
                  <c:v>3787.808</c:v>
                </c:pt>
                <c:pt idx="7">
                  <c:v>3945.49</c:v>
                </c:pt>
                <c:pt idx="8">
                  <c:v>4249.2259999999997</c:v>
                </c:pt>
                <c:pt idx="9">
                  <c:v>4631.1019999999999</c:v>
                </c:pt>
                <c:pt idx="10">
                  <c:v>4992.4070000000002</c:v>
                </c:pt>
                <c:pt idx="11">
                  <c:v>5258.27</c:v>
                </c:pt>
                <c:pt idx="12">
                  <c:v>5347.0839999999998</c:v>
                </c:pt>
                <c:pt idx="13">
                  <c:v>5259.2169999999996</c:v>
                </c:pt>
                <c:pt idx="14">
                  <c:v>4939.3689999999997</c:v>
                </c:pt>
                <c:pt idx="15">
                  <c:v>4659.7179999999998</c:v>
                </c:pt>
                <c:pt idx="16">
                  <c:v>4566.6279999999997</c:v>
                </c:pt>
                <c:pt idx="17">
                  <c:v>4627.7539999999999</c:v>
                </c:pt>
                <c:pt idx="18">
                  <c:v>4865.143</c:v>
                </c:pt>
                <c:pt idx="19">
                  <c:v>5365.67</c:v>
                </c:pt>
                <c:pt idx="20">
                  <c:v>5294.8230000000003</c:v>
                </c:pt>
                <c:pt idx="21">
                  <c:v>5105.54</c:v>
                </c:pt>
                <c:pt idx="22">
                  <c:v>4825.2579999999998</c:v>
                </c:pt>
                <c:pt idx="23">
                  <c:v>4510.1480000000001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683552"/>
        <c:axId val="282683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72.86</c:v>
                </c:pt>
                <c:pt idx="1">
                  <c:v>40.92</c:v>
                </c:pt>
                <c:pt idx="2">
                  <c:v>39.29</c:v>
                </c:pt>
                <c:pt idx="3">
                  <c:v>39.29</c:v>
                </c:pt>
                <c:pt idx="4">
                  <c:v>39.29</c:v>
                </c:pt>
                <c:pt idx="5">
                  <c:v>39.29</c:v>
                </c:pt>
                <c:pt idx="6">
                  <c:v>39.29</c:v>
                </c:pt>
                <c:pt idx="7">
                  <c:v>39.29</c:v>
                </c:pt>
                <c:pt idx="8">
                  <c:v>39</c:v>
                </c:pt>
                <c:pt idx="9">
                  <c:v>39</c:v>
                </c:pt>
                <c:pt idx="10">
                  <c:v>39</c:v>
                </c:pt>
                <c:pt idx="11">
                  <c:v>39.29</c:v>
                </c:pt>
                <c:pt idx="12">
                  <c:v>39.29</c:v>
                </c:pt>
                <c:pt idx="13">
                  <c:v>39</c:v>
                </c:pt>
                <c:pt idx="14">
                  <c:v>39</c:v>
                </c:pt>
                <c:pt idx="15">
                  <c:v>27.34</c:v>
                </c:pt>
                <c:pt idx="16">
                  <c:v>39.29</c:v>
                </c:pt>
                <c:pt idx="17">
                  <c:v>39.29</c:v>
                </c:pt>
                <c:pt idx="18">
                  <c:v>39.29</c:v>
                </c:pt>
                <c:pt idx="19">
                  <c:v>40.92</c:v>
                </c:pt>
                <c:pt idx="20">
                  <c:v>100.02</c:v>
                </c:pt>
                <c:pt idx="21">
                  <c:v>110.01</c:v>
                </c:pt>
                <c:pt idx="22">
                  <c:v>67.150000000000006</c:v>
                </c:pt>
                <c:pt idx="23">
                  <c:v>40.92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1711176"/>
        <c:axId val="170887624"/>
      </c:lineChart>
      <c:catAx>
        <c:axId val="282683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683944"/>
        <c:crosses val="autoZero"/>
        <c:auto val="1"/>
        <c:lblAlgn val="ctr"/>
        <c:lblOffset val="100"/>
        <c:noMultiLvlLbl val="0"/>
      </c:catAx>
      <c:valAx>
        <c:axId val="282683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683552"/>
        <c:crosses val="autoZero"/>
        <c:crossBetween val="between"/>
      </c:valAx>
      <c:valAx>
        <c:axId val="170887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1711176"/>
        <c:crosses val="max"/>
        <c:crossBetween val="between"/>
      </c:valAx>
      <c:catAx>
        <c:axId val="261711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0887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44115</v>
          </cell>
        </row>
        <row r="4">
          <cell r="C4" t="str">
            <v>DAM</v>
          </cell>
        </row>
        <row r="18">
          <cell r="C18">
            <v>11346.504999999999</v>
          </cell>
        </row>
        <row r="19">
          <cell r="C19">
            <v>51718.169000000045</v>
          </cell>
        </row>
        <row r="20">
          <cell r="C20">
            <v>3188.5529999999999</v>
          </cell>
        </row>
        <row r="21">
          <cell r="C21">
            <v>21012.474999999999</v>
          </cell>
        </row>
        <row r="22">
          <cell r="C22">
            <v>22153.145000000004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23370.381999999998</v>
          </cell>
        </row>
        <row r="31">
          <cell r="C31">
            <v>20648.928999999993</v>
          </cell>
        </row>
        <row r="32">
          <cell r="C32">
            <v>62304.036999999989</v>
          </cell>
        </row>
        <row r="33">
          <cell r="C33">
            <v>0</v>
          </cell>
        </row>
        <row r="34">
          <cell r="C34">
            <v>667</v>
          </cell>
        </row>
        <row r="35">
          <cell r="C35">
            <v>2428.5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72.86</v>
          </cell>
          <cell r="C7">
            <v>40.92</v>
          </cell>
          <cell r="D7">
            <v>39.29</v>
          </cell>
          <cell r="E7">
            <v>39.29</v>
          </cell>
          <cell r="F7">
            <v>39.29</v>
          </cell>
          <cell r="G7">
            <v>39.29</v>
          </cell>
          <cell r="H7">
            <v>39.29</v>
          </cell>
          <cell r="I7">
            <v>39.29</v>
          </cell>
          <cell r="J7">
            <v>39</v>
          </cell>
          <cell r="K7">
            <v>39</v>
          </cell>
          <cell r="L7">
            <v>39</v>
          </cell>
          <cell r="M7">
            <v>39.29</v>
          </cell>
          <cell r="N7">
            <v>39.29</v>
          </cell>
          <cell r="O7">
            <v>39</v>
          </cell>
          <cell r="P7">
            <v>39</v>
          </cell>
          <cell r="Q7">
            <v>27.34</v>
          </cell>
          <cell r="R7">
            <v>39.29</v>
          </cell>
          <cell r="S7">
            <v>39.29</v>
          </cell>
          <cell r="T7">
            <v>39.29</v>
          </cell>
          <cell r="U7">
            <v>40.92</v>
          </cell>
          <cell r="V7">
            <v>100.02</v>
          </cell>
          <cell r="W7">
            <v>110.01</v>
          </cell>
          <cell r="X7">
            <v>67.150000000000006</v>
          </cell>
          <cell r="Y7">
            <v>40.92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3">
          <cell r="B23">
            <v>261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261</v>
          </cell>
          <cell r="W23">
            <v>261</v>
          </cell>
          <cell r="X23">
            <v>223.505</v>
          </cell>
          <cell r="Y23">
            <v>151</v>
          </cell>
        </row>
        <row r="25">
          <cell r="B25">
            <v>410</v>
          </cell>
          <cell r="C25">
            <v>410</v>
          </cell>
          <cell r="D25">
            <v>414</v>
          </cell>
          <cell r="E25">
            <v>417</v>
          </cell>
          <cell r="F25">
            <v>417</v>
          </cell>
          <cell r="G25">
            <v>414</v>
          </cell>
          <cell r="H25">
            <v>410</v>
          </cell>
          <cell r="I25">
            <v>405</v>
          </cell>
          <cell r="J25">
            <v>324.78500000000003</v>
          </cell>
          <cell r="K25">
            <v>208.04</v>
          </cell>
          <cell r="L25">
            <v>303.83499999999998</v>
          </cell>
          <cell r="M25">
            <v>392</v>
          </cell>
          <cell r="N25">
            <v>392</v>
          </cell>
          <cell r="O25">
            <v>343.4</v>
          </cell>
          <cell r="P25">
            <v>194.78100000000001</v>
          </cell>
          <cell r="Q25">
            <v>182</v>
          </cell>
          <cell r="R25">
            <v>395</v>
          </cell>
          <cell r="S25">
            <v>395</v>
          </cell>
          <cell r="T25">
            <v>400</v>
          </cell>
          <cell r="U25">
            <v>400</v>
          </cell>
          <cell r="V25">
            <v>405</v>
          </cell>
          <cell r="W25">
            <v>405</v>
          </cell>
          <cell r="X25">
            <v>410</v>
          </cell>
          <cell r="Y25">
            <v>410</v>
          </cell>
        </row>
        <row r="27">
          <cell r="B27">
            <v>341</v>
          </cell>
          <cell r="C27">
            <v>242.71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220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220</v>
          </cell>
          <cell r="T27">
            <v>220</v>
          </cell>
          <cell r="U27">
            <v>337.26299999999998</v>
          </cell>
          <cell r="V27">
            <v>339</v>
          </cell>
          <cell r="W27">
            <v>339</v>
          </cell>
          <cell r="X27">
            <v>341</v>
          </cell>
          <cell r="Y27">
            <v>220.71100000000001</v>
          </cell>
        </row>
        <row r="28">
          <cell r="B28">
            <v>323.83800000000002</v>
          </cell>
          <cell r="C28">
            <v>323.83800000000002</v>
          </cell>
          <cell r="D28">
            <v>324.28399999999999</v>
          </cell>
          <cell r="E28">
            <v>324.28399999999999</v>
          </cell>
          <cell r="F28">
            <v>324.28399999999999</v>
          </cell>
          <cell r="G28">
            <v>324.28399999999999</v>
          </cell>
          <cell r="H28">
            <v>324.28399999999999</v>
          </cell>
          <cell r="I28">
            <v>324.28399999999999</v>
          </cell>
          <cell r="J28">
            <v>322.392</v>
          </cell>
          <cell r="K28">
            <v>319.94600000000003</v>
          </cell>
          <cell r="L28">
            <v>318.5</v>
          </cell>
          <cell r="M28">
            <v>317.053</v>
          </cell>
          <cell r="N28">
            <v>315.60700000000003</v>
          </cell>
          <cell r="O28">
            <v>315.161</v>
          </cell>
          <cell r="P28">
            <v>322.83800000000002</v>
          </cell>
          <cell r="Q28">
            <v>316.60700000000003</v>
          </cell>
          <cell r="R28">
            <v>316.60700000000003</v>
          </cell>
          <cell r="S28">
            <v>318.053</v>
          </cell>
          <cell r="T28">
            <v>319.5</v>
          </cell>
          <cell r="U28">
            <v>319.94600000000003</v>
          </cell>
          <cell r="V28">
            <v>320.94600000000003</v>
          </cell>
          <cell r="W28">
            <v>322.392</v>
          </cell>
          <cell r="X28">
            <v>323.83800000000002</v>
          </cell>
          <cell r="Y28">
            <v>323.83800000000002</v>
          </cell>
        </row>
        <row r="29">
          <cell r="B29">
            <v>811</v>
          </cell>
          <cell r="C29">
            <v>811</v>
          </cell>
          <cell r="D29">
            <v>740.29200000000003</v>
          </cell>
          <cell r="E29">
            <v>699.31899999999996</v>
          </cell>
          <cell r="F29">
            <v>691.84299999999996</v>
          </cell>
          <cell r="G29">
            <v>693.43799999999999</v>
          </cell>
          <cell r="H29">
            <v>704.9</v>
          </cell>
          <cell r="I29">
            <v>552.17499999999995</v>
          </cell>
          <cell r="J29">
            <v>393</v>
          </cell>
          <cell r="K29">
            <v>385</v>
          </cell>
          <cell r="L29">
            <v>380</v>
          </cell>
          <cell r="M29">
            <v>433.28699999999998</v>
          </cell>
          <cell r="N29">
            <v>422.61700000000002</v>
          </cell>
          <cell r="O29">
            <v>377</v>
          </cell>
          <cell r="P29">
            <v>380</v>
          </cell>
          <cell r="Q29">
            <v>382</v>
          </cell>
          <cell r="R29">
            <v>477.13099999999997</v>
          </cell>
          <cell r="S29">
            <v>702.09500000000003</v>
          </cell>
          <cell r="T29">
            <v>607.71199999999999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811</v>
          </cell>
        </row>
        <row r="30">
          <cell r="V30">
            <v>15.243</v>
          </cell>
          <cell r="W30">
            <v>42</v>
          </cell>
        </row>
        <row r="31">
          <cell r="W31">
            <v>42</v>
          </cell>
        </row>
        <row r="35">
          <cell r="H35">
            <v>110</v>
          </cell>
          <cell r="I35">
            <v>210</v>
          </cell>
          <cell r="J35">
            <v>210</v>
          </cell>
          <cell r="K35">
            <v>210</v>
          </cell>
          <cell r="L35">
            <v>210</v>
          </cell>
          <cell r="M35">
            <v>210</v>
          </cell>
          <cell r="N35">
            <v>210</v>
          </cell>
          <cell r="O35">
            <v>210</v>
          </cell>
          <cell r="P35">
            <v>210</v>
          </cell>
          <cell r="Q35">
            <v>210</v>
          </cell>
          <cell r="R35">
            <v>210</v>
          </cell>
          <cell r="S35">
            <v>210</v>
          </cell>
          <cell r="T35">
            <v>210</v>
          </cell>
          <cell r="U35">
            <v>294.19400000000002</v>
          </cell>
          <cell r="V35">
            <v>377</v>
          </cell>
          <cell r="W35">
            <v>379</v>
          </cell>
          <cell r="X35">
            <v>381</v>
          </cell>
          <cell r="Y35">
            <v>294.19400000000002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8">
          <cell r="B38">
            <v>370</v>
          </cell>
          <cell r="C38">
            <v>300</v>
          </cell>
          <cell r="D38">
            <v>250</v>
          </cell>
          <cell r="E38">
            <v>250</v>
          </cell>
          <cell r="F38">
            <v>250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250</v>
          </cell>
          <cell r="N38">
            <v>250</v>
          </cell>
          <cell r="O38">
            <v>250</v>
          </cell>
          <cell r="P38">
            <v>250</v>
          </cell>
          <cell r="Q38">
            <v>250</v>
          </cell>
          <cell r="R38">
            <v>250</v>
          </cell>
          <cell r="S38">
            <v>300</v>
          </cell>
          <cell r="T38">
            <v>300</v>
          </cell>
          <cell r="U38">
            <v>300</v>
          </cell>
          <cell r="V38">
            <v>370</v>
          </cell>
          <cell r="W38">
            <v>370</v>
          </cell>
          <cell r="X38">
            <v>370</v>
          </cell>
          <cell r="Y38">
            <v>300</v>
          </cell>
        </row>
        <row r="42">
          <cell r="Q42">
            <v>91</v>
          </cell>
          <cell r="R42">
            <v>84</v>
          </cell>
          <cell r="S42">
            <v>70</v>
          </cell>
          <cell r="T42">
            <v>182</v>
          </cell>
          <cell r="U42">
            <v>182</v>
          </cell>
          <cell r="V42">
            <v>91</v>
          </cell>
          <cell r="W42">
            <v>20</v>
          </cell>
        </row>
        <row r="43">
          <cell r="T43">
            <v>160</v>
          </cell>
          <cell r="U43">
            <v>160</v>
          </cell>
          <cell r="V43">
            <v>80</v>
          </cell>
          <cell r="W43">
            <v>40</v>
          </cell>
        </row>
        <row r="44">
          <cell r="J44">
            <v>50</v>
          </cell>
          <cell r="K44">
            <v>50</v>
          </cell>
          <cell r="W44">
            <v>50</v>
          </cell>
          <cell r="X44">
            <v>50</v>
          </cell>
        </row>
        <row r="45">
          <cell r="T45">
            <v>55</v>
          </cell>
          <cell r="U45">
            <v>55</v>
          </cell>
        </row>
        <row r="46">
          <cell r="S46">
            <v>93</v>
          </cell>
          <cell r="T46">
            <v>112</v>
          </cell>
          <cell r="U46">
            <v>120</v>
          </cell>
          <cell r="V46">
            <v>120</v>
          </cell>
        </row>
        <row r="47">
          <cell r="T47">
            <v>100</v>
          </cell>
          <cell r="U47">
            <v>105</v>
          </cell>
        </row>
        <row r="48">
          <cell r="L48">
            <v>40</v>
          </cell>
          <cell r="M48">
            <v>40</v>
          </cell>
          <cell r="N48">
            <v>35</v>
          </cell>
          <cell r="O48">
            <v>35</v>
          </cell>
        </row>
        <row r="49">
          <cell r="S49">
            <v>103</v>
          </cell>
          <cell r="T49">
            <v>126</v>
          </cell>
          <cell r="U49">
            <v>126</v>
          </cell>
          <cell r="V49">
            <v>45</v>
          </cell>
        </row>
        <row r="53">
          <cell r="T53">
            <v>90</v>
          </cell>
          <cell r="U53">
            <v>90</v>
          </cell>
        </row>
        <row r="55">
          <cell r="U55">
            <v>100</v>
          </cell>
          <cell r="W55">
            <v>48.552999999999997</v>
          </cell>
        </row>
        <row r="56">
          <cell r="I56">
            <v>30</v>
          </cell>
          <cell r="J56">
            <v>20</v>
          </cell>
          <cell r="K56">
            <v>20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393.33500000000009</v>
          </cell>
          <cell r="C61">
            <v>384.76399999999995</v>
          </cell>
          <cell r="D61">
            <v>366.24899999999985</v>
          </cell>
          <cell r="E61">
            <v>337.51700000000005</v>
          </cell>
          <cell r="F61">
            <v>310.464</v>
          </cell>
          <cell r="G61">
            <v>284.048</v>
          </cell>
          <cell r="H61">
            <v>281.72399999999999</v>
          </cell>
          <cell r="I61">
            <v>489.13099999999997</v>
          </cell>
          <cell r="J61">
            <v>972.14899999999989</v>
          </cell>
          <cell r="K61">
            <v>1433.2159999999999</v>
          </cell>
          <cell r="L61">
            <v>1736.1729999999998</v>
          </cell>
          <cell r="M61">
            <v>1942.03</v>
          </cell>
          <cell r="N61">
            <v>2052.96</v>
          </cell>
          <cell r="O61">
            <v>2054.7559999999999</v>
          </cell>
          <cell r="P61">
            <v>1922.85</v>
          </cell>
          <cell r="Q61">
            <v>1625.7359999999999</v>
          </cell>
          <cell r="R61">
            <v>1173.99</v>
          </cell>
          <cell r="S61">
            <v>767.70500000000015</v>
          </cell>
          <cell r="T61">
            <v>649.03200000000004</v>
          </cell>
          <cell r="U61">
            <v>621.36700000000019</v>
          </cell>
          <cell r="V61">
            <v>604.73400000000004</v>
          </cell>
          <cell r="W61">
            <v>586.69500000000016</v>
          </cell>
          <cell r="X61">
            <v>580.0150000000001</v>
          </cell>
          <cell r="Y61">
            <v>582.505</v>
          </cell>
        </row>
        <row r="74">
          <cell r="B74">
            <v>153</v>
          </cell>
          <cell r="C74">
            <v>153</v>
          </cell>
          <cell r="D74">
            <v>153</v>
          </cell>
          <cell r="E74">
            <v>140</v>
          </cell>
          <cell r="F74">
            <v>140</v>
          </cell>
          <cell r="G74">
            <v>140</v>
          </cell>
          <cell r="H74">
            <v>153</v>
          </cell>
          <cell r="I74">
            <v>107</v>
          </cell>
          <cell r="J74">
            <v>89</v>
          </cell>
          <cell r="K74">
            <v>87</v>
          </cell>
          <cell r="L74">
            <v>87</v>
          </cell>
          <cell r="M74">
            <v>112</v>
          </cell>
          <cell r="N74">
            <v>106</v>
          </cell>
          <cell r="O74">
            <v>106</v>
          </cell>
          <cell r="P74">
            <v>106</v>
          </cell>
          <cell r="Q74">
            <v>106</v>
          </cell>
          <cell r="R74">
            <v>101</v>
          </cell>
          <cell r="S74">
            <v>107</v>
          </cell>
          <cell r="T74">
            <v>118</v>
          </cell>
          <cell r="U74">
            <v>118</v>
          </cell>
          <cell r="V74">
            <v>118</v>
          </cell>
          <cell r="W74">
            <v>107</v>
          </cell>
          <cell r="X74">
            <v>101</v>
          </cell>
          <cell r="Y74">
            <v>140</v>
          </cell>
        </row>
        <row r="75">
          <cell r="B75">
            <v>304</v>
          </cell>
          <cell r="C75">
            <v>304</v>
          </cell>
          <cell r="D75">
            <v>304</v>
          </cell>
          <cell r="E75">
            <v>304</v>
          </cell>
          <cell r="F75">
            <v>304</v>
          </cell>
          <cell r="G75">
            <v>304</v>
          </cell>
          <cell r="H75">
            <v>254</v>
          </cell>
          <cell r="I75">
            <v>255</v>
          </cell>
          <cell r="J75">
            <v>291</v>
          </cell>
          <cell r="K75">
            <v>309</v>
          </cell>
          <cell r="L75">
            <v>282</v>
          </cell>
          <cell r="M75">
            <v>277</v>
          </cell>
          <cell r="N75">
            <v>314</v>
          </cell>
          <cell r="O75">
            <v>309</v>
          </cell>
          <cell r="P75">
            <v>293</v>
          </cell>
          <cell r="Q75">
            <v>273.08299999999997</v>
          </cell>
          <cell r="R75">
            <v>283</v>
          </cell>
          <cell r="S75">
            <v>300</v>
          </cell>
          <cell r="T75">
            <v>227</v>
          </cell>
          <cell r="U75">
            <v>229</v>
          </cell>
          <cell r="V75">
            <v>306</v>
          </cell>
          <cell r="W75">
            <v>306</v>
          </cell>
          <cell r="X75">
            <v>291</v>
          </cell>
          <cell r="Y75">
            <v>291</v>
          </cell>
        </row>
        <row r="76">
          <cell r="B76">
            <v>388</v>
          </cell>
          <cell r="C76">
            <v>383</v>
          </cell>
          <cell r="D76">
            <v>386</v>
          </cell>
          <cell r="E76">
            <v>386</v>
          </cell>
          <cell r="F76">
            <v>386</v>
          </cell>
          <cell r="G76">
            <v>388</v>
          </cell>
          <cell r="H76">
            <v>379</v>
          </cell>
          <cell r="I76">
            <v>402</v>
          </cell>
          <cell r="J76">
            <v>406</v>
          </cell>
          <cell r="K76">
            <v>429</v>
          </cell>
          <cell r="L76">
            <v>439</v>
          </cell>
          <cell r="M76">
            <v>389</v>
          </cell>
          <cell r="N76">
            <v>368</v>
          </cell>
          <cell r="O76">
            <v>378</v>
          </cell>
          <cell r="P76">
            <v>379</v>
          </cell>
          <cell r="Q76">
            <v>352.392</v>
          </cell>
          <cell r="R76">
            <v>405</v>
          </cell>
          <cell r="S76">
            <v>391</v>
          </cell>
          <cell r="T76">
            <v>328</v>
          </cell>
          <cell r="U76">
            <v>321</v>
          </cell>
          <cell r="V76">
            <v>506</v>
          </cell>
          <cell r="W76">
            <v>476</v>
          </cell>
          <cell r="X76">
            <v>443</v>
          </cell>
          <cell r="Y76">
            <v>477</v>
          </cell>
        </row>
        <row r="77">
          <cell r="B77">
            <v>67</v>
          </cell>
          <cell r="C77">
            <v>72</v>
          </cell>
          <cell r="D77">
            <v>71</v>
          </cell>
          <cell r="E77">
            <v>67</v>
          </cell>
          <cell r="F77">
            <v>67</v>
          </cell>
          <cell r="G77">
            <v>77</v>
          </cell>
          <cell r="H77">
            <v>67</v>
          </cell>
          <cell r="I77">
            <v>67</v>
          </cell>
          <cell r="J77">
            <v>67</v>
          </cell>
          <cell r="K77">
            <v>76</v>
          </cell>
          <cell r="L77">
            <v>67</v>
          </cell>
          <cell r="M77">
            <v>67</v>
          </cell>
          <cell r="N77">
            <v>67</v>
          </cell>
          <cell r="O77">
            <v>77</v>
          </cell>
          <cell r="P77">
            <v>77</v>
          </cell>
          <cell r="Q77">
            <v>67</v>
          </cell>
          <cell r="R77">
            <v>67</v>
          </cell>
          <cell r="S77">
            <v>67</v>
          </cell>
          <cell r="T77">
            <v>67</v>
          </cell>
          <cell r="U77">
            <v>67</v>
          </cell>
          <cell r="V77">
            <v>67</v>
          </cell>
          <cell r="W77">
            <v>67</v>
          </cell>
          <cell r="X77">
            <v>67</v>
          </cell>
          <cell r="Y77">
            <v>76</v>
          </cell>
        </row>
      </sheetData>
      <sheetData sheetId="6">
        <row r="65">
          <cell r="B65">
            <v>982.55599999999993</v>
          </cell>
          <cell r="C65">
            <v>996.85399999999993</v>
          </cell>
          <cell r="D65">
            <v>1008.357</v>
          </cell>
          <cell r="E65">
            <v>999.072</v>
          </cell>
          <cell r="F65">
            <v>1006.325</v>
          </cell>
          <cell r="G65">
            <v>1005.3050000000001</v>
          </cell>
          <cell r="H65">
            <v>987.96500000000003</v>
          </cell>
          <cell r="I65">
            <v>969.42399999999998</v>
          </cell>
          <cell r="J65">
            <v>974.42599999999993</v>
          </cell>
          <cell r="K65">
            <v>975.875</v>
          </cell>
          <cell r="L65">
            <v>970.73299999999995</v>
          </cell>
          <cell r="M65">
            <v>968.32599999999991</v>
          </cell>
          <cell r="N65">
            <v>967.16699999999992</v>
          </cell>
          <cell r="O65">
            <v>967.11299999999994</v>
          </cell>
          <cell r="P65">
            <v>951.85699999999997</v>
          </cell>
          <cell r="Q65">
            <v>938.34400000000005</v>
          </cell>
          <cell r="R65">
            <v>943.96500000000003</v>
          </cell>
          <cell r="S65">
            <v>958.86599999999999</v>
          </cell>
          <cell r="T65">
            <v>966.97500000000002</v>
          </cell>
          <cell r="U65">
            <v>970.48900000000003</v>
          </cell>
          <cell r="V65">
            <v>973.03600000000006</v>
          </cell>
          <cell r="W65">
            <v>974.68200000000002</v>
          </cell>
          <cell r="X65">
            <v>955.42499999999995</v>
          </cell>
          <cell r="Y65">
            <v>957.24499999999989</v>
          </cell>
        </row>
        <row r="66">
          <cell r="B66">
            <v>819.75499999999977</v>
          </cell>
          <cell r="C66">
            <v>780.43600000000015</v>
          </cell>
          <cell r="D66">
            <v>760.23099999999999</v>
          </cell>
          <cell r="E66">
            <v>748.38500000000022</v>
          </cell>
          <cell r="F66">
            <v>736.90299999999991</v>
          </cell>
          <cell r="G66">
            <v>740.45700000000011</v>
          </cell>
          <cell r="H66">
            <v>756.20600000000013</v>
          </cell>
          <cell r="I66">
            <v>787.05899999999986</v>
          </cell>
          <cell r="J66">
            <v>822.43299999999999</v>
          </cell>
          <cell r="K66">
            <v>870.25599999999986</v>
          </cell>
          <cell r="L66">
            <v>920.625</v>
          </cell>
          <cell r="M66">
            <v>952.89400000000001</v>
          </cell>
          <cell r="N66">
            <v>968.50600000000009</v>
          </cell>
          <cell r="O66">
            <v>970.15499999999986</v>
          </cell>
          <cell r="P66">
            <v>941.68299999999977</v>
          </cell>
          <cell r="Q66">
            <v>909.7829999999999</v>
          </cell>
          <cell r="R66">
            <v>889.62800000000004</v>
          </cell>
          <cell r="S66">
            <v>880.81100000000004</v>
          </cell>
          <cell r="T66">
            <v>899.44599999999991</v>
          </cell>
          <cell r="U66">
            <v>953.01499999999999</v>
          </cell>
          <cell r="V66">
            <v>913.51400000000001</v>
          </cell>
          <cell r="W66">
            <v>889.67300000000012</v>
          </cell>
          <cell r="X66">
            <v>879.70699999999999</v>
          </cell>
          <cell r="Y66">
            <v>857.36800000000017</v>
          </cell>
        </row>
        <row r="67">
          <cell r="B67">
            <v>2334.7619999999997</v>
          </cell>
          <cell r="C67">
            <v>2077.422</v>
          </cell>
          <cell r="D67">
            <v>1933.1369999999999</v>
          </cell>
          <cell r="E67">
            <v>1871.5630000000001</v>
          </cell>
          <cell r="F67">
            <v>1840.2640000000001</v>
          </cell>
          <cell r="G67">
            <v>1869.9090000000001</v>
          </cell>
          <cell r="H67">
            <v>1929.6369999999999</v>
          </cell>
          <cell r="I67">
            <v>2063.0070000000001</v>
          </cell>
          <cell r="J67">
            <v>2327.8669999999997</v>
          </cell>
          <cell r="K67">
            <v>2660.9710000000005</v>
          </cell>
          <cell r="L67">
            <v>2977.049</v>
          </cell>
          <cell r="M67">
            <v>3213.0499999999997</v>
          </cell>
          <cell r="N67">
            <v>3284.9110000000001</v>
          </cell>
          <cell r="O67">
            <v>3200.4490000000001</v>
          </cell>
          <cell r="P67">
            <v>2925.8289999999997</v>
          </cell>
          <cell r="Q67">
            <v>2688.0910000000003</v>
          </cell>
          <cell r="R67">
            <v>2595.0350000000003</v>
          </cell>
          <cell r="S67">
            <v>2640.5769999999993</v>
          </cell>
          <cell r="T67">
            <v>2837.2219999999998</v>
          </cell>
          <cell r="U67">
            <v>3277.1659999999997</v>
          </cell>
          <cell r="V67">
            <v>3248.2730000000001</v>
          </cell>
          <cell r="W67">
            <v>3091.6849999999995</v>
          </cell>
          <cell r="X67">
            <v>2841.6259999999997</v>
          </cell>
          <cell r="Y67">
            <v>2574.5350000000003</v>
          </cell>
        </row>
        <row r="69">
          <cell r="B69">
            <v>98</v>
          </cell>
          <cell r="C69">
            <v>93.5</v>
          </cell>
          <cell r="D69">
            <v>91</v>
          </cell>
          <cell r="E69">
            <v>90</v>
          </cell>
          <cell r="F69">
            <v>91</v>
          </cell>
          <cell r="G69">
            <v>93</v>
          </cell>
          <cell r="H69">
            <v>94</v>
          </cell>
          <cell r="I69">
            <v>96</v>
          </cell>
          <cell r="J69">
            <v>94.5</v>
          </cell>
          <cell r="K69">
            <v>94</v>
          </cell>
          <cell r="L69">
            <v>94</v>
          </cell>
          <cell r="M69">
            <v>94</v>
          </cell>
          <cell r="N69">
            <v>92.5</v>
          </cell>
          <cell r="O69">
            <v>87.5</v>
          </cell>
          <cell r="P69">
            <v>86</v>
          </cell>
          <cell r="Q69">
            <v>89.5</v>
          </cell>
          <cell r="R69">
            <v>104</v>
          </cell>
          <cell r="S69">
            <v>117.5</v>
          </cell>
          <cell r="T69">
            <v>131.5</v>
          </cell>
          <cell r="U69">
            <v>135</v>
          </cell>
          <cell r="V69">
            <v>130</v>
          </cell>
          <cell r="W69">
            <v>119.5</v>
          </cell>
          <cell r="X69">
            <v>111.5</v>
          </cell>
          <cell r="Y69">
            <v>101</v>
          </cell>
        </row>
        <row r="73">
          <cell r="B73">
            <v>20</v>
          </cell>
          <cell r="C73">
            <v>20</v>
          </cell>
          <cell r="D73">
            <v>20</v>
          </cell>
          <cell r="E73">
            <v>20</v>
          </cell>
          <cell r="F73">
            <v>20</v>
          </cell>
          <cell r="G73">
            <v>20</v>
          </cell>
          <cell r="H73">
            <v>20</v>
          </cell>
          <cell r="I73">
            <v>30</v>
          </cell>
          <cell r="J73">
            <v>30</v>
          </cell>
          <cell r="K73">
            <v>30</v>
          </cell>
          <cell r="L73">
            <v>30</v>
          </cell>
          <cell r="M73">
            <v>30</v>
          </cell>
          <cell r="N73">
            <v>34</v>
          </cell>
          <cell r="O73">
            <v>34</v>
          </cell>
          <cell r="P73">
            <v>34</v>
          </cell>
          <cell r="Q73">
            <v>34</v>
          </cell>
          <cell r="R73">
            <v>34</v>
          </cell>
          <cell r="S73">
            <v>30</v>
          </cell>
          <cell r="T73">
            <v>30</v>
          </cell>
          <cell r="U73">
            <v>30</v>
          </cell>
          <cell r="V73">
            <v>30</v>
          </cell>
          <cell r="W73">
            <v>30</v>
          </cell>
          <cell r="X73">
            <v>37</v>
          </cell>
          <cell r="Y73">
            <v>20</v>
          </cell>
        </row>
      </sheetData>
      <sheetData sheetId="7">
        <row r="7">
          <cell r="B7">
            <v>72.86</v>
          </cell>
          <cell r="C7">
            <v>40.92</v>
          </cell>
          <cell r="D7">
            <v>39.29</v>
          </cell>
          <cell r="E7">
            <v>39.29</v>
          </cell>
          <cell r="F7">
            <v>39.29</v>
          </cell>
          <cell r="G7">
            <v>39.29</v>
          </cell>
          <cell r="H7">
            <v>39.29</v>
          </cell>
          <cell r="I7">
            <v>39.29</v>
          </cell>
          <cell r="J7">
            <v>39</v>
          </cell>
          <cell r="K7">
            <v>39</v>
          </cell>
          <cell r="L7">
            <v>39</v>
          </cell>
          <cell r="M7">
            <v>39.29</v>
          </cell>
          <cell r="N7">
            <v>39.29</v>
          </cell>
          <cell r="O7">
            <v>39</v>
          </cell>
          <cell r="P7">
            <v>39</v>
          </cell>
          <cell r="Q7">
            <v>27.34</v>
          </cell>
          <cell r="R7">
            <v>39.29</v>
          </cell>
          <cell r="S7">
            <v>39.29</v>
          </cell>
          <cell r="T7">
            <v>39.29</v>
          </cell>
          <cell r="U7">
            <v>40.92</v>
          </cell>
          <cell r="V7">
            <v>100.02</v>
          </cell>
          <cell r="W7">
            <v>110.01</v>
          </cell>
          <cell r="X7">
            <v>67.150000000000006</v>
          </cell>
          <cell r="Y7">
            <v>40.92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ENSCO_ENERGY</v>
          </cell>
        </row>
        <row r="12">
          <cell r="A12" t="str">
            <v>EVN_TRADING_SEE</v>
          </cell>
        </row>
        <row r="13">
          <cell r="A13" t="str">
            <v>GEN-I-ATHENS</v>
          </cell>
        </row>
        <row r="14">
          <cell r="A14" t="str">
            <v>GREENENV</v>
          </cell>
        </row>
        <row r="15">
          <cell r="A15" t="str">
            <v>HERON</v>
          </cell>
        </row>
        <row r="16">
          <cell r="A16" t="str">
            <v>HSE</v>
          </cell>
        </row>
        <row r="17">
          <cell r="A17" t="str">
            <v>INACCESS</v>
          </cell>
        </row>
        <row r="18">
          <cell r="A18" t="str">
            <v>INTERENERGO</v>
          </cell>
        </row>
        <row r="19">
          <cell r="A19" t="str">
            <v>KEN</v>
          </cell>
        </row>
        <row r="20">
          <cell r="A20" t="str">
            <v>KORINTHOS_POWER</v>
          </cell>
        </row>
        <row r="21">
          <cell r="A21" t="str">
            <v>LIG_MEGALOPOLIS</v>
          </cell>
        </row>
        <row r="22">
          <cell r="A22" t="str">
            <v>LIG_MELITIS</v>
          </cell>
        </row>
        <row r="23">
          <cell r="A23" t="str">
            <v>MOH</v>
          </cell>
        </row>
        <row r="24">
          <cell r="A24" t="str">
            <v>MYTILINEOS</v>
          </cell>
        </row>
        <row r="25">
          <cell r="A25" t="str">
            <v>NRG_TRADING_HOUS</v>
          </cell>
        </row>
        <row r="26">
          <cell r="A26" t="str">
            <v>OPTIMUS_ENERGY</v>
          </cell>
        </row>
        <row r="27">
          <cell r="A27" t="str">
            <v>PPC</v>
          </cell>
        </row>
        <row r="28">
          <cell r="A28" t="str">
            <v>SOLARENERGY</v>
          </cell>
        </row>
        <row r="29">
          <cell r="A29" t="str">
            <v>SOLARISPOWER</v>
          </cell>
        </row>
        <row r="30">
          <cell r="A30" t="str">
            <v>STATKRAFT-DE1</v>
          </cell>
        </row>
        <row r="31">
          <cell r="A31" t="str">
            <v>TERNA_ENERGY</v>
          </cell>
        </row>
        <row r="32">
          <cell r="A32" t="str">
            <v>VIOLAR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9">
          <cell r="A39" t="str">
            <v>ADMHE</v>
          </cell>
        </row>
        <row r="40">
          <cell r="A40" t="str">
            <v>ATTIKI_GSC</v>
          </cell>
        </row>
        <row r="41">
          <cell r="A41" t="str">
            <v>AYEN_ENERGIJA</v>
          </cell>
        </row>
        <row r="42">
          <cell r="A42" t="str">
            <v>EGPH_SUPPLY</v>
          </cell>
        </row>
        <row r="43">
          <cell r="A43" t="str">
            <v>ELINOIL</v>
          </cell>
        </row>
        <row r="44">
          <cell r="A44" t="str">
            <v>ELPEDISON</v>
          </cell>
        </row>
        <row r="45">
          <cell r="A45" t="str">
            <v>EPA_THESS</v>
          </cell>
        </row>
        <row r="46">
          <cell r="A46" t="str">
            <v>HERON</v>
          </cell>
        </row>
        <row r="47">
          <cell r="A47" t="str">
            <v>INTERENERGO</v>
          </cell>
        </row>
        <row r="48">
          <cell r="A48" t="str">
            <v>KEN</v>
          </cell>
        </row>
        <row r="49">
          <cell r="A49" t="str">
            <v>KVMARKOUSA</v>
          </cell>
        </row>
        <row r="50">
          <cell r="A50" t="str">
            <v>MYTILINEOS</v>
          </cell>
        </row>
        <row r="51">
          <cell r="A51" t="str">
            <v>NRG_TRADING_HOUS</v>
          </cell>
        </row>
        <row r="52">
          <cell r="A52" t="str">
            <v>OTEESTATE</v>
          </cell>
        </row>
        <row r="53">
          <cell r="A53" t="str">
            <v>PETROGAZ</v>
          </cell>
        </row>
        <row r="54">
          <cell r="A54" t="str">
            <v>PPC</v>
          </cell>
        </row>
        <row r="55">
          <cell r="A55" t="str">
            <v>SOLARENERGY</v>
          </cell>
        </row>
        <row r="56">
          <cell r="A56" t="str">
            <v>VIENER</v>
          </cell>
        </row>
        <row r="57">
          <cell r="A57" t="str">
            <v>VIOLAR</v>
          </cell>
        </row>
        <row r="58">
          <cell r="A58" t="str">
            <v>VOLTERRA</v>
          </cell>
        </row>
        <row r="59">
          <cell r="A59" t="str">
            <v>VOLTON</v>
          </cell>
        </row>
        <row r="60">
          <cell r="A60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4255.0730000000003</v>
      </c>
      <c r="C4" s="18">
        <v>3968.212</v>
      </c>
      <c r="D4" s="18">
        <v>3812.7249999999999</v>
      </c>
      <c r="E4" s="18">
        <v>3729.02</v>
      </c>
      <c r="F4" s="18">
        <v>3694.491</v>
      </c>
      <c r="G4" s="18">
        <v>3728.67</v>
      </c>
      <c r="H4" s="18">
        <v>3787.808</v>
      </c>
      <c r="I4" s="18">
        <v>3945.49</v>
      </c>
      <c r="J4" s="18">
        <v>4249.2259999999997</v>
      </c>
      <c r="K4" s="18">
        <v>4631.1019999999999</v>
      </c>
      <c r="L4" s="18">
        <v>4992.4080000000004</v>
      </c>
      <c r="M4" s="18">
        <v>5258.27</v>
      </c>
      <c r="N4" s="18">
        <v>5347.0839999999998</v>
      </c>
      <c r="O4" s="18">
        <v>5259.2169999999996</v>
      </c>
      <c r="P4" s="18">
        <v>4939.3689999999997</v>
      </c>
      <c r="Q4" s="18">
        <v>4659.7179999999998</v>
      </c>
      <c r="R4" s="18">
        <v>4566.6279999999997</v>
      </c>
      <c r="S4" s="18">
        <v>4627.7529999999997</v>
      </c>
      <c r="T4" s="18">
        <v>4865.1440000000002</v>
      </c>
      <c r="U4" s="18">
        <v>5365.67</v>
      </c>
      <c r="V4" s="18">
        <v>5294.8230000000003</v>
      </c>
      <c r="W4" s="18">
        <v>5105.54</v>
      </c>
      <c r="X4" s="18">
        <v>4825.2579999999998</v>
      </c>
      <c r="Y4" s="18">
        <v>4510.1480000000001</v>
      </c>
      <c r="Z4" s="19"/>
      <c r="AA4" s="20">
        <f>SUM(B4:Z4)</f>
        <v>109418.84699999999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72.86</v>
      </c>
      <c r="C7" s="28">
        <v>40.92</v>
      </c>
      <c r="D7" s="28">
        <v>39.29</v>
      </c>
      <c r="E7" s="28">
        <v>39.29</v>
      </c>
      <c r="F7" s="28">
        <v>39.29</v>
      </c>
      <c r="G7" s="28">
        <v>39.29</v>
      </c>
      <c r="H7" s="28">
        <v>39.29</v>
      </c>
      <c r="I7" s="28">
        <v>39.29</v>
      </c>
      <c r="J7" s="28">
        <v>39</v>
      </c>
      <c r="K7" s="28">
        <v>39</v>
      </c>
      <c r="L7" s="28">
        <v>39</v>
      </c>
      <c r="M7" s="28">
        <v>39.29</v>
      </c>
      <c r="N7" s="28">
        <v>39.29</v>
      </c>
      <c r="O7" s="28">
        <v>39</v>
      </c>
      <c r="P7" s="28">
        <v>39</v>
      </c>
      <c r="Q7" s="28">
        <v>27.34</v>
      </c>
      <c r="R7" s="28">
        <v>39.29</v>
      </c>
      <c r="S7" s="28">
        <v>39.29</v>
      </c>
      <c r="T7" s="28">
        <v>39.29</v>
      </c>
      <c r="U7" s="28">
        <v>40.92</v>
      </c>
      <c r="V7" s="28">
        <v>100.02</v>
      </c>
      <c r="W7" s="28">
        <v>110.01</v>
      </c>
      <c r="X7" s="28">
        <v>67.150000000000006</v>
      </c>
      <c r="Y7" s="28">
        <v>40.92</v>
      </c>
      <c r="Z7" s="29"/>
      <c r="AA7" s="30">
        <f>IF(SUM(GR_MAINLAND_MCP_SUM_SELL)&lt;&gt;0,AVERAGEIF(GR_MAINLAND_MCP_SUM_SELL,"&lt;&gt;"""),"")</f>
        <v>46.97208333333333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566</v>
      </c>
      <c r="C10" s="42">
        <v>456</v>
      </c>
      <c r="D10" s="42">
        <v>456</v>
      </c>
      <c r="E10" s="42">
        <v>456</v>
      </c>
      <c r="F10" s="42">
        <v>456</v>
      </c>
      <c r="G10" s="42">
        <v>456</v>
      </c>
      <c r="H10" s="42">
        <v>456</v>
      </c>
      <c r="I10" s="42">
        <v>456</v>
      </c>
      <c r="J10" s="42">
        <v>456</v>
      </c>
      <c r="K10" s="42">
        <v>456</v>
      </c>
      <c r="L10" s="42">
        <v>456</v>
      </c>
      <c r="M10" s="42">
        <v>456</v>
      </c>
      <c r="N10" s="42">
        <v>456</v>
      </c>
      <c r="O10" s="42">
        <v>456</v>
      </c>
      <c r="P10" s="42">
        <v>456</v>
      </c>
      <c r="Q10" s="42">
        <v>456</v>
      </c>
      <c r="R10" s="42">
        <v>456</v>
      </c>
      <c r="S10" s="42">
        <v>456</v>
      </c>
      <c r="T10" s="42">
        <v>456</v>
      </c>
      <c r="U10" s="42">
        <v>456</v>
      </c>
      <c r="V10" s="42">
        <v>566</v>
      </c>
      <c r="W10" s="42">
        <v>566</v>
      </c>
      <c r="X10" s="42">
        <v>528.505</v>
      </c>
      <c r="Y10" s="42">
        <v>456</v>
      </c>
      <c r="Z10" s="43"/>
      <c r="AA10" s="44">
        <f>SUM(B10:Z10)</f>
        <v>11346.504999999999</v>
      </c>
    </row>
    <row r="11" spans="1:27" ht="24.95" customHeight="1" x14ac:dyDescent="0.2">
      <c r="A11" s="45" t="s">
        <v>7</v>
      </c>
      <c r="B11" s="46">
        <v>2383.7380000000003</v>
      </c>
      <c r="C11" s="47">
        <v>2215.4480000000003</v>
      </c>
      <c r="D11" s="47">
        <v>2076.4760000000001</v>
      </c>
      <c r="E11" s="47">
        <v>2038.5029999999999</v>
      </c>
      <c r="F11" s="47">
        <v>2031.027</v>
      </c>
      <c r="G11" s="47">
        <v>2079.6219999999998</v>
      </c>
      <c r="H11" s="47">
        <v>2197.0839999999998</v>
      </c>
      <c r="I11" s="47">
        <v>2139.3590000000004</v>
      </c>
      <c r="J11" s="47">
        <v>1898.077</v>
      </c>
      <c r="K11" s="47">
        <v>1770.886</v>
      </c>
      <c r="L11" s="47">
        <v>1860.2349999999999</v>
      </c>
      <c r="M11" s="47">
        <v>1950.24</v>
      </c>
      <c r="N11" s="47">
        <v>1938.124</v>
      </c>
      <c r="O11" s="47">
        <v>1843.461</v>
      </c>
      <c r="P11" s="47">
        <v>1705.519</v>
      </c>
      <c r="Q11" s="47">
        <v>1688.5070000000001</v>
      </c>
      <c r="R11" s="47">
        <v>1996.6379999999999</v>
      </c>
      <c r="S11" s="47">
        <v>2273.0479999999998</v>
      </c>
      <c r="T11" s="47">
        <v>2185.1120000000001</v>
      </c>
      <c r="U11" s="47">
        <v>2590.3029999999999</v>
      </c>
      <c r="V11" s="47">
        <v>2766.0889999999999</v>
      </c>
      <c r="W11" s="47">
        <v>2838.2920000000004</v>
      </c>
      <c r="X11" s="47">
        <v>2764.7380000000003</v>
      </c>
      <c r="Y11" s="47">
        <v>2487.643</v>
      </c>
      <c r="Z11" s="48"/>
      <c r="AA11" s="49">
        <f>SUM(B11:Z11)</f>
        <v>51718.169000000009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30</v>
      </c>
      <c r="J12" s="47">
        <v>70</v>
      </c>
      <c r="K12" s="47">
        <v>70</v>
      </c>
      <c r="L12" s="47">
        <v>65</v>
      </c>
      <c r="M12" s="47">
        <v>65</v>
      </c>
      <c r="N12" s="47">
        <v>45</v>
      </c>
      <c r="O12" s="47">
        <v>35</v>
      </c>
      <c r="P12" s="47"/>
      <c r="Q12" s="47">
        <v>91</v>
      </c>
      <c r="R12" s="47">
        <v>84</v>
      </c>
      <c r="S12" s="47">
        <v>266</v>
      </c>
      <c r="T12" s="47">
        <v>835</v>
      </c>
      <c r="U12" s="47">
        <v>963</v>
      </c>
      <c r="V12" s="47">
        <v>361</v>
      </c>
      <c r="W12" s="47">
        <v>158.553</v>
      </c>
      <c r="X12" s="47">
        <v>50</v>
      </c>
      <c r="Y12" s="47"/>
      <c r="Z12" s="48"/>
      <c r="AA12" s="49">
        <f>SUM(B12:Z12)</f>
        <v>3188.5529999999999</v>
      </c>
    </row>
    <row r="13" spans="1:27" ht="24.95" customHeight="1" x14ac:dyDescent="0.2">
      <c r="A13" s="50" t="s">
        <v>9</v>
      </c>
      <c r="B13" s="51">
        <v>393.33500000000009</v>
      </c>
      <c r="C13" s="52">
        <v>384.76399999999995</v>
      </c>
      <c r="D13" s="52">
        <v>366.24899999999985</v>
      </c>
      <c r="E13" s="52">
        <v>337.51700000000005</v>
      </c>
      <c r="F13" s="52">
        <v>310.464</v>
      </c>
      <c r="G13" s="52">
        <v>284.048</v>
      </c>
      <c r="H13" s="52">
        <v>281.72399999999999</v>
      </c>
      <c r="I13" s="52">
        <v>489.13099999999997</v>
      </c>
      <c r="J13" s="52">
        <v>972.14899999999989</v>
      </c>
      <c r="K13" s="52">
        <v>1433.2159999999999</v>
      </c>
      <c r="L13" s="52">
        <v>1736.1729999999998</v>
      </c>
      <c r="M13" s="52">
        <v>1942.03</v>
      </c>
      <c r="N13" s="52">
        <v>2052.96</v>
      </c>
      <c r="O13" s="52">
        <v>2054.7559999999999</v>
      </c>
      <c r="P13" s="52">
        <v>1922.85</v>
      </c>
      <c r="Q13" s="52">
        <v>1625.7359999999999</v>
      </c>
      <c r="R13" s="52">
        <v>1173.99</v>
      </c>
      <c r="S13" s="52">
        <v>767.70500000000015</v>
      </c>
      <c r="T13" s="52">
        <v>649.03200000000004</v>
      </c>
      <c r="U13" s="52">
        <v>621.36700000000019</v>
      </c>
      <c r="V13" s="52">
        <v>604.73400000000004</v>
      </c>
      <c r="W13" s="52">
        <v>586.69500000000016</v>
      </c>
      <c r="X13" s="52">
        <v>580.0150000000001</v>
      </c>
      <c r="Y13" s="52">
        <v>582.505</v>
      </c>
      <c r="Z13" s="53"/>
      <c r="AA13" s="54">
        <f>SUM(B13:Z13)</f>
        <v>22153.145000000004</v>
      </c>
    </row>
    <row r="14" spans="1:27" ht="30" customHeight="1" thickBot="1" x14ac:dyDescent="0.25">
      <c r="A14" s="55" t="s">
        <v>10</v>
      </c>
      <c r="B14" s="56">
        <f>IF(LEN(B$2)&gt;0,SUM(B10:B13),"")</f>
        <v>3343.0730000000003</v>
      </c>
      <c r="C14" s="57">
        <f t="shared" ref="C14:Z14" si="0">IF(LEN(C$2)&gt;0,SUM(C10:C13),"")</f>
        <v>3056.2120000000004</v>
      </c>
      <c r="D14" s="57">
        <f t="shared" si="0"/>
        <v>2898.7249999999999</v>
      </c>
      <c r="E14" s="57">
        <f t="shared" si="0"/>
        <v>2832.0199999999995</v>
      </c>
      <c r="F14" s="57">
        <f t="shared" si="0"/>
        <v>2797.491</v>
      </c>
      <c r="G14" s="57">
        <f t="shared" si="0"/>
        <v>2819.67</v>
      </c>
      <c r="H14" s="57">
        <f t="shared" si="0"/>
        <v>2934.808</v>
      </c>
      <c r="I14" s="57">
        <f t="shared" si="0"/>
        <v>3114.4900000000002</v>
      </c>
      <c r="J14" s="57">
        <f t="shared" si="0"/>
        <v>3396.2260000000001</v>
      </c>
      <c r="K14" s="57">
        <f t="shared" si="0"/>
        <v>3730.1019999999999</v>
      </c>
      <c r="L14" s="57">
        <f t="shared" si="0"/>
        <v>4117.4079999999994</v>
      </c>
      <c r="M14" s="57">
        <f t="shared" si="0"/>
        <v>4413.2699999999995</v>
      </c>
      <c r="N14" s="57">
        <f t="shared" si="0"/>
        <v>4492.0839999999998</v>
      </c>
      <c r="O14" s="57">
        <f t="shared" si="0"/>
        <v>4389.2170000000006</v>
      </c>
      <c r="P14" s="57">
        <f t="shared" si="0"/>
        <v>4084.3690000000001</v>
      </c>
      <c r="Q14" s="57">
        <f t="shared" si="0"/>
        <v>3861.2429999999999</v>
      </c>
      <c r="R14" s="57">
        <f t="shared" si="0"/>
        <v>3710.6279999999997</v>
      </c>
      <c r="S14" s="57">
        <f t="shared" si="0"/>
        <v>3762.7529999999997</v>
      </c>
      <c r="T14" s="57">
        <f t="shared" si="0"/>
        <v>4125.1440000000002</v>
      </c>
      <c r="U14" s="57">
        <f t="shared" si="0"/>
        <v>4630.67</v>
      </c>
      <c r="V14" s="57">
        <f t="shared" si="0"/>
        <v>4297.8230000000003</v>
      </c>
      <c r="W14" s="57">
        <f t="shared" si="0"/>
        <v>4149.5400000000009</v>
      </c>
      <c r="X14" s="57">
        <f t="shared" si="0"/>
        <v>3923.2580000000007</v>
      </c>
      <c r="Y14" s="57">
        <f t="shared" si="0"/>
        <v>3526.1480000000001</v>
      </c>
      <c r="Z14" s="58" t="str">
        <f t="shared" si="0"/>
        <v/>
      </c>
      <c r="AA14" s="59">
        <f>SUM(AA9:AA13)</f>
        <v>88406.372000000018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1369.9</v>
      </c>
      <c r="C25" s="66">
        <v>1361.9</v>
      </c>
      <c r="D25" s="66">
        <v>1348.9</v>
      </c>
      <c r="E25" s="66">
        <v>1310.9</v>
      </c>
      <c r="F25" s="66">
        <v>1293.9000000000001</v>
      </c>
      <c r="G25" s="66">
        <v>1277.9000000000001</v>
      </c>
      <c r="H25" s="66">
        <v>1290.9000000000001</v>
      </c>
      <c r="I25" s="66">
        <v>1499.9</v>
      </c>
      <c r="J25" s="66">
        <v>1987.9</v>
      </c>
      <c r="K25" s="66">
        <v>2417.9</v>
      </c>
      <c r="L25" s="66">
        <v>2683.9</v>
      </c>
      <c r="M25" s="66">
        <v>2855.9</v>
      </c>
      <c r="N25" s="66">
        <v>2890.9</v>
      </c>
      <c r="O25" s="66">
        <v>2856.9</v>
      </c>
      <c r="P25" s="66">
        <v>2670.9</v>
      </c>
      <c r="Q25" s="66">
        <v>2481.9</v>
      </c>
      <c r="R25" s="66">
        <v>2069.9</v>
      </c>
      <c r="S25" s="66">
        <v>1891.9</v>
      </c>
      <c r="T25" s="66">
        <v>2358.9</v>
      </c>
      <c r="U25" s="66">
        <v>2470.9</v>
      </c>
      <c r="V25" s="66">
        <v>1862.9</v>
      </c>
      <c r="W25" s="66">
        <v>1590.9</v>
      </c>
      <c r="X25" s="66">
        <v>1513.9</v>
      </c>
      <c r="Y25" s="66">
        <v>1471.9</v>
      </c>
      <c r="Z25" s="67"/>
      <c r="AA25" s="68">
        <f>SUM(B25:Z25)</f>
        <v>46831.600000000013</v>
      </c>
    </row>
    <row r="26" spans="1:27" ht="24.95" customHeight="1" x14ac:dyDescent="0.2">
      <c r="A26" s="69" t="s">
        <v>20</v>
      </c>
      <c r="B26" s="70">
        <v>1298.335</v>
      </c>
      <c r="C26" s="71">
        <v>1021.474</v>
      </c>
      <c r="D26" s="71">
        <v>928.54100000000005</v>
      </c>
      <c r="E26" s="71">
        <v>882.83600000000001</v>
      </c>
      <c r="F26" s="71">
        <v>865.30700000000002</v>
      </c>
      <c r="G26" s="71">
        <v>865.48599999999999</v>
      </c>
      <c r="H26" s="71">
        <v>803.62400000000002</v>
      </c>
      <c r="I26" s="71">
        <v>655.30600000000004</v>
      </c>
      <c r="J26" s="71">
        <v>478.93400000000003</v>
      </c>
      <c r="K26" s="71">
        <v>441.25599999999997</v>
      </c>
      <c r="L26" s="71">
        <v>543.00800000000004</v>
      </c>
      <c r="M26" s="71">
        <v>688.31700000000001</v>
      </c>
      <c r="N26" s="71">
        <v>746.577</v>
      </c>
      <c r="O26" s="71">
        <v>693.15599999999995</v>
      </c>
      <c r="P26" s="71">
        <v>548.63099999999997</v>
      </c>
      <c r="Q26" s="71">
        <v>462.21100000000001</v>
      </c>
      <c r="R26" s="71">
        <v>778.12099999999998</v>
      </c>
      <c r="S26" s="71">
        <v>959.8</v>
      </c>
      <c r="T26" s="71">
        <v>726.74400000000003</v>
      </c>
      <c r="U26" s="71">
        <v>1110.8240000000001</v>
      </c>
      <c r="V26" s="71">
        <v>1644.9770000000001</v>
      </c>
      <c r="W26" s="71">
        <v>1724.248</v>
      </c>
      <c r="X26" s="71">
        <v>1516.52</v>
      </c>
      <c r="Y26" s="71">
        <v>1243.4100000000001</v>
      </c>
      <c r="Z26" s="72"/>
      <c r="AA26" s="73">
        <f>SUM(B26:Z26)</f>
        <v>21627.642999999996</v>
      </c>
    </row>
    <row r="27" spans="1:27" ht="24.95" customHeight="1" x14ac:dyDescent="0.2">
      <c r="A27" s="76" t="s">
        <v>21</v>
      </c>
      <c r="B27" s="74">
        <v>1586.838</v>
      </c>
      <c r="C27" s="75">
        <v>1584.838</v>
      </c>
      <c r="D27" s="75">
        <v>1535.2840000000001</v>
      </c>
      <c r="E27" s="75">
        <v>1535.2840000000001</v>
      </c>
      <c r="F27" s="75">
        <v>1535.2840000000001</v>
      </c>
      <c r="G27" s="75">
        <v>1585.2840000000001</v>
      </c>
      <c r="H27" s="75">
        <v>1693.2840000000001</v>
      </c>
      <c r="I27" s="75">
        <v>1790.2840000000001</v>
      </c>
      <c r="J27" s="75">
        <v>1782.3920000000001</v>
      </c>
      <c r="K27" s="75">
        <v>1771.9459999999999</v>
      </c>
      <c r="L27" s="75">
        <v>1765.5</v>
      </c>
      <c r="M27" s="75">
        <v>1714.0530000000001</v>
      </c>
      <c r="N27" s="75">
        <v>1709.607</v>
      </c>
      <c r="O27" s="75">
        <v>1709.1610000000001</v>
      </c>
      <c r="P27" s="75">
        <v>1719.838</v>
      </c>
      <c r="Q27" s="75">
        <v>1715.607</v>
      </c>
      <c r="R27" s="75">
        <v>1718.607</v>
      </c>
      <c r="S27" s="75">
        <v>1776.0530000000001</v>
      </c>
      <c r="T27" s="75">
        <v>1779.5</v>
      </c>
      <c r="U27" s="75">
        <v>1783.9459999999999</v>
      </c>
      <c r="V27" s="75">
        <v>1786.9459999999999</v>
      </c>
      <c r="W27" s="75">
        <v>1790.3920000000001</v>
      </c>
      <c r="X27" s="75">
        <v>1794.838</v>
      </c>
      <c r="Y27" s="75">
        <v>1794.838</v>
      </c>
      <c r="Z27" s="77"/>
      <c r="AA27" s="78">
        <f>SUM(B27:Z27)</f>
        <v>40959.603999999999</v>
      </c>
    </row>
    <row r="28" spans="1:27" ht="30" customHeight="1" thickBot="1" x14ac:dyDescent="0.25">
      <c r="A28" s="55" t="s">
        <v>22</v>
      </c>
      <c r="B28" s="56">
        <f>IF(LEN(B$2)&gt;0,SUM(B25:B27),"")</f>
        <v>4255.0730000000003</v>
      </c>
      <c r="C28" s="57">
        <f t="shared" ref="C28:Z28" si="2">IF(LEN(C$2)&gt;0,SUM(C25:C27),"")</f>
        <v>3968.2120000000004</v>
      </c>
      <c r="D28" s="57">
        <f t="shared" si="2"/>
        <v>3812.7250000000004</v>
      </c>
      <c r="E28" s="57">
        <f t="shared" si="2"/>
        <v>3729.02</v>
      </c>
      <c r="F28" s="57">
        <f t="shared" si="2"/>
        <v>3694.4910000000004</v>
      </c>
      <c r="G28" s="57">
        <f t="shared" si="2"/>
        <v>3728.67</v>
      </c>
      <c r="H28" s="57">
        <f t="shared" si="2"/>
        <v>3787.8080000000004</v>
      </c>
      <c r="I28" s="57">
        <f t="shared" si="2"/>
        <v>3945.4900000000002</v>
      </c>
      <c r="J28" s="57">
        <f t="shared" si="2"/>
        <v>4249.2260000000006</v>
      </c>
      <c r="K28" s="57">
        <f t="shared" si="2"/>
        <v>4631.1019999999999</v>
      </c>
      <c r="L28" s="57">
        <f t="shared" si="2"/>
        <v>4992.4080000000004</v>
      </c>
      <c r="M28" s="57">
        <f t="shared" si="2"/>
        <v>5258.27</v>
      </c>
      <c r="N28" s="57">
        <f t="shared" si="2"/>
        <v>5347.0839999999998</v>
      </c>
      <c r="O28" s="57">
        <f t="shared" si="2"/>
        <v>5259.2170000000006</v>
      </c>
      <c r="P28" s="57">
        <f t="shared" si="2"/>
        <v>4939.3689999999997</v>
      </c>
      <c r="Q28" s="57">
        <f t="shared" si="2"/>
        <v>4659.7179999999998</v>
      </c>
      <c r="R28" s="57">
        <f t="shared" si="2"/>
        <v>4566.6280000000006</v>
      </c>
      <c r="S28" s="57">
        <f t="shared" si="2"/>
        <v>4627.7529999999997</v>
      </c>
      <c r="T28" s="57">
        <f t="shared" si="2"/>
        <v>4865.1440000000002</v>
      </c>
      <c r="U28" s="57">
        <f t="shared" si="2"/>
        <v>5365.67</v>
      </c>
      <c r="V28" s="57">
        <f t="shared" si="2"/>
        <v>5294.8230000000003</v>
      </c>
      <c r="W28" s="57">
        <f t="shared" si="2"/>
        <v>5105.54</v>
      </c>
      <c r="X28" s="57">
        <f t="shared" si="2"/>
        <v>4825.2579999999998</v>
      </c>
      <c r="Y28" s="57">
        <f t="shared" si="2"/>
        <v>4510.1480000000001</v>
      </c>
      <c r="Z28" s="58" t="str">
        <f t="shared" si="2"/>
        <v/>
      </c>
      <c r="AA28" s="59">
        <f>SUM(AA25:AA27)</f>
        <v>109418.84700000001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153</v>
      </c>
      <c r="C31" s="89">
        <v>153</v>
      </c>
      <c r="D31" s="89">
        <v>153</v>
      </c>
      <c r="E31" s="89">
        <v>140</v>
      </c>
      <c r="F31" s="89">
        <v>140</v>
      </c>
      <c r="G31" s="89">
        <v>140</v>
      </c>
      <c r="H31" s="89">
        <v>153</v>
      </c>
      <c r="I31" s="89">
        <v>107</v>
      </c>
      <c r="J31" s="89">
        <v>89</v>
      </c>
      <c r="K31" s="89">
        <v>87</v>
      </c>
      <c r="L31" s="89">
        <v>87</v>
      </c>
      <c r="M31" s="89">
        <v>112</v>
      </c>
      <c r="N31" s="89">
        <v>106</v>
      </c>
      <c r="O31" s="89">
        <v>106</v>
      </c>
      <c r="P31" s="89">
        <v>106</v>
      </c>
      <c r="Q31" s="89">
        <v>106</v>
      </c>
      <c r="R31" s="89">
        <v>101</v>
      </c>
      <c r="S31" s="89">
        <v>107</v>
      </c>
      <c r="T31" s="89">
        <v>118</v>
      </c>
      <c r="U31" s="89">
        <v>118</v>
      </c>
      <c r="V31" s="89">
        <v>118</v>
      </c>
      <c r="W31" s="89">
        <v>107</v>
      </c>
      <c r="X31" s="89">
        <v>101</v>
      </c>
      <c r="Y31" s="89">
        <v>140</v>
      </c>
      <c r="Z31" s="90"/>
      <c r="AA31" s="68">
        <f t="shared" ref="AA31:AA36" si="3">SUM(B31:Z31)</f>
        <v>2848</v>
      </c>
    </row>
    <row r="32" spans="1:27" ht="24.95" customHeight="1" x14ac:dyDescent="0.2">
      <c r="A32" s="91" t="s">
        <v>25</v>
      </c>
      <c r="B32" s="92">
        <v>304</v>
      </c>
      <c r="C32" s="93">
        <v>304</v>
      </c>
      <c r="D32" s="93">
        <v>304</v>
      </c>
      <c r="E32" s="93">
        <v>304</v>
      </c>
      <c r="F32" s="93">
        <v>304</v>
      </c>
      <c r="G32" s="93">
        <v>304</v>
      </c>
      <c r="H32" s="93">
        <v>254</v>
      </c>
      <c r="I32" s="93">
        <v>255</v>
      </c>
      <c r="J32" s="93">
        <v>291</v>
      </c>
      <c r="K32" s="93">
        <v>309</v>
      </c>
      <c r="L32" s="93">
        <v>282</v>
      </c>
      <c r="M32" s="93">
        <v>277</v>
      </c>
      <c r="N32" s="93">
        <v>314</v>
      </c>
      <c r="O32" s="93">
        <v>309</v>
      </c>
      <c r="P32" s="93">
        <v>293</v>
      </c>
      <c r="Q32" s="93">
        <v>273.08299999999997</v>
      </c>
      <c r="R32" s="93">
        <v>283</v>
      </c>
      <c r="S32" s="93">
        <v>300</v>
      </c>
      <c r="T32" s="93">
        <v>227</v>
      </c>
      <c r="U32" s="93">
        <v>229</v>
      </c>
      <c r="V32" s="93">
        <v>306</v>
      </c>
      <c r="W32" s="93">
        <v>306</v>
      </c>
      <c r="X32" s="93">
        <v>291</v>
      </c>
      <c r="Y32" s="93">
        <v>291</v>
      </c>
      <c r="Z32" s="94"/>
      <c r="AA32" s="73">
        <f t="shared" si="3"/>
        <v>6914.0829999999996</v>
      </c>
    </row>
    <row r="33" spans="1:27" ht="24.95" customHeight="1" x14ac:dyDescent="0.2">
      <c r="A33" s="91" t="s">
        <v>26</v>
      </c>
      <c r="B33" s="92">
        <v>388</v>
      </c>
      <c r="C33" s="93">
        <v>383</v>
      </c>
      <c r="D33" s="93">
        <v>386</v>
      </c>
      <c r="E33" s="93">
        <v>386</v>
      </c>
      <c r="F33" s="93">
        <v>386</v>
      </c>
      <c r="G33" s="93">
        <v>388</v>
      </c>
      <c r="H33" s="93">
        <v>379</v>
      </c>
      <c r="I33" s="93">
        <v>402</v>
      </c>
      <c r="J33" s="93">
        <v>406</v>
      </c>
      <c r="K33" s="93">
        <v>429</v>
      </c>
      <c r="L33" s="93">
        <v>439</v>
      </c>
      <c r="M33" s="93">
        <v>389</v>
      </c>
      <c r="N33" s="93">
        <v>368</v>
      </c>
      <c r="O33" s="93">
        <v>378</v>
      </c>
      <c r="P33" s="93">
        <v>379</v>
      </c>
      <c r="Q33" s="93">
        <v>352.392</v>
      </c>
      <c r="R33" s="93">
        <v>405</v>
      </c>
      <c r="S33" s="93">
        <v>391</v>
      </c>
      <c r="T33" s="93">
        <v>328</v>
      </c>
      <c r="U33" s="93">
        <v>321</v>
      </c>
      <c r="V33" s="93">
        <v>506</v>
      </c>
      <c r="W33" s="93">
        <v>476</v>
      </c>
      <c r="X33" s="93">
        <v>443</v>
      </c>
      <c r="Y33" s="93">
        <v>477</v>
      </c>
      <c r="Z33" s="94"/>
      <c r="AA33" s="73">
        <f t="shared" si="3"/>
        <v>9585.3919999999998</v>
      </c>
    </row>
    <row r="34" spans="1:27" ht="24.95" customHeight="1" x14ac:dyDescent="0.2">
      <c r="A34" s="91" t="s">
        <v>27</v>
      </c>
      <c r="B34" s="92">
        <v>67</v>
      </c>
      <c r="C34" s="93">
        <v>72</v>
      </c>
      <c r="D34" s="93">
        <v>71</v>
      </c>
      <c r="E34" s="93">
        <v>67</v>
      </c>
      <c r="F34" s="93">
        <v>67</v>
      </c>
      <c r="G34" s="93">
        <v>77</v>
      </c>
      <c r="H34" s="93">
        <v>67</v>
      </c>
      <c r="I34" s="93">
        <v>67</v>
      </c>
      <c r="J34" s="93">
        <v>67</v>
      </c>
      <c r="K34" s="93">
        <v>76</v>
      </c>
      <c r="L34" s="93">
        <v>67</v>
      </c>
      <c r="M34" s="93">
        <v>67</v>
      </c>
      <c r="N34" s="93">
        <v>67</v>
      </c>
      <c r="O34" s="93">
        <v>77</v>
      </c>
      <c r="P34" s="93">
        <v>77</v>
      </c>
      <c r="Q34" s="93">
        <v>67</v>
      </c>
      <c r="R34" s="93">
        <v>67</v>
      </c>
      <c r="S34" s="93">
        <v>67</v>
      </c>
      <c r="T34" s="93">
        <v>67</v>
      </c>
      <c r="U34" s="93">
        <v>67</v>
      </c>
      <c r="V34" s="93">
        <v>67</v>
      </c>
      <c r="W34" s="93">
        <v>67</v>
      </c>
      <c r="X34" s="93">
        <v>67</v>
      </c>
      <c r="Y34" s="93">
        <v>76</v>
      </c>
      <c r="Z34" s="94"/>
      <c r="AA34" s="73">
        <f t="shared" si="3"/>
        <v>1665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912</v>
      </c>
      <c r="C36" s="82">
        <f t="shared" ref="C36:Z36" si="4">IF(LEN(C$2)&gt;0,SUM(C31:C35),"")</f>
        <v>912</v>
      </c>
      <c r="D36" s="82">
        <f t="shared" si="4"/>
        <v>914</v>
      </c>
      <c r="E36" s="82">
        <f t="shared" si="4"/>
        <v>897</v>
      </c>
      <c r="F36" s="82">
        <f t="shared" si="4"/>
        <v>897</v>
      </c>
      <c r="G36" s="82">
        <f t="shared" si="4"/>
        <v>909</v>
      </c>
      <c r="H36" s="82">
        <f t="shared" si="4"/>
        <v>853</v>
      </c>
      <c r="I36" s="82">
        <f t="shared" si="4"/>
        <v>831</v>
      </c>
      <c r="J36" s="82">
        <f t="shared" si="4"/>
        <v>853</v>
      </c>
      <c r="K36" s="82">
        <f t="shared" si="4"/>
        <v>901</v>
      </c>
      <c r="L36" s="82">
        <f t="shared" si="4"/>
        <v>875</v>
      </c>
      <c r="M36" s="82">
        <f t="shared" si="4"/>
        <v>845</v>
      </c>
      <c r="N36" s="82">
        <f t="shared" si="4"/>
        <v>855</v>
      </c>
      <c r="O36" s="82">
        <f t="shared" si="4"/>
        <v>870</v>
      </c>
      <c r="P36" s="82">
        <f t="shared" si="4"/>
        <v>855</v>
      </c>
      <c r="Q36" s="82">
        <f t="shared" si="4"/>
        <v>798.47499999999991</v>
      </c>
      <c r="R36" s="82">
        <f t="shared" si="4"/>
        <v>856</v>
      </c>
      <c r="S36" s="82">
        <f t="shared" si="4"/>
        <v>865</v>
      </c>
      <c r="T36" s="82">
        <f t="shared" si="4"/>
        <v>740</v>
      </c>
      <c r="U36" s="82">
        <f t="shared" si="4"/>
        <v>735</v>
      </c>
      <c r="V36" s="82">
        <f t="shared" si="4"/>
        <v>997</v>
      </c>
      <c r="W36" s="82">
        <f t="shared" si="4"/>
        <v>956</v>
      </c>
      <c r="X36" s="82">
        <f t="shared" si="4"/>
        <v>902</v>
      </c>
      <c r="Y36" s="82">
        <f t="shared" si="4"/>
        <v>984</v>
      </c>
      <c r="Z36" s="83" t="str">
        <f t="shared" si="4"/>
        <v/>
      </c>
      <c r="AA36" s="84">
        <f t="shared" si="3"/>
        <v>21012.474999999999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4255.0730000000003</v>
      </c>
      <c r="C39" s="82">
        <f t="shared" ref="C39:Z39" si="6">IF(LEN(C$2)&gt;0,C14+C22+C36,"")</f>
        <v>3968.2120000000004</v>
      </c>
      <c r="D39" s="82">
        <f t="shared" si="6"/>
        <v>3812.7249999999999</v>
      </c>
      <c r="E39" s="82">
        <f t="shared" si="6"/>
        <v>3729.0199999999995</v>
      </c>
      <c r="F39" s="82">
        <f t="shared" si="6"/>
        <v>3694.491</v>
      </c>
      <c r="G39" s="82">
        <f t="shared" si="6"/>
        <v>3728.67</v>
      </c>
      <c r="H39" s="82">
        <f t="shared" si="6"/>
        <v>3787.808</v>
      </c>
      <c r="I39" s="82">
        <f t="shared" si="6"/>
        <v>3945.4900000000002</v>
      </c>
      <c r="J39" s="82">
        <f t="shared" si="6"/>
        <v>4249.2260000000006</v>
      </c>
      <c r="K39" s="82">
        <f t="shared" si="6"/>
        <v>4631.1019999999999</v>
      </c>
      <c r="L39" s="82">
        <f t="shared" si="6"/>
        <v>4992.4079999999994</v>
      </c>
      <c r="M39" s="82">
        <f t="shared" si="6"/>
        <v>5258.2699999999995</v>
      </c>
      <c r="N39" s="82">
        <f t="shared" si="6"/>
        <v>5347.0839999999998</v>
      </c>
      <c r="O39" s="82">
        <f t="shared" si="6"/>
        <v>5259.2170000000006</v>
      </c>
      <c r="P39" s="82">
        <f t="shared" si="6"/>
        <v>4939.3690000000006</v>
      </c>
      <c r="Q39" s="82">
        <f t="shared" si="6"/>
        <v>4659.7179999999998</v>
      </c>
      <c r="R39" s="82">
        <f t="shared" si="6"/>
        <v>4566.6279999999997</v>
      </c>
      <c r="S39" s="82">
        <f t="shared" si="6"/>
        <v>4627.7529999999997</v>
      </c>
      <c r="T39" s="82">
        <f t="shared" si="6"/>
        <v>4865.1440000000002</v>
      </c>
      <c r="U39" s="82">
        <f t="shared" si="6"/>
        <v>5365.67</v>
      </c>
      <c r="V39" s="82">
        <f t="shared" si="6"/>
        <v>5294.8230000000003</v>
      </c>
      <c r="W39" s="82">
        <f t="shared" si="6"/>
        <v>5105.5400000000009</v>
      </c>
      <c r="X39" s="82">
        <f t="shared" si="6"/>
        <v>4825.2580000000007</v>
      </c>
      <c r="Y39" s="82">
        <f t="shared" si="6"/>
        <v>4510.1480000000001</v>
      </c>
      <c r="Z39" s="83" t="str">
        <f t="shared" si="6"/>
        <v/>
      </c>
      <c r="AA39" s="95">
        <f>SUM(B39:Z39)</f>
        <v>109418.84699999999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4255.0730000000003</v>
      </c>
      <c r="C4" s="18">
        <v>3968.212</v>
      </c>
      <c r="D4" s="18">
        <v>3812.7249999999999</v>
      </c>
      <c r="E4" s="18">
        <v>3729.02</v>
      </c>
      <c r="F4" s="18">
        <v>3694.4920000000002</v>
      </c>
      <c r="G4" s="18">
        <v>3728.6709999999998</v>
      </c>
      <c r="H4" s="18">
        <v>3787.808</v>
      </c>
      <c r="I4" s="18">
        <v>3945.49</v>
      </c>
      <c r="J4" s="18">
        <v>4249.2259999999997</v>
      </c>
      <c r="K4" s="18">
        <v>4631.1019999999999</v>
      </c>
      <c r="L4" s="18">
        <v>4992.4070000000002</v>
      </c>
      <c r="M4" s="18">
        <v>5258.27</v>
      </c>
      <c r="N4" s="18">
        <v>5347.0839999999998</v>
      </c>
      <c r="O4" s="18">
        <v>5259.2169999999996</v>
      </c>
      <c r="P4" s="18">
        <v>4939.3689999999997</v>
      </c>
      <c r="Q4" s="18">
        <v>4659.7179999999998</v>
      </c>
      <c r="R4" s="18">
        <v>4566.6279999999997</v>
      </c>
      <c r="S4" s="18">
        <v>4627.7539999999999</v>
      </c>
      <c r="T4" s="18">
        <v>4865.143</v>
      </c>
      <c r="U4" s="18">
        <v>5365.67</v>
      </c>
      <c r="V4" s="18">
        <v>5294.8230000000003</v>
      </c>
      <c r="W4" s="18">
        <v>5105.54</v>
      </c>
      <c r="X4" s="18">
        <v>4825.2579999999998</v>
      </c>
      <c r="Y4" s="18">
        <v>4510.1480000000001</v>
      </c>
      <c r="Z4" s="19"/>
      <c r="AA4" s="20">
        <f>SUM(B4:Z4)</f>
        <v>109418.84799999998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72.86</v>
      </c>
      <c r="C7" s="28">
        <v>40.92</v>
      </c>
      <c r="D7" s="28">
        <v>39.29</v>
      </c>
      <c r="E7" s="28">
        <v>39.29</v>
      </c>
      <c r="F7" s="28">
        <v>39.29</v>
      </c>
      <c r="G7" s="28">
        <v>39.29</v>
      </c>
      <c r="H7" s="28">
        <v>39.29</v>
      </c>
      <c r="I7" s="28">
        <v>39.29</v>
      </c>
      <c r="J7" s="28">
        <v>39</v>
      </c>
      <c r="K7" s="28">
        <v>39</v>
      </c>
      <c r="L7" s="28">
        <v>39</v>
      </c>
      <c r="M7" s="28">
        <v>39.29</v>
      </c>
      <c r="N7" s="28">
        <v>39.29</v>
      </c>
      <c r="O7" s="28">
        <v>39</v>
      </c>
      <c r="P7" s="28">
        <v>39</v>
      </c>
      <c r="Q7" s="28">
        <v>27.34</v>
      </c>
      <c r="R7" s="28">
        <v>39.29</v>
      </c>
      <c r="S7" s="28">
        <v>39.29</v>
      </c>
      <c r="T7" s="28">
        <v>39.29</v>
      </c>
      <c r="U7" s="28">
        <v>40.92</v>
      </c>
      <c r="V7" s="28">
        <v>100.02</v>
      </c>
      <c r="W7" s="28">
        <v>110.01</v>
      </c>
      <c r="X7" s="28">
        <v>67.150000000000006</v>
      </c>
      <c r="Y7" s="28">
        <v>40.92</v>
      </c>
      <c r="Z7" s="29"/>
      <c r="AA7" s="30">
        <v>46.97208333333333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982.55599999999993</v>
      </c>
      <c r="C17" s="66">
        <v>996.85399999999993</v>
      </c>
      <c r="D17" s="66">
        <v>1008.357</v>
      </c>
      <c r="E17" s="66">
        <v>999.072</v>
      </c>
      <c r="F17" s="66">
        <v>1006.325</v>
      </c>
      <c r="G17" s="66">
        <v>1005.3050000000001</v>
      </c>
      <c r="H17" s="66">
        <v>987.96500000000003</v>
      </c>
      <c r="I17" s="66">
        <v>969.42399999999998</v>
      </c>
      <c r="J17" s="66">
        <v>974.42599999999993</v>
      </c>
      <c r="K17" s="66">
        <v>975.875</v>
      </c>
      <c r="L17" s="66">
        <v>970.73299999999995</v>
      </c>
      <c r="M17" s="66">
        <v>968.32599999999991</v>
      </c>
      <c r="N17" s="66">
        <v>967.16699999999992</v>
      </c>
      <c r="O17" s="66">
        <v>967.11299999999994</v>
      </c>
      <c r="P17" s="66">
        <v>951.85699999999997</v>
      </c>
      <c r="Q17" s="66">
        <v>938.34400000000005</v>
      </c>
      <c r="R17" s="66">
        <v>943.96500000000003</v>
      </c>
      <c r="S17" s="66">
        <v>958.86599999999999</v>
      </c>
      <c r="T17" s="66">
        <v>966.97500000000002</v>
      </c>
      <c r="U17" s="66">
        <v>970.48900000000003</v>
      </c>
      <c r="V17" s="66">
        <v>973.03600000000006</v>
      </c>
      <c r="W17" s="66">
        <v>974.68200000000002</v>
      </c>
      <c r="X17" s="66">
        <v>955.42499999999995</v>
      </c>
      <c r="Y17" s="66">
        <v>957.24499999999989</v>
      </c>
      <c r="Z17" s="67"/>
      <c r="AA17" s="68">
        <f>SUM(B17:Z17)</f>
        <v>23370.381999999998</v>
      </c>
    </row>
    <row r="18" spans="1:27" ht="24.95" customHeight="1" x14ac:dyDescent="0.2">
      <c r="A18" s="69" t="s">
        <v>13</v>
      </c>
      <c r="B18" s="70">
        <v>819.75499999999977</v>
      </c>
      <c r="C18" s="71">
        <v>780.43600000000015</v>
      </c>
      <c r="D18" s="71">
        <v>760.23099999999999</v>
      </c>
      <c r="E18" s="71">
        <v>748.38500000000022</v>
      </c>
      <c r="F18" s="71">
        <v>736.90299999999991</v>
      </c>
      <c r="G18" s="71">
        <v>740.45700000000011</v>
      </c>
      <c r="H18" s="71">
        <v>756.20600000000013</v>
      </c>
      <c r="I18" s="71">
        <v>787.05899999999986</v>
      </c>
      <c r="J18" s="71">
        <v>822.43299999999999</v>
      </c>
      <c r="K18" s="71">
        <v>870.25599999999986</v>
      </c>
      <c r="L18" s="71">
        <v>920.625</v>
      </c>
      <c r="M18" s="71">
        <v>952.89400000000001</v>
      </c>
      <c r="N18" s="71">
        <v>968.50600000000009</v>
      </c>
      <c r="O18" s="71">
        <v>970.15499999999986</v>
      </c>
      <c r="P18" s="71">
        <v>941.68299999999977</v>
      </c>
      <c r="Q18" s="71">
        <v>909.7829999999999</v>
      </c>
      <c r="R18" s="71">
        <v>889.62800000000004</v>
      </c>
      <c r="S18" s="71">
        <v>880.81100000000004</v>
      </c>
      <c r="T18" s="71">
        <v>899.44599999999991</v>
      </c>
      <c r="U18" s="71">
        <v>953.01499999999999</v>
      </c>
      <c r="V18" s="71">
        <v>913.51400000000001</v>
      </c>
      <c r="W18" s="71">
        <v>889.67300000000012</v>
      </c>
      <c r="X18" s="71">
        <v>879.70699999999999</v>
      </c>
      <c r="Y18" s="71">
        <v>857.36800000000017</v>
      </c>
      <c r="Z18" s="72"/>
      <c r="AA18" s="73">
        <f>SUM(B18:Z18)</f>
        <v>20648.928999999993</v>
      </c>
    </row>
    <row r="19" spans="1:27" ht="24.95" customHeight="1" x14ac:dyDescent="0.2">
      <c r="A19" s="69" t="s">
        <v>14</v>
      </c>
      <c r="B19" s="74">
        <v>2334.7619999999997</v>
      </c>
      <c r="C19" s="75">
        <v>2077.422</v>
      </c>
      <c r="D19" s="75">
        <v>1933.1369999999999</v>
      </c>
      <c r="E19" s="75">
        <v>1871.5630000000001</v>
      </c>
      <c r="F19" s="75">
        <v>1840.2640000000001</v>
      </c>
      <c r="G19" s="75">
        <v>1869.9090000000001</v>
      </c>
      <c r="H19" s="75">
        <v>1929.6369999999999</v>
      </c>
      <c r="I19" s="75">
        <v>2063.0070000000001</v>
      </c>
      <c r="J19" s="75">
        <v>2327.8669999999997</v>
      </c>
      <c r="K19" s="75">
        <v>2660.9710000000005</v>
      </c>
      <c r="L19" s="75">
        <v>2977.049</v>
      </c>
      <c r="M19" s="75">
        <v>3213.0499999999997</v>
      </c>
      <c r="N19" s="75">
        <v>3284.9110000000001</v>
      </c>
      <c r="O19" s="75">
        <v>3200.4490000000001</v>
      </c>
      <c r="P19" s="75">
        <v>2925.8289999999997</v>
      </c>
      <c r="Q19" s="75">
        <v>2688.0910000000003</v>
      </c>
      <c r="R19" s="75">
        <v>2595.0350000000003</v>
      </c>
      <c r="S19" s="75">
        <v>2640.5769999999993</v>
      </c>
      <c r="T19" s="75">
        <v>2837.2219999999998</v>
      </c>
      <c r="U19" s="75">
        <v>3277.1659999999997</v>
      </c>
      <c r="V19" s="75">
        <v>3248.2730000000001</v>
      </c>
      <c r="W19" s="75">
        <v>3091.6849999999995</v>
      </c>
      <c r="X19" s="75">
        <v>2841.6259999999997</v>
      </c>
      <c r="Y19" s="75">
        <v>2574.5350000000003</v>
      </c>
      <c r="Z19" s="72"/>
      <c r="AA19" s="73">
        <f>SUM(B19:Z19)</f>
        <v>62304.036999999989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98</v>
      </c>
      <c r="C21" s="71">
        <v>93.5</v>
      </c>
      <c r="D21" s="71">
        <v>91</v>
      </c>
      <c r="E21" s="71">
        <v>90</v>
      </c>
      <c r="F21" s="71">
        <v>91</v>
      </c>
      <c r="G21" s="71">
        <v>93</v>
      </c>
      <c r="H21" s="71">
        <v>94</v>
      </c>
      <c r="I21" s="71">
        <v>96</v>
      </c>
      <c r="J21" s="71">
        <v>94.5</v>
      </c>
      <c r="K21" s="71">
        <v>94</v>
      </c>
      <c r="L21" s="71">
        <v>94</v>
      </c>
      <c r="M21" s="71">
        <v>94</v>
      </c>
      <c r="N21" s="71">
        <v>92.5</v>
      </c>
      <c r="O21" s="71">
        <v>87.5</v>
      </c>
      <c r="P21" s="71">
        <v>86</v>
      </c>
      <c r="Q21" s="71">
        <v>89.5</v>
      </c>
      <c r="R21" s="71">
        <v>104</v>
      </c>
      <c r="S21" s="71">
        <v>117.5</v>
      </c>
      <c r="T21" s="71">
        <v>131.5</v>
      </c>
      <c r="U21" s="71">
        <v>135</v>
      </c>
      <c r="V21" s="71">
        <v>130</v>
      </c>
      <c r="W21" s="71">
        <v>119.5</v>
      </c>
      <c r="X21" s="71">
        <v>111.5</v>
      </c>
      <c r="Y21" s="71">
        <v>101</v>
      </c>
      <c r="Z21" s="71"/>
      <c r="AA21" s="73">
        <f>SUM(B21:Z21)</f>
        <v>2428.5</v>
      </c>
    </row>
    <row r="22" spans="1:27" ht="30" customHeight="1" thickBot="1" x14ac:dyDescent="0.25">
      <c r="A22" s="80" t="s">
        <v>17</v>
      </c>
      <c r="B22" s="81">
        <f t="shared" ref="B22:AA22" si="1">SUM(B17:B21)</f>
        <v>4235.0729999999994</v>
      </c>
      <c r="C22" s="82">
        <f t="shared" si="1"/>
        <v>3948.212</v>
      </c>
      <c r="D22" s="82">
        <f t="shared" si="1"/>
        <v>3792.7249999999999</v>
      </c>
      <c r="E22" s="82">
        <f t="shared" si="1"/>
        <v>3709.0200000000004</v>
      </c>
      <c r="F22" s="82">
        <f t="shared" si="1"/>
        <v>3674.4920000000002</v>
      </c>
      <c r="G22" s="82">
        <f t="shared" si="1"/>
        <v>3708.6710000000003</v>
      </c>
      <c r="H22" s="82">
        <f t="shared" si="1"/>
        <v>3767.808</v>
      </c>
      <c r="I22" s="82">
        <f t="shared" si="1"/>
        <v>3915.49</v>
      </c>
      <c r="J22" s="82">
        <f t="shared" si="1"/>
        <v>4219.2259999999997</v>
      </c>
      <c r="K22" s="82">
        <f t="shared" si="1"/>
        <v>4601.1020000000008</v>
      </c>
      <c r="L22" s="82">
        <f t="shared" si="1"/>
        <v>4962.4070000000002</v>
      </c>
      <c r="M22" s="82">
        <f t="shared" si="1"/>
        <v>5228.2699999999995</v>
      </c>
      <c r="N22" s="82">
        <f t="shared" si="1"/>
        <v>5313.0839999999998</v>
      </c>
      <c r="O22" s="82">
        <f t="shared" si="1"/>
        <v>5225.2169999999996</v>
      </c>
      <c r="P22" s="82">
        <f t="shared" si="1"/>
        <v>4905.3689999999997</v>
      </c>
      <c r="Q22" s="82">
        <f t="shared" si="1"/>
        <v>4625.7180000000008</v>
      </c>
      <c r="R22" s="82">
        <f t="shared" si="1"/>
        <v>4532.6280000000006</v>
      </c>
      <c r="S22" s="82">
        <f t="shared" si="1"/>
        <v>4597.753999999999</v>
      </c>
      <c r="T22" s="82">
        <f t="shared" si="1"/>
        <v>4835.143</v>
      </c>
      <c r="U22" s="82">
        <f t="shared" si="1"/>
        <v>5335.67</v>
      </c>
      <c r="V22" s="82">
        <f t="shared" si="1"/>
        <v>5264.8230000000003</v>
      </c>
      <c r="W22" s="82">
        <f t="shared" si="1"/>
        <v>5075.5399999999991</v>
      </c>
      <c r="X22" s="82">
        <f t="shared" si="1"/>
        <v>4788.2579999999998</v>
      </c>
      <c r="Y22" s="82">
        <f t="shared" si="1"/>
        <v>4490.1480000000001</v>
      </c>
      <c r="Z22" s="83">
        <f t="shared" si="1"/>
        <v>0</v>
      </c>
      <c r="AA22" s="84">
        <f t="shared" si="1"/>
        <v>108751.84799999997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419</v>
      </c>
      <c r="C25" s="66">
        <v>414.5</v>
      </c>
      <c r="D25" s="66">
        <v>412</v>
      </c>
      <c r="E25" s="66">
        <v>411</v>
      </c>
      <c r="F25" s="66">
        <v>412</v>
      </c>
      <c r="G25" s="66">
        <v>414</v>
      </c>
      <c r="H25" s="66">
        <v>415</v>
      </c>
      <c r="I25" s="66">
        <v>427</v>
      </c>
      <c r="J25" s="66">
        <v>425.5</v>
      </c>
      <c r="K25" s="66">
        <v>425</v>
      </c>
      <c r="L25" s="66">
        <v>425</v>
      </c>
      <c r="M25" s="66">
        <v>425</v>
      </c>
      <c r="N25" s="66">
        <v>427.5</v>
      </c>
      <c r="O25" s="66">
        <v>422.5</v>
      </c>
      <c r="P25" s="66">
        <v>421</v>
      </c>
      <c r="Q25" s="66">
        <v>424.5</v>
      </c>
      <c r="R25" s="66">
        <v>439</v>
      </c>
      <c r="S25" s="66">
        <v>448.5</v>
      </c>
      <c r="T25" s="66">
        <v>462.5</v>
      </c>
      <c r="U25" s="66">
        <v>466</v>
      </c>
      <c r="V25" s="66">
        <v>461</v>
      </c>
      <c r="W25" s="66">
        <v>450.5</v>
      </c>
      <c r="X25" s="66">
        <v>449.5</v>
      </c>
      <c r="Y25" s="66">
        <v>422</v>
      </c>
      <c r="Z25" s="67"/>
      <c r="AA25" s="68">
        <f>SUM(B25:Z25)</f>
        <v>10319.5</v>
      </c>
    </row>
    <row r="26" spans="1:27" ht="24.95" customHeight="1" x14ac:dyDescent="0.2">
      <c r="A26" s="69" t="s">
        <v>20</v>
      </c>
      <c r="B26" s="70">
        <v>3836.0729999999999</v>
      </c>
      <c r="C26" s="71">
        <v>3553.712</v>
      </c>
      <c r="D26" s="71">
        <v>3400.7249999999999</v>
      </c>
      <c r="E26" s="71">
        <v>3318.02</v>
      </c>
      <c r="F26" s="71">
        <v>3282.4920000000002</v>
      </c>
      <c r="G26" s="71">
        <v>3314.6709999999998</v>
      </c>
      <c r="H26" s="71">
        <v>3372.808</v>
      </c>
      <c r="I26" s="71">
        <v>3518.49</v>
      </c>
      <c r="J26" s="71">
        <v>3823.7260000000001</v>
      </c>
      <c r="K26" s="71">
        <v>4206.1019999999999</v>
      </c>
      <c r="L26" s="71">
        <v>4567.4070000000002</v>
      </c>
      <c r="M26" s="71">
        <v>4833.2700000000004</v>
      </c>
      <c r="N26" s="71">
        <v>4919.5839999999998</v>
      </c>
      <c r="O26" s="71">
        <v>4836.7169999999996</v>
      </c>
      <c r="P26" s="71">
        <v>4518.3689999999997</v>
      </c>
      <c r="Q26" s="71">
        <v>4235.2179999999998</v>
      </c>
      <c r="R26" s="71">
        <v>4127.6279999999997</v>
      </c>
      <c r="S26" s="71">
        <v>4179.2539999999999</v>
      </c>
      <c r="T26" s="71">
        <v>4402.643</v>
      </c>
      <c r="U26" s="71">
        <v>4899.67</v>
      </c>
      <c r="V26" s="71">
        <v>4833.8230000000003</v>
      </c>
      <c r="W26" s="71">
        <v>4655.04</v>
      </c>
      <c r="X26" s="71">
        <v>4375.7579999999998</v>
      </c>
      <c r="Y26" s="71">
        <v>4088.1480000000001</v>
      </c>
      <c r="Z26" s="72"/>
      <c r="AA26" s="73">
        <f>SUM(B26:Z26)</f>
        <v>99099.347999999998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4255.0730000000003</v>
      </c>
      <c r="C28" s="57">
        <f t="shared" si="2"/>
        <v>3968.212</v>
      </c>
      <c r="D28" s="57">
        <f t="shared" si="2"/>
        <v>3812.7249999999999</v>
      </c>
      <c r="E28" s="57">
        <f t="shared" si="2"/>
        <v>3729.02</v>
      </c>
      <c r="F28" s="57">
        <f t="shared" si="2"/>
        <v>3694.4920000000002</v>
      </c>
      <c r="G28" s="57">
        <f t="shared" si="2"/>
        <v>3728.6709999999998</v>
      </c>
      <c r="H28" s="57">
        <f t="shared" si="2"/>
        <v>3787.808</v>
      </c>
      <c r="I28" s="57">
        <f t="shared" si="2"/>
        <v>3945.49</v>
      </c>
      <c r="J28" s="57">
        <f t="shared" si="2"/>
        <v>4249.2260000000006</v>
      </c>
      <c r="K28" s="57">
        <f t="shared" si="2"/>
        <v>4631.1019999999999</v>
      </c>
      <c r="L28" s="57">
        <f t="shared" si="2"/>
        <v>4992.4070000000002</v>
      </c>
      <c r="M28" s="57">
        <f t="shared" si="2"/>
        <v>5258.27</v>
      </c>
      <c r="N28" s="57">
        <f t="shared" si="2"/>
        <v>5347.0839999999998</v>
      </c>
      <c r="O28" s="57">
        <f t="shared" si="2"/>
        <v>5259.2169999999996</v>
      </c>
      <c r="P28" s="57">
        <f t="shared" si="2"/>
        <v>4939.3689999999997</v>
      </c>
      <c r="Q28" s="57">
        <f t="shared" si="2"/>
        <v>4659.7179999999998</v>
      </c>
      <c r="R28" s="57">
        <f t="shared" si="2"/>
        <v>4566.6279999999997</v>
      </c>
      <c r="S28" s="57">
        <f t="shared" si="2"/>
        <v>4627.7539999999999</v>
      </c>
      <c r="T28" s="57">
        <f t="shared" si="2"/>
        <v>4865.143</v>
      </c>
      <c r="U28" s="57">
        <f t="shared" si="2"/>
        <v>5365.67</v>
      </c>
      <c r="V28" s="57">
        <f t="shared" si="2"/>
        <v>5294.8230000000003</v>
      </c>
      <c r="W28" s="57">
        <f t="shared" si="2"/>
        <v>5105.54</v>
      </c>
      <c r="X28" s="57">
        <f t="shared" si="2"/>
        <v>4825.2579999999998</v>
      </c>
      <c r="Y28" s="57">
        <f t="shared" si="2"/>
        <v>4510.1480000000001</v>
      </c>
      <c r="Z28" s="58">
        <f t="shared" si="2"/>
        <v>0</v>
      </c>
      <c r="AA28" s="59">
        <f t="shared" si="2"/>
        <v>109418.848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20</v>
      </c>
      <c r="C31" s="89">
        <v>20</v>
      </c>
      <c r="D31" s="89">
        <v>20</v>
      </c>
      <c r="E31" s="89">
        <v>20</v>
      </c>
      <c r="F31" s="89">
        <v>20</v>
      </c>
      <c r="G31" s="89">
        <v>20</v>
      </c>
      <c r="H31" s="89">
        <v>20</v>
      </c>
      <c r="I31" s="89">
        <v>30</v>
      </c>
      <c r="J31" s="89">
        <v>30</v>
      </c>
      <c r="K31" s="89">
        <v>30</v>
      </c>
      <c r="L31" s="89">
        <v>30</v>
      </c>
      <c r="M31" s="89">
        <v>30</v>
      </c>
      <c r="N31" s="89">
        <v>34</v>
      </c>
      <c r="O31" s="89">
        <v>34</v>
      </c>
      <c r="P31" s="89">
        <v>34</v>
      </c>
      <c r="Q31" s="89">
        <v>34</v>
      </c>
      <c r="R31" s="89">
        <v>34</v>
      </c>
      <c r="S31" s="89">
        <v>30</v>
      </c>
      <c r="T31" s="89">
        <v>30</v>
      </c>
      <c r="U31" s="89">
        <v>30</v>
      </c>
      <c r="V31" s="89">
        <v>30</v>
      </c>
      <c r="W31" s="89">
        <v>30</v>
      </c>
      <c r="X31" s="89">
        <v>37</v>
      </c>
      <c r="Y31" s="89">
        <v>20</v>
      </c>
      <c r="Z31" s="90"/>
      <c r="AA31" s="68">
        <f t="shared" ref="AA31:AA36" si="3">SUM(B31:Z31)</f>
        <v>667</v>
      </c>
    </row>
    <row r="32" spans="1:27" ht="24.95" customHeight="1" x14ac:dyDescent="0.2">
      <c r="A32" s="91" t="s">
        <v>35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4"/>
      <c r="AA32" s="73">
        <f t="shared" si="3"/>
        <v>0</v>
      </c>
    </row>
    <row r="33" spans="1:27" ht="24.95" customHeight="1" x14ac:dyDescent="0.2">
      <c r="A33" s="91" t="s">
        <v>36</v>
      </c>
      <c r="B33" s="92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4"/>
      <c r="AA33" s="73">
        <f t="shared" si="3"/>
        <v>0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4"/>
      <c r="AA34" s="73">
        <f t="shared" si="3"/>
        <v>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20</v>
      </c>
      <c r="C36" s="82">
        <f t="shared" ref="C36:Z36" si="4">SUM(C31:C35)</f>
        <v>20</v>
      </c>
      <c r="D36" s="82">
        <f t="shared" si="4"/>
        <v>20</v>
      </c>
      <c r="E36" s="82">
        <f t="shared" si="4"/>
        <v>20</v>
      </c>
      <c r="F36" s="82">
        <f t="shared" si="4"/>
        <v>20</v>
      </c>
      <c r="G36" s="82">
        <f t="shared" si="4"/>
        <v>20</v>
      </c>
      <c r="H36" s="82">
        <f t="shared" si="4"/>
        <v>20</v>
      </c>
      <c r="I36" s="82">
        <f t="shared" si="4"/>
        <v>30</v>
      </c>
      <c r="J36" s="82">
        <f t="shared" si="4"/>
        <v>30</v>
      </c>
      <c r="K36" s="82">
        <f t="shared" si="4"/>
        <v>30</v>
      </c>
      <c r="L36" s="82">
        <f t="shared" si="4"/>
        <v>30</v>
      </c>
      <c r="M36" s="82">
        <f t="shared" si="4"/>
        <v>30</v>
      </c>
      <c r="N36" s="82">
        <f t="shared" si="4"/>
        <v>34</v>
      </c>
      <c r="O36" s="82">
        <f t="shared" si="4"/>
        <v>34</v>
      </c>
      <c r="P36" s="82">
        <f t="shared" si="4"/>
        <v>34</v>
      </c>
      <c r="Q36" s="82">
        <f t="shared" si="4"/>
        <v>34</v>
      </c>
      <c r="R36" s="82">
        <f t="shared" si="4"/>
        <v>34</v>
      </c>
      <c r="S36" s="82">
        <f t="shared" si="4"/>
        <v>30</v>
      </c>
      <c r="T36" s="82">
        <f t="shared" si="4"/>
        <v>30</v>
      </c>
      <c r="U36" s="82">
        <f t="shared" si="4"/>
        <v>30</v>
      </c>
      <c r="V36" s="82">
        <f t="shared" si="4"/>
        <v>30</v>
      </c>
      <c r="W36" s="82">
        <f t="shared" si="4"/>
        <v>30</v>
      </c>
      <c r="X36" s="82">
        <f t="shared" si="4"/>
        <v>37</v>
      </c>
      <c r="Y36" s="82">
        <f t="shared" si="4"/>
        <v>20</v>
      </c>
      <c r="Z36" s="83">
        <f t="shared" si="4"/>
        <v>0</v>
      </c>
      <c r="AA36" s="84">
        <f t="shared" si="3"/>
        <v>667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4255.0729999999994</v>
      </c>
      <c r="C39" s="82">
        <f t="shared" ref="C39:Z39" si="6">SUM(C10:C13)+C22+C36</f>
        <v>3968.212</v>
      </c>
      <c r="D39" s="82">
        <f t="shared" si="6"/>
        <v>3812.7249999999999</v>
      </c>
      <c r="E39" s="82">
        <f t="shared" si="6"/>
        <v>3729.0200000000004</v>
      </c>
      <c r="F39" s="82">
        <f t="shared" si="6"/>
        <v>3694.4920000000002</v>
      </c>
      <c r="G39" s="82">
        <f t="shared" si="6"/>
        <v>3728.6710000000003</v>
      </c>
      <c r="H39" s="82">
        <f t="shared" si="6"/>
        <v>3787.808</v>
      </c>
      <c r="I39" s="82">
        <f t="shared" si="6"/>
        <v>3945.49</v>
      </c>
      <c r="J39" s="82">
        <f t="shared" si="6"/>
        <v>4249.2259999999997</v>
      </c>
      <c r="K39" s="82">
        <f t="shared" si="6"/>
        <v>4631.1020000000008</v>
      </c>
      <c r="L39" s="82">
        <f t="shared" si="6"/>
        <v>4992.4070000000002</v>
      </c>
      <c r="M39" s="82">
        <f t="shared" si="6"/>
        <v>5258.2699999999995</v>
      </c>
      <c r="N39" s="82">
        <f t="shared" si="6"/>
        <v>5347.0839999999998</v>
      </c>
      <c r="O39" s="82">
        <f t="shared" si="6"/>
        <v>5259.2169999999996</v>
      </c>
      <c r="P39" s="82">
        <f t="shared" si="6"/>
        <v>4939.3689999999997</v>
      </c>
      <c r="Q39" s="82">
        <f t="shared" si="6"/>
        <v>4659.7180000000008</v>
      </c>
      <c r="R39" s="82">
        <f t="shared" si="6"/>
        <v>4566.6280000000006</v>
      </c>
      <c r="S39" s="82">
        <f t="shared" si="6"/>
        <v>4627.753999999999</v>
      </c>
      <c r="T39" s="82">
        <f t="shared" si="6"/>
        <v>4865.143</v>
      </c>
      <c r="U39" s="82">
        <f t="shared" si="6"/>
        <v>5365.67</v>
      </c>
      <c r="V39" s="82">
        <f t="shared" si="6"/>
        <v>5294.8230000000003</v>
      </c>
      <c r="W39" s="82">
        <f t="shared" si="6"/>
        <v>5105.5399999999991</v>
      </c>
      <c r="X39" s="82">
        <f t="shared" si="6"/>
        <v>4825.2579999999998</v>
      </c>
      <c r="Y39" s="82">
        <f t="shared" si="6"/>
        <v>4510.1480000000001</v>
      </c>
      <c r="Z39" s="83">
        <f t="shared" si="6"/>
        <v>0</v>
      </c>
      <c r="AA39" s="95">
        <f>SUM(B39:Z39)</f>
        <v>109418.84799999998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2020-10-10T11:13:19Z</dcterms:created>
  <dcterms:modified xsi:type="dcterms:W3CDTF">2020-10-10T11:13:20Z</dcterms:modified>
</cp:coreProperties>
</file>