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[1]SPOT_Orders_OverView_01!$A$44:$A$71</definedName>
    <definedName name="MKT_OVW_PARTICIPANTS_S">[1]SPOT_Orders_OverView_01!$A$5:$A$40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<sst xmlns="http://schemas.openxmlformats.org/spreadsheetml/2006/main" count="74" uniqueCount="41">
  <si>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09/10/2020 14:09:50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</si>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</sst>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448.33799999999997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394.80200000000002</c:v>
                </c:pt>
                <c:pt idx="18">
                  <c:v>301</c:v>
                </c:pt>
                <c:pt idx="19">
                  <c:v>411</c:v>
                </c:pt>
                <c:pt idx="20">
                  <c:v>508</c:v>
                </c:pt>
                <c:pt idx="21">
                  <c:v>508</c:v>
                </c:pt>
                <c:pt idx="22">
                  <c:v>508</c:v>
                </c:pt>
                <c:pt idx="23">
                  <c:v>424.71500000000003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2460.9</c:v>
                </c:pt>
                <c:pt idx="1">
                  <c:v>2355.7919999999999</c:v>
                </c:pt>
                <c:pt idx="2">
                  <c:v>2310.386</c:v>
                </c:pt>
                <c:pt idx="3">
                  <c:v>2346.5250000000001</c:v>
                </c:pt>
                <c:pt idx="4">
                  <c:v>2323.3679999999999</c:v>
                </c:pt>
                <c:pt idx="5">
                  <c:v>2454.9</c:v>
                </c:pt>
                <c:pt idx="6">
                  <c:v>2683.4670000000001</c:v>
                </c:pt>
                <c:pt idx="7">
                  <c:v>2778.0520000000001</c:v>
                </c:pt>
                <c:pt idx="8">
                  <c:v>2737.8620000000001</c:v>
                </c:pt>
                <c:pt idx="9">
                  <c:v>2713.5969999999998</c:v>
                </c:pt>
                <c:pt idx="10">
                  <c:v>2734.788</c:v>
                </c:pt>
                <c:pt idx="11">
                  <c:v>2616.3689999999997</c:v>
                </c:pt>
                <c:pt idx="12">
                  <c:v>2750.62</c:v>
                </c:pt>
                <c:pt idx="13">
                  <c:v>2763.77</c:v>
                </c:pt>
                <c:pt idx="14">
                  <c:v>2643.7509999999997</c:v>
                </c:pt>
                <c:pt idx="15">
                  <c:v>2736.4830000000002</c:v>
                </c:pt>
                <c:pt idx="16">
                  <c:v>2920.2619999999997</c:v>
                </c:pt>
                <c:pt idx="17">
                  <c:v>2936.087</c:v>
                </c:pt>
                <c:pt idx="18">
                  <c:v>2909.5340000000001</c:v>
                </c:pt>
                <c:pt idx="19">
                  <c:v>3046.2309999999998</c:v>
                </c:pt>
                <c:pt idx="20">
                  <c:v>3238.9769999999999</c:v>
                </c:pt>
                <c:pt idx="21">
                  <c:v>3230.0370000000003</c:v>
                </c:pt>
                <c:pt idx="22">
                  <c:v>2864.9</c:v>
                </c:pt>
                <c:pt idx="23">
                  <c:v>2797.1980000000003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1038</c:v>
                </c:pt>
                <c:pt idx="1">
                  <c:v>1079</c:v>
                </c:pt>
                <c:pt idx="2">
                  <c:v>1103</c:v>
                </c:pt>
                <c:pt idx="3">
                  <c:v>1059</c:v>
                </c:pt>
                <c:pt idx="4">
                  <c:v>1063</c:v>
                </c:pt>
                <c:pt idx="5">
                  <c:v>1037.3890000000001</c:v>
                </c:pt>
                <c:pt idx="6">
                  <c:v>971</c:v>
                </c:pt>
                <c:pt idx="7">
                  <c:v>864</c:v>
                </c:pt>
                <c:pt idx="8">
                  <c:v>822</c:v>
                </c:pt>
                <c:pt idx="9">
                  <c:v>856</c:v>
                </c:pt>
                <c:pt idx="10">
                  <c:v>826</c:v>
                </c:pt>
                <c:pt idx="11">
                  <c:v>843</c:v>
                </c:pt>
                <c:pt idx="12">
                  <c:v>817</c:v>
                </c:pt>
                <c:pt idx="13">
                  <c:v>797</c:v>
                </c:pt>
                <c:pt idx="14">
                  <c:v>799</c:v>
                </c:pt>
                <c:pt idx="15">
                  <c:v>770</c:v>
                </c:pt>
                <c:pt idx="16">
                  <c:v>881</c:v>
                </c:pt>
                <c:pt idx="17">
                  <c:v>963</c:v>
                </c:pt>
                <c:pt idx="18">
                  <c:v>893</c:v>
                </c:pt>
                <c:pt idx="19">
                  <c:v>839</c:v>
                </c:pt>
                <c:pt idx="20">
                  <c:v>974.23500000000001</c:v>
                </c:pt>
                <c:pt idx="21">
                  <c:v>975</c:v>
                </c:pt>
                <c:pt idx="22">
                  <c:v>990</c:v>
                </c:pt>
                <c:pt idx="23">
                  <c:v>878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289.51399999999995</c:v>
                </c:pt>
                <c:pt idx="1">
                  <c:v>270.41999999999996</c:v>
                </c:pt>
                <c:pt idx="2">
                  <c:v>263.74799999999993</c:v>
                </c:pt>
                <c:pt idx="3">
                  <c:v>250.73799999999994</c:v>
                </c:pt>
                <c:pt idx="4">
                  <c:v>240.97299999999998</c:v>
                </c:pt>
                <c:pt idx="5">
                  <c:v>231.28199999999998</c:v>
                </c:pt>
                <c:pt idx="6">
                  <c:v>233.887</c:v>
                </c:pt>
                <c:pt idx="7">
                  <c:v>470.34200000000004</c:v>
                </c:pt>
                <c:pt idx="8">
                  <c:v>977.10400000000016</c:v>
                </c:pt>
                <c:pt idx="9">
                  <c:v>1419.1970000000001</c:v>
                </c:pt>
                <c:pt idx="10">
                  <c:v>1715.9800000000002</c:v>
                </c:pt>
                <c:pt idx="11">
                  <c:v>1884.6730000000005</c:v>
                </c:pt>
                <c:pt idx="12">
                  <c:v>1940.8919999999998</c:v>
                </c:pt>
                <c:pt idx="13">
                  <c:v>1897.2870000000003</c:v>
                </c:pt>
                <c:pt idx="14">
                  <c:v>1754.8370000000004</c:v>
                </c:pt>
                <c:pt idx="15">
                  <c:v>1449.8670000000004</c:v>
                </c:pt>
                <c:pt idx="16">
                  <c:v>1009.4500000000002</c:v>
                </c:pt>
                <c:pt idx="17">
                  <c:v>612.16200000000003</c:v>
                </c:pt>
                <c:pt idx="18">
                  <c:v>503.08300000000003</c:v>
                </c:pt>
                <c:pt idx="19">
                  <c:v>498.42500000000013</c:v>
                </c:pt>
                <c:pt idx="20">
                  <c:v>488.94000000000011</c:v>
                </c:pt>
                <c:pt idx="21">
                  <c:v>477.94699999999989</c:v>
                </c:pt>
                <c:pt idx="22">
                  <c:v>470.82800000000003</c:v>
                </c:pt>
                <c:pt idx="23">
                  <c:v>454.47900000000004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</c:v>
                </c:pt>
                <c:pt idx="1">
                  <c:v>95</c:v>
                </c:pt>
                <c:pt idx="2">
                  <c:v>20</c:v>
                </c:pt>
                <c:pt idx="7">
                  <c:v>30</c:v>
                </c:pt>
                <c:pt idx="8">
                  <c:v>70</c:v>
                </c:pt>
                <c:pt idx="9">
                  <c:v>70</c:v>
                </c:pt>
                <c:pt idx="10">
                  <c:v>65</c:v>
                </c:pt>
                <c:pt idx="11">
                  <c:v>65</c:v>
                </c:pt>
                <c:pt idx="12">
                  <c:v>45</c:v>
                </c:pt>
                <c:pt idx="13">
                  <c:v>35</c:v>
                </c:pt>
                <c:pt idx="17">
                  <c:v>103</c:v>
                </c:pt>
                <c:pt idx="18">
                  <c:v>835</c:v>
                </c:pt>
                <c:pt idx="19">
                  <c:v>963</c:v>
                </c:pt>
                <c:pt idx="20">
                  <c:v>361</c:v>
                </c:pt>
                <c:pt idx="21">
                  <c:v>90</c:v>
                </c:pt>
                <c:pt idx="22">
                  <c:v>50</c:v>
                </c:pt>
                <c:pt idx="23">
                  <c:v>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4321632"/>
        <c:axId val="404322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4346.7520000000004</c:v>
                </c:pt>
                <c:pt idx="1">
                  <c:v>4101.2120000000004</c:v>
                </c:pt>
                <c:pt idx="2">
                  <c:v>3998.134</c:v>
                </c:pt>
                <c:pt idx="3">
                  <c:v>3957.2629999999999</c:v>
                </c:pt>
                <c:pt idx="4">
                  <c:v>3928.3409999999999</c:v>
                </c:pt>
                <c:pt idx="5">
                  <c:v>4024.5709999999999</c:v>
                </c:pt>
                <c:pt idx="6">
                  <c:v>4189.3540000000003</c:v>
                </c:pt>
                <c:pt idx="7">
                  <c:v>4443.3940000000002</c:v>
                </c:pt>
                <c:pt idx="8">
                  <c:v>4907.9660000000003</c:v>
                </c:pt>
                <c:pt idx="9">
                  <c:v>5359.7939999999999</c:v>
                </c:pt>
                <c:pt idx="10">
                  <c:v>5642.768</c:v>
                </c:pt>
                <c:pt idx="11">
                  <c:v>5710.0420000000004</c:v>
                </c:pt>
                <c:pt idx="12">
                  <c:v>5854.5119999999997</c:v>
                </c:pt>
                <c:pt idx="13">
                  <c:v>5794.0569999999998</c:v>
                </c:pt>
                <c:pt idx="14">
                  <c:v>5498.5879999999997</c:v>
                </c:pt>
                <c:pt idx="15">
                  <c:v>5257.35</c:v>
                </c:pt>
                <c:pt idx="16">
                  <c:v>5111.7120000000004</c:v>
                </c:pt>
                <c:pt idx="17">
                  <c:v>5009.0510000000004</c:v>
                </c:pt>
                <c:pt idx="18">
                  <c:v>5441.6170000000002</c:v>
                </c:pt>
                <c:pt idx="19">
                  <c:v>5757.6559999999999</c:v>
                </c:pt>
                <c:pt idx="20">
                  <c:v>5571.152</c:v>
                </c:pt>
                <c:pt idx="21">
                  <c:v>5280.9840000000004</c:v>
                </c:pt>
                <c:pt idx="22">
                  <c:v>4883.7280000000001</c:v>
                </c:pt>
                <c:pt idx="23">
                  <c:v>4687.3919999999998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321632"/>
        <c:axId val="404322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</c:v>
                </c:pt>
                <c:pt idx="1">
                  <c:v>43.35</c:v>
                </c:pt>
                <c:pt idx="2">
                  <c:v>41.67</c:v>
                </c:pt>
                <c:pt idx="3">
                  <c:v>43.01</c:v>
                </c:pt>
                <c:pt idx="4">
                  <c:v>41.67</c:v>
                </c:pt>
                <c:pt idx="5">
                  <c:v>66.37</c:v>
                </c:pt>
                <c:pt idx="6">
                  <c:v>48</c:v>
                </c:pt>
                <c:pt idx="7">
                  <c:v>65.41</c:v>
                </c:pt>
                <c:pt idx="8">
                  <c:v>52.88</c:v>
                </c:pt>
                <c:pt idx="9">
                  <c:v>50.88</c:v>
                </c:pt>
                <c:pt idx="10">
                  <c:v>56.36</c:v>
                </c:pt>
                <c:pt idx="11">
                  <c:v>48</c:v>
                </c:pt>
                <c:pt idx="12">
                  <c:v>47</c:v>
                </c:pt>
                <c:pt idx="13">
                  <c:v>47</c:v>
                </c:pt>
                <c:pt idx="14">
                  <c:v>47</c:v>
                </c:pt>
                <c:pt idx="15">
                  <c:v>47</c:v>
                </c:pt>
                <c:pt idx="16">
                  <c:v>59.21</c:v>
                </c:pt>
                <c:pt idx="17">
                  <c:v>67.12</c:v>
                </c:pt>
                <c:pt idx="18">
                  <c:v>57.46</c:v>
                </c:pt>
                <c:pt idx="19">
                  <c:v>73.13</c:v>
                </c:pt>
                <c:pt idx="20">
                  <c:v>100.03</c:v>
                </c:pt>
                <c:pt idx="21">
                  <c:v>100.03</c:v>
                </c:pt>
                <c:pt idx="22">
                  <c:v>100</c:v>
                </c:pt>
                <c:pt idx="23">
                  <c:v>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322808"/>
        <c:axId val="404322416"/>
      </c:lineChart>
      <c:catAx>
        <c:axId val="404321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322024"/>
        <c:crosses val="autoZero"/>
        <c:auto val="1"/>
        <c:lblAlgn val="ctr"/>
        <c:lblOffset val="100"/>
        <c:noMultiLvlLbl val="0"/>
      </c:catAx>
      <c:valAx>
        <c:axId val="404322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321632"/>
        <c:crosses val="autoZero"/>
        <c:crossBetween val="between"/>
      </c:valAx>
      <c:valAx>
        <c:axId val="404322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4322808"/>
        <c:crosses val="max"/>
        <c:crossBetween val="between"/>
      </c:valAx>
      <c:catAx>
        <c:axId val="404322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4322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44114</v>
          </cell>
        </row>
        <row r="4">
          <cell r="C4" t="str">
            <v>DAM</v>
          </cell>
        </row>
        <row r="18">
          <cell r="C18">
            <v>8319.8549999999996</v>
          </cell>
        </row>
        <row r="19">
          <cell r="C19">
            <v>65353.856000000043</v>
          </cell>
        </row>
        <row r="20">
          <cell r="C20">
            <v>3140</v>
          </cell>
        </row>
        <row r="21">
          <cell r="C21">
            <v>22137.624</v>
          </cell>
        </row>
        <row r="22">
          <cell r="C22">
            <v>19806.054999999997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23682.996000000003</v>
          </cell>
        </row>
        <row r="31">
          <cell r="C31">
            <v>23971.614000000001</v>
          </cell>
        </row>
        <row r="32">
          <cell r="C32">
            <v>65784.729999999981</v>
          </cell>
        </row>
        <row r="33">
          <cell r="C33">
            <v>0</v>
          </cell>
        </row>
        <row r="34">
          <cell r="C34">
            <v>2654.0499999999997</v>
          </cell>
        </row>
        <row r="35">
          <cell r="C35">
            <v>2664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94</v>
          </cell>
          <cell r="C7">
            <v>43.35</v>
          </cell>
          <cell r="D7">
            <v>41.67</v>
          </cell>
          <cell r="E7">
            <v>43.01</v>
          </cell>
          <cell r="F7">
            <v>41.67</v>
          </cell>
          <cell r="G7">
            <v>66.37</v>
          </cell>
          <cell r="H7">
            <v>48</v>
          </cell>
          <cell r="I7">
            <v>65.41</v>
          </cell>
          <cell r="J7">
            <v>52.88</v>
          </cell>
          <cell r="K7">
            <v>50.88</v>
          </cell>
          <cell r="L7">
            <v>56.36</v>
          </cell>
          <cell r="M7">
            <v>48</v>
          </cell>
          <cell r="N7">
            <v>47</v>
          </cell>
          <cell r="O7">
            <v>47</v>
          </cell>
          <cell r="P7">
            <v>47</v>
          </cell>
          <cell r="Q7">
            <v>47</v>
          </cell>
          <cell r="R7">
            <v>59.21</v>
          </cell>
          <cell r="S7">
            <v>67.12</v>
          </cell>
          <cell r="T7">
            <v>57.46</v>
          </cell>
          <cell r="U7">
            <v>73.13</v>
          </cell>
          <cell r="V7">
            <v>100.03</v>
          </cell>
          <cell r="W7">
            <v>100.03</v>
          </cell>
          <cell r="X7">
            <v>100</v>
          </cell>
          <cell r="Y7">
            <v>94</v>
          </cell>
        </row>
        <row r="11">
          <cell r="B11">
            <v>187.33799999999999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247</v>
          </cell>
          <cell r="W11">
            <v>247</v>
          </cell>
          <cell r="X11">
            <v>247</v>
          </cell>
          <cell r="Y11">
            <v>163.715</v>
          </cell>
        </row>
        <row r="23">
          <cell r="B23">
            <v>261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244.80199999999999</v>
          </cell>
          <cell r="T23">
            <v>151</v>
          </cell>
          <cell r="U23">
            <v>261</v>
          </cell>
          <cell r="V23">
            <v>261</v>
          </cell>
          <cell r="W23">
            <v>261</v>
          </cell>
          <cell r="X23">
            <v>261</v>
          </cell>
          <cell r="Y23">
            <v>261</v>
          </cell>
        </row>
        <row r="25">
          <cell r="B25">
            <v>410</v>
          </cell>
          <cell r="C25">
            <v>410</v>
          </cell>
          <cell r="D25">
            <v>414</v>
          </cell>
          <cell r="E25">
            <v>417</v>
          </cell>
          <cell r="F25">
            <v>417</v>
          </cell>
          <cell r="G25">
            <v>414</v>
          </cell>
          <cell r="H25">
            <v>410</v>
          </cell>
          <cell r="I25">
            <v>405</v>
          </cell>
          <cell r="J25">
            <v>400</v>
          </cell>
          <cell r="K25">
            <v>395</v>
          </cell>
          <cell r="L25">
            <v>395</v>
          </cell>
          <cell r="M25">
            <v>392</v>
          </cell>
          <cell r="N25">
            <v>392</v>
          </cell>
          <cell r="O25">
            <v>392</v>
          </cell>
          <cell r="P25">
            <v>392</v>
          </cell>
          <cell r="Q25">
            <v>392</v>
          </cell>
          <cell r="R25">
            <v>395</v>
          </cell>
          <cell r="S25">
            <v>395</v>
          </cell>
          <cell r="T25">
            <v>395</v>
          </cell>
          <cell r="U25">
            <v>400</v>
          </cell>
          <cell r="V25">
            <v>400</v>
          </cell>
          <cell r="W25">
            <v>405</v>
          </cell>
          <cell r="X25">
            <v>410</v>
          </cell>
          <cell r="Y25">
            <v>410</v>
          </cell>
        </row>
        <row r="27">
          <cell r="B27">
            <v>341</v>
          </cell>
          <cell r="C27">
            <v>342</v>
          </cell>
          <cell r="D27">
            <v>342</v>
          </cell>
          <cell r="E27">
            <v>342</v>
          </cell>
          <cell r="F27">
            <v>341</v>
          </cell>
          <cell r="G27">
            <v>341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451</v>
          </cell>
          <cell r="I28">
            <v>449</v>
          </cell>
          <cell r="J28">
            <v>447</v>
          </cell>
          <cell r="K28">
            <v>445</v>
          </cell>
          <cell r="L28">
            <v>442</v>
          </cell>
          <cell r="M28">
            <v>441</v>
          </cell>
          <cell r="N28">
            <v>440</v>
          </cell>
          <cell r="O28">
            <v>439</v>
          </cell>
          <cell r="P28">
            <v>440</v>
          </cell>
          <cell r="Q28">
            <v>441</v>
          </cell>
          <cell r="R28">
            <v>442</v>
          </cell>
          <cell r="S28">
            <v>443</v>
          </cell>
          <cell r="T28">
            <v>444</v>
          </cell>
          <cell r="U28">
            <v>444</v>
          </cell>
          <cell r="V28">
            <v>445</v>
          </cell>
          <cell r="W28">
            <v>447</v>
          </cell>
          <cell r="X28">
            <v>130</v>
          </cell>
          <cell r="Y28">
            <v>130</v>
          </cell>
        </row>
        <row r="29">
          <cell r="B29">
            <v>811</v>
          </cell>
          <cell r="C29">
            <v>811</v>
          </cell>
          <cell r="D29">
            <v>811</v>
          </cell>
          <cell r="E29">
            <v>811</v>
          </cell>
          <cell r="F29">
            <v>811</v>
          </cell>
          <cell r="G29">
            <v>811</v>
          </cell>
          <cell r="H29">
            <v>799.16700000000003</v>
          </cell>
          <cell r="I29">
            <v>811</v>
          </cell>
          <cell r="J29">
            <v>811</v>
          </cell>
          <cell r="K29">
            <v>797</v>
          </cell>
          <cell r="L29">
            <v>788</v>
          </cell>
          <cell r="M29">
            <v>693.18700000000001</v>
          </cell>
          <cell r="N29">
            <v>508.20600000000002</v>
          </cell>
          <cell r="O29">
            <v>616.83900000000006</v>
          </cell>
          <cell r="P29">
            <v>495.10899999999998</v>
          </cell>
          <cell r="Q29">
            <v>582.16899999999998</v>
          </cell>
          <cell r="R29">
            <v>797</v>
          </cell>
          <cell r="S29">
            <v>807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V30">
            <v>41</v>
          </cell>
          <cell r="W30">
            <v>42</v>
          </cell>
        </row>
        <row r="31">
          <cell r="V31">
            <v>34.076999999999998</v>
          </cell>
          <cell r="W31">
            <v>16.137</v>
          </cell>
        </row>
        <row r="33">
          <cell r="M33">
            <v>42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193</v>
          </cell>
        </row>
        <row r="35">
          <cell r="B35">
            <v>379</v>
          </cell>
          <cell r="C35">
            <v>284.892</v>
          </cell>
          <cell r="D35">
            <v>235.48599999999999</v>
          </cell>
          <cell r="E35">
            <v>268.625</v>
          </cell>
          <cell r="F35">
            <v>246.46799999999999</v>
          </cell>
          <cell r="G35">
            <v>381</v>
          </cell>
          <cell r="H35">
            <v>302.39999999999998</v>
          </cell>
          <cell r="I35">
            <v>329.15499999999997</v>
          </cell>
          <cell r="J35">
            <v>331.69900000000001</v>
          </cell>
          <cell r="K35">
            <v>323.024</v>
          </cell>
          <cell r="L35">
            <v>343.07499999999999</v>
          </cell>
          <cell r="M35">
            <v>302.39999999999998</v>
          </cell>
          <cell r="N35">
            <v>323.23200000000003</v>
          </cell>
          <cell r="O35">
            <v>322.76600000000002</v>
          </cell>
          <cell r="P35">
            <v>322.76600000000002</v>
          </cell>
          <cell r="Q35">
            <v>322.76600000000002</v>
          </cell>
          <cell r="R35">
            <v>260.47699999999998</v>
          </cell>
          <cell r="S35">
            <v>256.57</v>
          </cell>
          <cell r="T35">
            <v>250.25</v>
          </cell>
          <cell r="U35">
            <v>342.07</v>
          </cell>
          <cell r="V35">
            <v>379</v>
          </cell>
          <cell r="W35">
            <v>379</v>
          </cell>
          <cell r="X35">
            <v>381</v>
          </cell>
          <cell r="Y35">
            <v>380.01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8">
          <cell r="B38">
            <v>262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252</v>
          </cell>
          <cell r="I38">
            <v>314.99700000000001</v>
          </cell>
          <cell r="J38">
            <v>279.26299999999998</v>
          </cell>
          <cell r="K38">
            <v>284.673</v>
          </cell>
          <cell r="L38">
            <v>300.81299999999999</v>
          </cell>
          <cell r="M38">
            <v>279.88200000000001</v>
          </cell>
          <cell r="N38">
            <v>371.28199999999998</v>
          </cell>
          <cell r="O38">
            <v>277.26499999999999</v>
          </cell>
          <cell r="P38">
            <v>277.976</v>
          </cell>
          <cell r="Q38">
            <v>282.64800000000002</v>
          </cell>
          <cell r="R38">
            <v>308.88499999999999</v>
          </cell>
          <cell r="S38">
            <v>317.61700000000002</v>
          </cell>
          <cell r="T38">
            <v>292.38400000000001</v>
          </cell>
          <cell r="U38">
            <v>332.26100000000002</v>
          </cell>
          <cell r="V38">
            <v>412</v>
          </cell>
          <cell r="W38">
            <v>413</v>
          </cell>
          <cell r="X38">
            <v>414</v>
          </cell>
          <cell r="Y38">
            <v>404.28800000000001</v>
          </cell>
        </row>
        <row r="42">
          <cell r="B42">
            <v>84</v>
          </cell>
          <cell r="C42">
            <v>70</v>
          </cell>
          <cell r="D42">
            <v>20</v>
          </cell>
          <cell r="T42">
            <v>182</v>
          </cell>
          <cell r="U42">
            <v>182</v>
          </cell>
          <cell r="V42">
            <v>91</v>
          </cell>
          <cell r="Y42">
            <v>91</v>
          </cell>
        </row>
        <row r="43">
          <cell r="T43">
            <v>160</v>
          </cell>
          <cell r="U43">
            <v>160</v>
          </cell>
          <cell r="V43">
            <v>80</v>
          </cell>
          <cell r="W43">
            <v>40</v>
          </cell>
        </row>
        <row r="44">
          <cell r="J44">
            <v>50</v>
          </cell>
          <cell r="K44">
            <v>50</v>
          </cell>
          <cell r="W44">
            <v>50</v>
          </cell>
          <cell r="X44">
            <v>50</v>
          </cell>
        </row>
        <row r="45">
          <cell r="T45">
            <v>55</v>
          </cell>
          <cell r="U45">
            <v>55</v>
          </cell>
        </row>
        <row r="46">
          <cell r="B46">
            <v>26</v>
          </cell>
          <cell r="C46">
            <v>25</v>
          </cell>
          <cell r="T46">
            <v>112</v>
          </cell>
          <cell r="U46">
            <v>120</v>
          </cell>
          <cell r="V46">
            <v>120</v>
          </cell>
          <cell r="Y46">
            <v>42</v>
          </cell>
        </row>
        <row r="47">
          <cell r="T47">
            <v>100</v>
          </cell>
          <cell r="U47">
            <v>105</v>
          </cell>
        </row>
        <row r="48">
          <cell r="L48">
            <v>40</v>
          </cell>
          <cell r="M48">
            <v>40</v>
          </cell>
          <cell r="N48">
            <v>35</v>
          </cell>
          <cell r="O48">
            <v>35</v>
          </cell>
        </row>
        <row r="51">
          <cell r="S51">
            <v>103</v>
          </cell>
          <cell r="T51">
            <v>126</v>
          </cell>
          <cell r="U51">
            <v>126</v>
          </cell>
          <cell r="V51">
            <v>45</v>
          </cell>
        </row>
        <row r="53">
          <cell r="T53">
            <v>90</v>
          </cell>
          <cell r="U53">
            <v>90</v>
          </cell>
        </row>
        <row r="55">
          <cell r="U55">
            <v>100</v>
          </cell>
        </row>
        <row r="56">
          <cell r="I56">
            <v>30</v>
          </cell>
          <cell r="J56">
            <v>20</v>
          </cell>
          <cell r="K56">
            <v>20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289.51399999999995</v>
          </cell>
          <cell r="C61">
            <v>270.41999999999996</v>
          </cell>
          <cell r="D61">
            <v>263.74799999999993</v>
          </cell>
          <cell r="E61">
            <v>250.73799999999994</v>
          </cell>
          <cell r="F61">
            <v>240.97299999999998</v>
          </cell>
          <cell r="G61">
            <v>231.28199999999998</v>
          </cell>
          <cell r="H61">
            <v>233.887</v>
          </cell>
          <cell r="I61">
            <v>470.34200000000004</v>
          </cell>
          <cell r="J61">
            <v>977.10400000000016</v>
          </cell>
          <cell r="K61">
            <v>1419.1970000000001</v>
          </cell>
          <cell r="L61">
            <v>1715.9800000000002</v>
          </cell>
          <cell r="M61">
            <v>1884.6730000000005</v>
          </cell>
          <cell r="N61">
            <v>1940.8919999999998</v>
          </cell>
          <cell r="O61">
            <v>1897.2870000000003</v>
          </cell>
          <cell r="P61">
            <v>1754.8370000000004</v>
          </cell>
          <cell r="Q61">
            <v>1449.8670000000004</v>
          </cell>
          <cell r="R61">
            <v>1009.4500000000002</v>
          </cell>
          <cell r="S61">
            <v>612.16200000000003</v>
          </cell>
          <cell r="T61">
            <v>503.08300000000003</v>
          </cell>
          <cell r="U61">
            <v>498.42500000000013</v>
          </cell>
          <cell r="V61">
            <v>488.94000000000011</v>
          </cell>
          <cell r="W61">
            <v>477.94699999999989</v>
          </cell>
          <cell r="X61">
            <v>470.82800000000003</v>
          </cell>
          <cell r="Y61">
            <v>454.47900000000004</v>
          </cell>
        </row>
        <row r="74">
          <cell r="B74">
            <v>180</v>
          </cell>
          <cell r="C74">
            <v>235</v>
          </cell>
          <cell r="D74">
            <v>233</v>
          </cell>
          <cell r="E74">
            <v>183</v>
          </cell>
          <cell r="F74">
            <v>183</v>
          </cell>
          <cell r="G74">
            <v>188</v>
          </cell>
          <cell r="H74">
            <v>183</v>
          </cell>
          <cell r="I74">
            <v>110</v>
          </cell>
          <cell r="J74">
            <v>112</v>
          </cell>
          <cell r="K74">
            <v>112</v>
          </cell>
          <cell r="L74">
            <v>112</v>
          </cell>
          <cell r="M74">
            <v>115</v>
          </cell>
          <cell r="N74">
            <v>115</v>
          </cell>
          <cell r="O74">
            <v>119</v>
          </cell>
          <cell r="P74">
            <v>115</v>
          </cell>
          <cell r="Q74">
            <v>115</v>
          </cell>
          <cell r="R74">
            <v>167</v>
          </cell>
          <cell r="S74">
            <v>166</v>
          </cell>
          <cell r="T74">
            <v>221</v>
          </cell>
          <cell r="U74">
            <v>186</v>
          </cell>
          <cell r="V74">
            <v>221</v>
          </cell>
          <cell r="W74">
            <v>120</v>
          </cell>
          <cell r="X74">
            <v>148</v>
          </cell>
          <cell r="Y74">
            <v>100</v>
          </cell>
        </row>
        <row r="75">
          <cell r="B75">
            <v>330</v>
          </cell>
          <cell r="C75">
            <v>323</v>
          </cell>
          <cell r="D75">
            <v>336</v>
          </cell>
          <cell r="E75">
            <v>342</v>
          </cell>
          <cell r="F75">
            <v>329</v>
          </cell>
          <cell r="G75">
            <v>323</v>
          </cell>
          <cell r="H75">
            <v>312</v>
          </cell>
          <cell r="I75">
            <v>334</v>
          </cell>
          <cell r="J75">
            <v>314</v>
          </cell>
          <cell r="K75">
            <v>289</v>
          </cell>
          <cell r="L75">
            <v>277</v>
          </cell>
          <cell r="M75">
            <v>295</v>
          </cell>
          <cell r="N75">
            <v>273</v>
          </cell>
          <cell r="O75">
            <v>264</v>
          </cell>
          <cell r="P75">
            <v>268</v>
          </cell>
          <cell r="Q75">
            <v>277</v>
          </cell>
          <cell r="R75">
            <v>287</v>
          </cell>
          <cell r="S75">
            <v>284</v>
          </cell>
          <cell r="T75">
            <v>249</v>
          </cell>
          <cell r="U75">
            <v>232</v>
          </cell>
          <cell r="V75">
            <v>252</v>
          </cell>
          <cell r="W75">
            <v>304</v>
          </cell>
          <cell r="X75">
            <v>339</v>
          </cell>
          <cell r="Y75">
            <v>334</v>
          </cell>
        </row>
        <row r="76">
          <cell r="B76">
            <v>427</v>
          </cell>
          <cell r="C76">
            <v>420</v>
          </cell>
          <cell r="D76">
            <v>433</v>
          </cell>
          <cell r="E76">
            <v>433</v>
          </cell>
          <cell r="F76">
            <v>455</v>
          </cell>
          <cell r="G76">
            <v>429.38900000000001</v>
          </cell>
          <cell r="H76">
            <v>389</v>
          </cell>
          <cell r="I76">
            <v>334</v>
          </cell>
          <cell r="J76">
            <v>289</v>
          </cell>
          <cell r="K76">
            <v>364</v>
          </cell>
          <cell r="L76">
            <v>346</v>
          </cell>
          <cell r="M76">
            <v>332</v>
          </cell>
          <cell r="N76">
            <v>348</v>
          </cell>
          <cell r="O76">
            <v>354</v>
          </cell>
          <cell r="P76">
            <v>356</v>
          </cell>
          <cell r="Q76">
            <v>308</v>
          </cell>
          <cell r="R76">
            <v>336</v>
          </cell>
          <cell r="S76">
            <v>418</v>
          </cell>
          <cell r="T76">
            <v>325</v>
          </cell>
          <cell r="U76">
            <v>334</v>
          </cell>
          <cell r="V76">
            <v>414.23500000000001</v>
          </cell>
          <cell r="W76">
            <v>464</v>
          </cell>
          <cell r="X76">
            <v>416</v>
          </cell>
          <cell r="Y76">
            <v>399</v>
          </cell>
        </row>
        <row r="77">
          <cell r="B77">
            <v>101</v>
          </cell>
          <cell r="C77">
            <v>101</v>
          </cell>
          <cell r="D77">
            <v>101</v>
          </cell>
          <cell r="E77">
            <v>101</v>
          </cell>
          <cell r="F77">
            <v>96</v>
          </cell>
          <cell r="G77">
            <v>97</v>
          </cell>
          <cell r="H77">
            <v>87</v>
          </cell>
          <cell r="I77">
            <v>86</v>
          </cell>
          <cell r="J77">
            <v>107</v>
          </cell>
          <cell r="K77">
            <v>91</v>
          </cell>
          <cell r="L77">
            <v>91</v>
          </cell>
          <cell r="M77">
            <v>101</v>
          </cell>
          <cell r="N77">
            <v>81</v>
          </cell>
          <cell r="O77">
            <v>60</v>
          </cell>
          <cell r="P77">
            <v>60</v>
          </cell>
          <cell r="Q77">
            <v>70</v>
          </cell>
          <cell r="R77">
            <v>91</v>
          </cell>
          <cell r="S77">
            <v>95</v>
          </cell>
          <cell r="T77">
            <v>98</v>
          </cell>
          <cell r="U77">
            <v>87</v>
          </cell>
          <cell r="V77">
            <v>87</v>
          </cell>
          <cell r="W77">
            <v>87</v>
          </cell>
          <cell r="X77">
            <v>87</v>
          </cell>
          <cell r="Y77">
            <v>45</v>
          </cell>
        </row>
      </sheetData>
      <sheetData sheetId="6">
        <row r="65">
          <cell r="B65">
            <v>1006.2090000000001</v>
          </cell>
          <cell r="C65">
            <v>1019.52</v>
          </cell>
          <cell r="D65">
            <v>1031.404</v>
          </cell>
          <cell r="E65">
            <v>1022.199</v>
          </cell>
          <cell r="F65">
            <v>1029.287</v>
          </cell>
          <cell r="G65">
            <v>1028.489</v>
          </cell>
          <cell r="H65">
            <v>1011.198</v>
          </cell>
          <cell r="I65">
            <v>978.03</v>
          </cell>
          <cell r="J65">
            <v>983.31700000000001</v>
          </cell>
          <cell r="K65">
            <v>984.79300000000001</v>
          </cell>
          <cell r="L65">
            <v>978.81799999999998</v>
          </cell>
          <cell r="M65">
            <v>976.90700000000004</v>
          </cell>
          <cell r="N65">
            <v>976.16499999999996</v>
          </cell>
          <cell r="O65">
            <v>975.79700000000003</v>
          </cell>
          <cell r="P65">
            <v>960.798</v>
          </cell>
          <cell r="Q65">
            <v>947.53600000000006</v>
          </cell>
          <cell r="R65">
            <v>952.84400000000005</v>
          </cell>
          <cell r="S65">
            <v>967.274</v>
          </cell>
          <cell r="T65">
            <v>976.15800000000002</v>
          </cell>
          <cell r="U65">
            <v>979.52</v>
          </cell>
          <cell r="V65">
            <v>981.86500000000001</v>
          </cell>
          <cell r="W65">
            <v>983.31299999999999</v>
          </cell>
          <cell r="X65">
            <v>964.91200000000003</v>
          </cell>
          <cell r="Y65">
            <v>966.64300000000003</v>
          </cell>
        </row>
        <row r="66">
          <cell r="B66">
            <v>945.50700000000018</v>
          </cell>
          <cell r="C66">
            <v>913.19099999999992</v>
          </cell>
          <cell r="D66">
            <v>894.88099999999986</v>
          </cell>
          <cell r="E66">
            <v>885.58300000000008</v>
          </cell>
          <cell r="F66">
            <v>866.18299999999999</v>
          </cell>
          <cell r="G66">
            <v>870.70200000000011</v>
          </cell>
          <cell r="H66">
            <v>917.82000000000016</v>
          </cell>
          <cell r="I66">
            <v>978.2299999999999</v>
          </cell>
          <cell r="J66">
            <v>1051.874</v>
          </cell>
          <cell r="K66">
            <v>1109.4089999999999</v>
          </cell>
          <cell r="L66">
            <v>1149.566</v>
          </cell>
          <cell r="M66">
            <v>1164.4580000000001</v>
          </cell>
          <cell r="N66">
            <v>1163.9469999999999</v>
          </cell>
          <cell r="O66">
            <v>1143.3979999999999</v>
          </cell>
          <cell r="P66">
            <v>1100.3029999999999</v>
          </cell>
          <cell r="Q66">
            <v>1054.3150000000001</v>
          </cell>
          <cell r="R66">
            <v>1030.4370000000001</v>
          </cell>
          <cell r="S66">
            <v>1004.6420000000001</v>
          </cell>
          <cell r="T66">
            <v>1011.2190000000002</v>
          </cell>
          <cell r="U66">
            <v>1045.865</v>
          </cell>
          <cell r="V66">
            <v>982.05500000000006</v>
          </cell>
          <cell r="W66">
            <v>936.3</v>
          </cell>
          <cell r="X66">
            <v>880.40899999999999</v>
          </cell>
          <cell r="Y66">
            <v>871.31999999999994</v>
          </cell>
        </row>
        <row r="67">
          <cell r="B67">
            <v>2246.5359999999996</v>
          </cell>
          <cell r="C67">
            <v>2017.5010000000002</v>
          </cell>
          <cell r="D67">
            <v>1929.3490000000002</v>
          </cell>
          <cell r="E67">
            <v>1909.4810000000002</v>
          </cell>
          <cell r="F67">
            <v>1896.8709999999999</v>
          </cell>
          <cell r="G67">
            <v>1981.38</v>
          </cell>
          <cell r="H67">
            <v>2108.3360000000002</v>
          </cell>
          <cell r="I67">
            <v>2306.134</v>
          </cell>
          <cell r="J67">
            <v>2660.009</v>
          </cell>
          <cell r="K67">
            <v>2987.5370000000003</v>
          </cell>
          <cell r="L67">
            <v>3233.2709999999997</v>
          </cell>
          <cell r="M67">
            <v>3360.6769999999992</v>
          </cell>
          <cell r="N67">
            <v>3433.4</v>
          </cell>
          <cell r="O67">
            <v>3372.3620000000001</v>
          </cell>
          <cell r="P67">
            <v>3125.4869999999992</v>
          </cell>
          <cell r="Q67">
            <v>2940.4989999999993</v>
          </cell>
          <cell r="R67">
            <v>2856.9309999999996</v>
          </cell>
          <cell r="S67">
            <v>2891.6350000000002</v>
          </cell>
          <cell r="T67">
            <v>3102.1239999999993</v>
          </cell>
          <cell r="U67">
            <v>3463.2709999999997</v>
          </cell>
          <cell r="V67">
            <v>3376.732</v>
          </cell>
          <cell r="W67">
            <v>3161.3709999999992</v>
          </cell>
          <cell r="X67">
            <v>2846.4070000000002</v>
          </cell>
          <cell r="Y67">
            <v>2577.4290000000005</v>
          </cell>
        </row>
        <row r="69">
          <cell r="B69">
            <v>98.5</v>
          </cell>
          <cell r="C69">
            <v>96</v>
          </cell>
          <cell r="D69">
            <v>94.5</v>
          </cell>
          <cell r="E69">
            <v>94</v>
          </cell>
          <cell r="F69">
            <v>96</v>
          </cell>
          <cell r="G69">
            <v>100</v>
          </cell>
          <cell r="H69">
            <v>104</v>
          </cell>
          <cell r="I69">
            <v>107</v>
          </cell>
          <cell r="J69">
            <v>103.5</v>
          </cell>
          <cell r="K69">
            <v>98</v>
          </cell>
          <cell r="L69">
            <v>95.5</v>
          </cell>
          <cell r="M69">
            <v>95</v>
          </cell>
          <cell r="N69">
            <v>95</v>
          </cell>
          <cell r="O69">
            <v>90.5</v>
          </cell>
          <cell r="P69">
            <v>88</v>
          </cell>
          <cell r="Q69">
            <v>95</v>
          </cell>
          <cell r="R69">
            <v>108.5</v>
          </cell>
          <cell r="S69">
            <v>80.5</v>
          </cell>
          <cell r="T69">
            <v>166</v>
          </cell>
          <cell r="U69">
            <v>173</v>
          </cell>
          <cell r="V69">
            <v>162.5</v>
          </cell>
          <cell r="W69">
            <v>149</v>
          </cell>
          <cell r="X69">
            <v>142</v>
          </cell>
          <cell r="Y69">
            <v>132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34</v>
          </cell>
          <cell r="J73">
            <v>31</v>
          </cell>
          <cell r="K73">
            <v>34</v>
          </cell>
          <cell r="L73">
            <v>31</v>
          </cell>
          <cell r="M73">
            <v>31</v>
          </cell>
          <cell r="N73">
            <v>30</v>
          </cell>
          <cell r="O73">
            <v>30</v>
          </cell>
          <cell r="P73">
            <v>30</v>
          </cell>
          <cell r="Q73">
            <v>30</v>
          </cell>
          <cell r="R73">
            <v>30</v>
          </cell>
          <cell r="S73">
            <v>30</v>
          </cell>
          <cell r="T73">
            <v>30</v>
          </cell>
          <cell r="U73">
            <v>30</v>
          </cell>
          <cell r="V73">
            <v>30</v>
          </cell>
          <cell r="W73">
            <v>30</v>
          </cell>
          <cell r="X73">
            <v>30</v>
          </cell>
          <cell r="Y73">
            <v>20</v>
          </cell>
        </row>
        <row r="74">
          <cell r="B74">
            <v>5</v>
          </cell>
          <cell r="C74">
            <v>9</v>
          </cell>
          <cell r="D74">
            <v>3</v>
          </cell>
          <cell r="E74">
            <v>1</v>
          </cell>
          <cell r="G74">
            <v>4</v>
          </cell>
          <cell r="H74">
            <v>8</v>
          </cell>
          <cell r="I74">
            <v>7</v>
          </cell>
          <cell r="J74">
            <v>38.265999999999998</v>
          </cell>
          <cell r="K74">
            <v>44</v>
          </cell>
          <cell r="L74">
            <v>47</v>
          </cell>
          <cell r="M74">
            <v>25</v>
          </cell>
          <cell r="N74">
            <v>49</v>
          </cell>
          <cell r="O74">
            <v>49</v>
          </cell>
          <cell r="P74">
            <v>61</v>
          </cell>
          <cell r="Q74">
            <v>57</v>
          </cell>
          <cell r="R74">
            <v>48</v>
          </cell>
          <cell r="S74">
            <v>15</v>
          </cell>
          <cell r="T74">
            <v>63</v>
          </cell>
          <cell r="U74">
            <v>31</v>
          </cell>
          <cell r="V74">
            <v>8</v>
          </cell>
          <cell r="W74">
            <v>1</v>
          </cell>
          <cell r="Y74">
            <v>100</v>
          </cell>
        </row>
        <row r="75">
          <cell r="B75">
            <v>25</v>
          </cell>
          <cell r="C75">
            <v>26</v>
          </cell>
          <cell r="D75">
            <v>25</v>
          </cell>
          <cell r="E75">
            <v>25</v>
          </cell>
          <cell r="F75">
            <v>20</v>
          </cell>
          <cell r="G75">
            <v>20</v>
          </cell>
          <cell r="H75">
            <v>20</v>
          </cell>
          <cell r="I75">
            <v>33</v>
          </cell>
          <cell r="J75">
            <v>40</v>
          </cell>
          <cell r="K75">
            <v>79</v>
          </cell>
          <cell r="L75">
            <v>87</v>
          </cell>
          <cell r="M75">
            <v>57</v>
          </cell>
          <cell r="N75">
            <v>77</v>
          </cell>
          <cell r="O75">
            <v>103</v>
          </cell>
          <cell r="P75">
            <v>103</v>
          </cell>
          <cell r="Q75">
            <v>103</v>
          </cell>
          <cell r="R75">
            <v>55</v>
          </cell>
          <cell r="S75">
            <v>20</v>
          </cell>
          <cell r="T75">
            <v>73</v>
          </cell>
          <cell r="U75">
            <v>35</v>
          </cell>
          <cell r="V75">
            <v>30</v>
          </cell>
          <cell r="W75">
            <v>20</v>
          </cell>
          <cell r="X75">
            <v>20</v>
          </cell>
          <cell r="Y75">
            <v>20</v>
          </cell>
        </row>
        <row r="76">
          <cell r="K76">
            <v>23.055</v>
          </cell>
          <cell r="L76">
            <v>20.613</v>
          </cell>
          <cell r="N76">
            <v>30</v>
          </cell>
          <cell r="O76">
            <v>30</v>
          </cell>
          <cell r="P76">
            <v>30</v>
          </cell>
          <cell r="Q76">
            <v>30</v>
          </cell>
          <cell r="R76">
            <v>30</v>
          </cell>
          <cell r="T76">
            <v>20.116</v>
          </cell>
        </row>
      </sheetData>
      <sheetData sheetId="7">
        <row r="7">
          <cell r="B7">
            <v>94</v>
          </cell>
          <cell r="C7">
            <v>43.35</v>
          </cell>
          <cell r="D7">
            <v>41.67</v>
          </cell>
          <cell r="E7">
            <v>43.01</v>
          </cell>
          <cell r="F7">
            <v>41.67</v>
          </cell>
          <cell r="G7">
            <v>66.37</v>
          </cell>
          <cell r="H7">
            <v>48</v>
          </cell>
          <cell r="I7">
            <v>65.41</v>
          </cell>
          <cell r="J7">
            <v>52.88</v>
          </cell>
          <cell r="K7">
            <v>50.88</v>
          </cell>
          <cell r="L7">
            <v>56.36</v>
          </cell>
          <cell r="M7">
            <v>48</v>
          </cell>
          <cell r="N7">
            <v>47</v>
          </cell>
          <cell r="O7">
            <v>47</v>
          </cell>
          <cell r="P7">
            <v>47</v>
          </cell>
          <cell r="Q7">
            <v>47</v>
          </cell>
          <cell r="R7">
            <v>59.21</v>
          </cell>
          <cell r="S7">
            <v>67.12</v>
          </cell>
          <cell r="T7">
            <v>57.46</v>
          </cell>
          <cell r="U7">
            <v>73.13</v>
          </cell>
          <cell r="V7">
            <v>100.03</v>
          </cell>
          <cell r="W7">
            <v>100.03</v>
          </cell>
          <cell r="X7">
            <v>100</v>
          </cell>
          <cell r="Y7">
            <v>94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EVN_TRADING_SEE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HERON_II_VIOTIAS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SOLARISPOWER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VOLTON</v>
          </cell>
        </row>
        <row r="40">
          <cell r="A40" t="str">
            <v>WATT_AND_VOLT</v>
          </cell>
        </row>
        <row r="44">
          <cell r="A44" t="str">
            <v>ADMHE</v>
          </cell>
        </row>
        <row r="45">
          <cell r="A45" t="str">
            <v>ALPIQ_ENERGY</v>
          </cell>
        </row>
        <row r="46">
          <cell r="A46" t="str">
            <v>ATTIKI_GSC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HERON</v>
          </cell>
        </row>
        <row r="56">
          <cell r="A56" t="str">
            <v>INTERENERGO</v>
          </cell>
        </row>
        <row r="57">
          <cell r="A57" t="str">
            <v>KEN</v>
          </cell>
        </row>
        <row r="58">
          <cell r="A58" t="str">
            <v>KVMARKOUSA</v>
          </cell>
        </row>
        <row r="59">
          <cell r="A59" t="str">
            <v>LIG_MEGALOPOLIS</v>
          </cell>
        </row>
        <row r="60">
          <cell r="A60" t="str">
            <v>MYTILINEOS</v>
          </cell>
        </row>
        <row r="61">
          <cell r="A61" t="str">
            <v>NRG_TRADING_HOUS</v>
          </cell>
        </row>
        <row r="62">
          <cell r="A62" t="str">
            <v>OTEESTATE</v>
          </cell>
        </row>
        <row r="63">
          <cell r="A63" t="str">
            <v>PETROGAZ</v>
          </cell>
        </row>
        <row r="64">
          <cell r="A64" t="str">
            <v>PPC</v>
          </cell>
        </row>
        <row r="65">
          <cell r="A65" t="str">
            <v>SOLARENERGY</v>
          </cell>
        </row>
        <row r="66">
          <cell r="A66" t="str">
            <v>STATKRAFT-DE1</v>
          </cell>
        </row>
        <row r="67">
          <cell r="A67" t="str">
            <v>VIENER</v>
          </cell>
        </row>
        <row r="68">
          <cell r="A68" t="str">
            <v>VIOLAR</v>
          </cell>
        </row>
        <row r="69">
          <cell r="A69" t="str">
            <v>VOLTERRA</v>
          </cell>
        </row>
        <row r="70">
          <cell r="A70" t="str">
            <v>VOLTON</v>
          </cell>
        </row>
        <row r="71">
          <cell r="A71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4346.7520000000004</v>
      </c>
      <c r="C4" s="18">
        <v>4101.2120000000004</v>
      </c>
      <c r="D4" s="18">
        <v>3998.134</v>
      </c>
      <c r="E4" s="18">
        <v>3957.2629999999999</v>
      </c>
      <c r="F4" s="18">
        <v>3928.3409999999999</v>
      </c>
      <c r="G4" s="18">
        <v>4024.5709999999999</v>
      </c>
      <c r="H4" s="18">
        <v>4189.3540000000003</v>
      </c>
      <c r="I4" s="18">
        <v>4443.3940000000002</v>
      </c>
      <c r="J4" s="18">
        <v>4907.9660000000003</v>
      </c>
      <c r="K4" s="18">
        <v>5359.7939999999999</v>
      </c>
      <c r="L4" s="18">
        <v>5642.768</v>
      </c>
      <c r="M4" s="18">
        <v>5710.0420000000004</v>
      </c>
      <c r="N4" s="18">
        <v>5854.5119999999997</v>
      </c>
      <c r="O4" s="18">
        <v>5794.0569999999998</v>
      </c>
      <c r="P4" s="18">
        <v>5498.5879999999997</v>
      </c>
      <c r="Q4" s="18">
        <v>5257.35</v>
      </c>
      <c r="R4" s="18">
        <v>5111.7120000000004</v>
      </c>
      <c r="S4" s="18">
        <v>5009.0510000000004</v>
      </c>
      <c r="T4" s="18">
        <v>5441.6170000000002</v>
      </c>
      <c r="U4" s="18">
        <v>5757.6559999999999</v>
      </c>
      <c r="V4" s="18">
        <v>5571.152</v>
      </c>
      <c r="W4" s="18">
        <v>5280.9840000000004</v>
      </c>
      <c r="X4" s="18">
        <v>4883.7280000000001</v>
      </c>
      <c r="Y4" s="18">
        <v>4687.3919999999998</v>
      </c>
      <c r="Z4" s="19"/>
      <c r="AA4" s="20">
        <f>SUM(B4:Z4)</f>
        <v>118757.39000000001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43.35</v>
      </c>
      <c r="D7" s="28">
        <v>41.67</v>
      </c>
      <c r="E7" s="28">
        <v>43.01</v>
      </c>
      <c r="F7" s="28">
        <v>41.67</v>
      </c>
      <c r="G7" s="28">
        <v>66.37</v>
      </c>
      <c r="H7" s="28">
        <v>48</v>
      </c>
      <c r="I7" s="28">
        <v>65.41</v>
      </c>
      <c r="J7" s="28">
        <v>52.88</v>
      </c>
      <c r="K7" s="28">
        <v>50.88</v>
      </c>
      <c r="L7" s="28">
        <v>56.36</v>
      </c>
      <c r="M7" s="28">
        <v>48</v>
      </c>
      <c r="N7" s="28">
        <v>47</v>
      </c>
      <c r="O7" s="28">
        <v>47</v>
      </c>
      <c r="P7" s="28">
        <v>47</v>
      </c>
      <c r="Q7" s="28">
        <v>47</v>
      </c>
      <c r="R7" s="28">
        <v>59.21</v>
      </c>
      <c r="S7" s="28">
        <v>67.12</v>
      </c>
      <c r="T7" s="28">
        <v>57.46</v>
      </c>
      <c r="U7" s="28">
        <v>73.13</v>
      </c>
      <c r="V7" s="28">
        <v>100.03</v>
      </c>
      <c r="W7" s="28">
        <v>100.03</v>
      </c>
      <c r="X7" s="28">
        <v>100</v>
      </c>
      <c r="Y7" s="28">
        <v>94</v>
      </c>
      <c r="Z7" s="29"/>
      <c r="AA7" s="30">
        <f>IF(SUM(GR_MAINLAND_MCP_SUM_SELL)&lt;&gt;0,AVERAGEIF(GR_MAINLAND_MCP_SUM_SELL,"&lt;&gt;"""),"")</f>
        <v>62.107499999999995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448.33799999999997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394.80200000000002</v>
      </c>
      <c r="T10" s="42">
        <v>301</v>
      </c>
      <c r="U10" s="42">
        <v>411</v>
      </c>
      <c r="V10" s="42">
        <v>508</v>
      </c>
      <c r="W10" s="42">
        <v>508</v>
      </c>
      <c r="X10" s="42">
        <v>508</v>
      </c>
      <c r="Y10" s="42">
        <v>424.71500000000003</v>
      </c>
      <c r="Z10" s="43"/>
      <c r="AA10" s="44">
        <f>SUM(B10:Z10)</f>
        <v>8319.8549999999996</v>
      </c>
    </row>
    <row r="11" spans="1:27" ht="24.95" customHeight="1" x14ac:dyDescent="0.2">
      <c r="A11" s="45" t="s">
        <v>7</v>
      </c>
      <c r="B11" s="46">
        <v>2460.9</v>
      </c>
      <c r="C11" s="47">
        <v>2355.7919999999999</v>
      </c>
      <c r="D11" s="47">
        <v>2310.386</v>
      </c>
      <c r="E11" s="47">
        <v>2346.5250000000001</v>
      </c>
      <c r="F11" s="47">
        <v>2323.3679999999999</v>
      </c>
      <c r="G11" s="47">
        <v>2454.9</v>
      </c>
      <c r="H11" s="47">
        <v>2683.4670000000001</v>
      </c>
      <c r="I11" s="47">
        <v>2778.0520000000001</v>
      </c>
      <c r="J11" s="47">
        <v>2737.8620000000001</v>
      </c>
      <c r="K11" s="47">
        <v>2713.5969999999998</v>
      </c>
      <c r="L11" s="47">
        <v>2734.788</v>
      </c>
      <c r="M11" s="47">
        <v>2616.3689999999997</v>
      </c>
      <c r="N11" s="47">
        <v>2750.62</v>
      </c>
      <c r="O11" s="47">
        <v>2763.77</v>
      </c>
      <c r="P11" s="47">
        <v>2643.7509999999997</v>
      </c>
      <c r="Q11" s="47">
        <v>2736.4830000000002</v>
      </c>
      <c r="R11" s="47">
        <v>2920.2619999999997</v>
      </c>
      <c r="S11" s="47">
        <v>2936.087</v>
      </c>
      <c r="T11" s="47">
        <v>2909.5340000000001</v>
      </c>
      <c r="U11" s="47">
        <v>3046.2309999999998</v>
      </c>
      <c r="V11" s="47">
        <v>3238.9769999999999</v>
      </c>
      <c r="W11" s="47">
        <v>3230.0370000000003</v>
      </c>
      <c r="X11" s="47">
        <v>2864.9</v>
      </c>
      <c r="Y11" s="47">
        <v>2797.1980000000003</v>
      </c>
      <c r="Z11" s="48"/>
      <c r="AA11" s="49">
        <f>SUM(B11:Z11)</f>
        <v>65353.856</v>
      </c>
    </row>
    <row r="12" spans="1:27" ht="24.95" customHeight="1" x14ac:dyDescent="0.2">
      <c r="A12" s="45" t="s">
        <v>8</v>
      </c>
      <c r="B12" s="46">
        <v>110</v>
      </c>
      <c r="C12" s="47">
        <v>95</v>
      </c>
      <c r="D12" s="47">
        <v>20</v>
      </c>
      <c r="E12" s="47"/>
      <c r="F12" s="47"/>
      <c r="G12" s="47"/>
      <c r="H12" s="47"/>
      <c r="I12" s="47">
        <v>30</v>
      </c>
      <c r="J12" s="47">
        <v>70</v>
      </c>
      <c r="K12" s="47">
        <v>70</v>
      </c>
      <c r="L12" s="47">
        <v>65</v>
      </c>
      <c r="M12" s="47">
        <v>65</v>
      </c>
      <c r="N12" s="47">
        <v>45</v>
      </c>
      <c r="O12" s="47">
        <v>35</v>
      </c>
      <c r="P12" s="47"/>
      <c r="Q12" s="47"/>
      <c r="R12" s="47"/>
      <c r="S12" s="47">
        <v>103</v>
      </c>
      <c r="T12" s="47">
        <v>835</v>
      </c>
      <c r="U12" s="47">
        <v>963</v>
      </c>
      <c r="V12" s="47">
        <v>361</v>
      </c>
      <c r="W12" s="47">
        <v>90</v>
      </c>
      <c r="X12" s="47">
        <v>50</v>
      </c>
      <c r="Y12" s="47">
        <v>133</v>
      </c>
      <c r="Z12" s="48"/>
      <c r="AA12" s="49">
        <f>SUM(B12:Z12)</f>
        <v>3140</v>
      </c>
    </row>
    <row r="13" spans="1:27" ht="24.95" customHeight="1" x14ac:dyDescent="0.2">
      <c r="A13" s="50" t="s">
        <v>9</v>
      </c>
      <c r="B13" s="51">
        <v>289.51399999999995</v>
      </c>
      <c r="C13" s="52">
        <v>270.41999999999996</v>
      </c>
      <c r="D13" s="52">
        <v>263.74799999999993</v>
      </c>
      <c r="E13" s="52">
        <v>250.73799999999994</v>
      </c>
      <c r="F13" s="52">
        <v>240.97299999999998</v>
      </c>
      <c r="G13" s="52">
        <v>231.28199999999998</v>
      </c>
      <c r="H13" s="52">
        <v>233.887</v>
      </c>
      <c r="I13" s="52">
        <v>470.34200000000004</v>
      </c>
      <c r="J13" s="52">
        <v>977.10400000000016</v>
      </c>
      <c r="K13" s="52">
        <v>1419.1970000000001</v>
      </c>
      <c r="L13" s="52">
        <v>1715.9800000000002</v>
      </c>
      <c r="M13" s="52">
        <v>1884.6730000000005</v>
      </c>
      <c r="N13" s="52">
        <v>1940.8919999999998</v>
      </c>
      <c r="O13" s="52">
        <v>1897.2870000000003</v>
      </c>
      <c r="P13" s="52">
        <v>1754.8370000000004</v>
      </c>
      <c r="Q13" s="52">
        <v>1449.8670000000004</v>
      </c>
      <c r="R13" s="52">
        <v>1009.4500000000002</v>
      </c>
      <c r="S13" s="52">
        <v>612.16200000000003</v>
      </c>
      <c r="T13" s="52">
        <v>503.08300000000003</v>
      </c>
      <c r="U13" s="52">
        <v>498.42500000000013</v>
      </c>
      <c r="V13" s="52">
        <v>488.94000000000011</v>
      </c>
      <c r="W13" s="52">
        <v>477.94699999999989</v>
      </c>
      <c r="X13" s="52">
        <v>470.82800000000003</v>
      </c>
      <c r="Y13" s="52">
        <v>454.47900000000004</v>
      </c>
      <c r="Z13" s="53"/>
      <c r="AA13" s="54">
        <f>SUM(B13:Z13)</f>
        <v>19806.054999999997</v>
      </c>
    </row>
    <row r="14" spans="1:27" ht="30" customHeight="1" thickBot="1" x14ac:dyDescent="0.25">
      <c r="A14" s="55" t="s">
        <v>10</v>
      </c>
      <c r="B14" s="56">
        <f>IF(LEN(B$2)&gt;0,SUM(B10:B13),"")</f>
        <v>3308.7520000000004</v>
      </c>
      <c r="C14" s="57">
        <f t="shared" ref="C14:Z14" si="0">IF(LEN(C$2)&gt;0,SUM(C10:C13),"")</f>
        <v>3022.212</v>
      </c>
      <c r="D14" s="57">
        <f t="shared" si="0"/>
        <v>2895.134</v>
      </c>
      <c r="E14" s="57">
        <f t="shared" si="0"/>
        <v>2898.2629999999999</v>
      </c>
      <c r="F14" s="57">
        <f t="shared" si="0"/>
        <v>2865.3409999999999</v>
      </c>
      <c r="G14" s="57">
        <f t="shared" si="0"/>
        <v>2987.1820000000002</v>
      </c>
      <c r="H14" s="57">
        <f t="shared" si="0"/>
        <v>3218.3540000000003</v>
      </c>
      <c r="I14" s="57">
        <f t="shared" si="0"/>
        <v>3579.3940000000002</v>
      </c>
      <c r="J14" s="57">
        <f t="shared" si="0"/>
        <v>4085.9660000000003</v>
      </c>
      <c r="K14" s="57">
        <f t="shared" si="0"/>
        <v>4503.7939999999999</v>
      </c>
      <c r="L14" s="57">
        <f t="shared" si="0"/>
        <v>4816.768</v>
      </c>
      <c r="M14" s="57">
        <f t="shared" si="0"/>
        <v>4867.0420000000004</v>
      </c>
      <c r="N14" s="57">
        <f t="shared" si="0"/>
        <v>5037.5119999999997</v>
      </c>
      <c r="O14" s="57">
        <f t="shared" si="0"/>
        <v>4997.0570000000007</v>
      </c>
      <c r="P14" s="57">
        <f t="shared" si="0"/>
        <v>4699.5879999999997</v>
      </c>
      <c r="Q14" s="57">
        <f t="shared" si="0"/>
        <v>4487.3500000000004</v>
      </c>
      <c r="R14" s="57">
        <f t="shared" si="0"/>
        <v>4230.7119999999995</v>
      </c>
      <c r="S14" s="57">
        <f t="shared" si="0"/>
        <v>4046.0510000000004</v>
      </c>
      <c r="T14" s="57">
        <f t="shared" si="0"/>
        <v>4548.6170000000002</v>
      </c>
      <c r="U14" s="57">
        <f t="shared" si="0"/>
        <v>4918.6559999999999</v>
      </c>
      <c r="V14" s="57">
        <f t="shared" si="0"/>
        <v>4596.9170000000004</v>
      </c>
      <c r="W14" s="57">
        <f t="shared" si="0"/>
        <v>4305.9840000000004</v>
      </c>
      <c r="X14" s="57">
        <f t="shared" si="0"/>
        <v>3893.7280000000001</v>
      </c>
      <c r="Y14" s="57">
        <f t="shared" si="0"/>
        <v>3809.3920000000007</v>
      </c>
      <c r="Z14" s="58" t="str">
        <f t="shared" si="0"/>
        <v/>
      </c>
      <c r="AA14" s="59">
        <f>SUM(AA9:AA13)</f>
        <v>96619.765999999989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1268.9000000000001</v>
      </c>
      <c r="C25" s="66">
        <v>1245.9000000000001</v>
      </c>
      <c r="D25" s="66">
        <v>1171.9000000000001</v>
      </c>
      <c r="E25" s="66">
        <v>1143.9000000000001</v>
      </c>
      <c r="F25" s="66">
        <v>1134.9000000000001</v>
      </c>
      <c r="G25" s="66">
        <v>1123.9000000000001</v>
      </c>
      <c r="H25" s="66">
        <v>1101.9000000000001</v>
      </c>
      <c r="I25" s="66">
        <v>1329.9</v>
      </c>
      <c r="J25" s="66">
        <v>1798.9</v>
      </c>
      <c r="K25" s="66">
        <v>2201.9</v>
      </c>
      <c r="L25" s="66">
        <v>2467.9</v>
      </c>
      <c r="M25" s="66">
        <v>2604.9</v>
      </c>
      <c r="N25" s="66">
        <v>2619.9</v>
      </c>
      <c r="O25" s="66">
        <v>2558.9</v>
      </c>
      <c r="P25" s="66">
        <v>2376.9</v>
      </c>
      <c r="Q25" s="66">
        <v>2091.9</v>
      </c>
      <c r="R25" s="66">
        <v>1701.9</v>
      </c>
      <c r="S25" s="66">
        <v>1451.9</v>
      </c>
      <c r="T25" s="66">
        <v>2132.9</v>
      </c>
      <c r="U25" s="66">
        <v>2273.9</v>
      </c>
      <c r="V25" s="66">
        <v>1673.9</v>
      </c>
      <c r="W25" s="66">
        <v>1390.9</v>
      </c>
      <c r="X25" s="66">
        <v>1335.9</v>
      </c>
      <c r="Y25" s="66">
        <v>1415.9</v>
      </c>
      <c r="Z25" s="67"/>
      <c r="AA25" s="68">
        <f>SUM(B25:Z25)</f>
        <v>41619.600000000013</v>
      </c>
    </row>
    <row r="26" spans="1:27" ht="24.95" customHeight="1" x14ac:dyDescent="0.2">
      <c r="A26" s="69" t="s">
        <v>20</v>
      </c>
      <c r="B26" s="70">
        <v>1903.8520000000001</v>
      </c>
      <c r="C26" s="71">
        <v>1693.3119999999999</v>
      </c>
      <c r="D26" s="71">
        <v>1664.2339999999999</v>
      </c>
      <c r="E26" s="71">
        <v>1651.3630000000001</v>
      </c>
      <c r="F26" s="71">
        <v>1631.441</v>
      </c>
      <c r="G26" s="71">
        <v>1738.671</v>
      </c>
      <c r="H26" s="71">
        <v>1602.454</v>
      </c>
      <c r="I26" s="71">
        <v>1650.4939999999999</v>
      </c>
      <c r="J26" s="71">
        <v>1648.066</v>
      </c>
      <c r="K26" s="71">
        <v>1688.894</v>
      </c>
      <c r="L26" s="71">
        <v>1717.8679999999999</v>
      </c>
      <c r="M26" s="71">
        <v>1608.1420000000001</v>
      </c>
      <c r="N26" s="71">
        <v>1520.6120000000001</v>
      </c>
      <c r="O26" s="71">
        <v>1532.1569999999999</v>
      </c>
      <c r="P26" s="71">
        <v>1417.6880000000001</v>
      </c>
      <c r="Q26" s="71">
        <v>1454.45</v>
      </c>
      <c r="R26" s="71">
        <v>1700.8119999999999</v>
      </c>
      <c r="S26" s="71">
        <v>1850.1510000000001</v>
      </c>
      <c r="T26" s="71">
        <v>1600.7170000000001</v>
      </c>
      <c r="U26" s="71">
        <v>1797.7560000000001</v>
      </c>
      <c r="V26" s="71">
        <v>2198.252</v>
      </c>
      <c r="W26" s="71">
        <v>2189.0839999999998</v>
      </c>
      <c r="X26" s="71">
        <v>2163.828</v>
      </c>
      <c r="Y26" s="71">
        <v>1934.492</v>
      </c>
      <c r="Z26" s="72"/>
      <c r="AA26" s="73">
        <f>SUM(B26:Z26)</f>
        <v>41558.790000000008</v>
      </c>
    </row>
    <row r="27" spans="1:27" ht="24.95" customHeight="1" x14ac:dyDescent="0.2">
      <c r="A27" s="76" t="s">
        <v>21</v>
      </c>
      <c r="B27" s="74">
        <v>1174</v>
      </c>
      <c r="C27" s="75">
        <v>1162</v>
      </c>
      <c r="D27" s="75">
        <v>1162</v>
      </c>
      <c r="E27" s="75">
        <v>1162</v>
      </c>
      <c r="F27" s="75">
        <v>1162</v>
      </c>
      <c r="G27" s="75">
        <v>1162</v>
      </c>
      <c r="H27" s="75">
        <v>1485</v>
      </c>
      <c r="I27" s="75">
        <v>1463</v>
      </c>
      <c r="J27" s="75">
        <v>1461</v>
      </c>
      <c r="K27" s="75">
        <v>1469</v>
      </c>
      <c r="L27" s="75">
        <v>1457</v>
      </c>
      <c r="M27" s="75">
        <v>1497</v>
      </c>
      <c r="N27" s="75">
        <v>1714</v>
      </c>
      <c r="O27" s="75">
        <v>1703</v>
      </c>
      <c r="P27" s="75">
        <v>1704</v>
      </c>
      <c r="Q27" s="75">
        <v>1711</v>
      </c>
      <c r="R27" s="75">
        <v>1709</v>
      </c>
      <c r="S27" s="75">
        <v>1707</v>
      </c>
      <c r="T27" s="75">
        <v>1708</v>
      </c>
      <c r="U27" s="75">
        <v>1686</v>
      </c>
      <c r="V27" s="75">
        <v>1699</v>
      </c>
      <c r="W27" s="75">
        <v>1701</v>
      </c>
      <c r="X27" s="75">
        <v>1384</v>
      </c>
      <c r="Y27" s="75">
        <v>1337</v>
      </c>
      <c r="Z27" s="77"/>
      <c r="AA27" s="78">
        <f>SUM(B27:Z27)</f>
        <v>35579</v>
      </c>
    </row>
    <row r="28" spans="1:27" ht="30" customHeight="1" thickBot="1" x14ac:dyDescent="0.25">
      <c r="A28" s="55" t="s">
        <v>22</v>
      </c>
      <c r="B28" s="56">
        <f>IF(LEN(B$2)&gt;0,SUM(B25:B27),"")</f>
        <v>4346.7520000000004</v>
      </c>
      <c r="C28" s="57">
        <f t="shared" ref="C28:Z28" si="2">IF(LEN(C$2)&gt;0,SUM(C25:C27),"")</f>
        <v>4101.2119999999995</v>
      </c>
      <c r="D28" s="57">
        <f t="shared" si="2"/>
        <v>3998.134</v>
      </c>
      <c r="E28" s="57">
        <f t="shared" si="2"/>
        <v>3957.2629999999999</v>
      </c>
      <c r="F28" s="57">
        <f t="shared" si="2"/>
        <v>3928.3410000000003</v>
      </c>
      <c r="G28" s="57">
        <f t="shared" si="2"/>
        <v>4024.5709999999999</v>
      </c>
      <c r="H28" s="57">
        <f t="shared" si="2"/>
        <v>4189.3540000000003</v>
      </c>
      <c r="I28" s="57">
        <f t="shared" si="2"/>
        <v>4443.3940000000002</v>
      </c>
      <c r="J28" s="57">
        <f t="shared" si="2"/>
        <v>4907.9660000000003</v>
      </c>
      <c r="K28" s="57">
        <f t="shared" si="2"/>
        <v>5359.7939999999999</v>
      </c>
      <c r="L28" s="57">
        <f t="shared" si="2"/>
        <v>5642.768</v>
      </c>
      <c r="M28" s="57">
        <f t="shared" si="2"/>
        <v>5710.0420000000004</v>
      </c>
      <c r="N28" s="57">
        <f t="shared" si="2"/>
        <v>5854.5120000000006</v>
      </c>
      <c r="O28" s="57">
        <f t="shared" si="2"/>
        <v>5794.0569999999998</v>
      </c>
      <c r="P28" s="57">
        <f t="shared" si="2"/>
        <v>5498.5879999999997</v>
      </c>
      <c r="Q28" s="57">
        <f t="shared" si="2"/>
        <v>5257.35</v>
      </c>
      <c r="R28" s="57">
        <f t="shared" si="2"/>
        <v>5111.7119999999995</v>
      </c>
      <c r="S28" s="57">
        <f t="shared" si="2"/>
        <v>5009.0510000000004</v>
      </c>
      <c r="T28" s="57">
        <f t="shared" si="2"/>
        <v>5441.6170000000002</v>
      </c>
      <c r="U28" s="57">
        <f t="shared" si="2"/>
        <v>5757.6559999999999</v>
      </c>
      <c r="V28" s="57">
        <f t="shared" si="2"/>
        <v>5571.152</v>
      </c>
      <c r="W28" s="57">
        <f t="shared" si="2"/>
        <v>5280.9840000000004</v>
      </c>
      <c r="X28" s="57">
        <f t="shared" si="2"/>
        <v>4883.7280000000001</v>
      </c>
      <c r="Y28" s="57">
        <f t="shared" si="2"/>
        <v>4687.3919999999998</v>
      </c>
      <c r="Z28" s="58" t="str">
        <f t="shared" si="2"/>
        <v/>
      </c>
      <c r="AA28" s="59">
        <f>SUM(AA25:AA27)</f>
        <v>118757.39000000001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180</v>
      </c>
      <c r="C31" s="89">
        <v>235</v>
      </c>
      <c r="D31" s="89">
        <v>233</v>
      </c>
      <c r="E31" s="89">
        <v>183</v>
      </c>
      <c r="F31" s="89">
        <v>183</v>
      </c>
      <c r="G31" s="89">
        <v>188</v>
      </c>
      <c r="H31" s="89">
        <v>183</v>
      </c>
      <c r="I31" s="89">
        <v>110</v>
      </c>
      <c r="J31" s="89">
        <v>112</v>
      </c>
      <c r="K31" s="89">
        <v>112</v>
      </c>
      <c r="L31" s="89">
        <v>112</v>
      </c>
      <c r="M31" s="89">
        <v>115</v>
      </c>
      <c r="N31" s="89">
        <v>115</v>
      </c>
      <c r="O31" s="89">
        <v>119</v>
      </c>
      <c r="P31" s="89">
        <v>115</v>
      </c>
      <c r="Q31" s="89">
        <v>115</v>
      </c>
      <c r="R31" s="89">
        <v>167</v>
      </c>
      <c r="S31" s="89">
        <v>166</v>
      </c>
      <c r="T31" s="89">
        <v>221</v>
      </c>
      <c r="U31" s="89">
        <v>186</v>
      </c>
      <c r="V31" s="89">
        <v>221</v>
      </c>
      <c r="W31" s="89">
        <v>120</v>
      </c>
      <c r="X31" s="89">
        <v>148</v>
      </c>
      <c r="Y31" s="89">
        <v>100</v>
      </c>
      <c r="Z31" s="90"/>
      <c r="AA31" s="68">
        <f t="shared" ref="AA31:AA36" si="3">SUM(B31:Z31)</f>
        <v>3739</v>
      </c>
    </row>
    <row r="32" spans="1:27" ht="24.95" customHeight="1" x14ac:dyDescent="0.2">
      <c r="A32" s="91" t="s">
        <v>25</v>
      </c>
      <c r="B32" s="92">
        <v>330</v>
      </c>
      <c r="C32" s="93">
        <v>323</v>
      </c>
      <c r="D32" s="93">
        <v>336</v>
      </c>
      <c r="E32" s="93">
        <v>342</v>
      </c>
      <c r="F32" s="93">
        <v>329</v>
      </c>
      <c r="G32" s="93">
        <v>323</v>
      </c>
      <c r="H32" s="93">
        <v>312</v>
      </c>
      <c r="I32" s="93">
        <v>334</v>
      </c>
      <c r="J32" s="93">
        <v>314</v>
      </c>
      <c r="K32" s="93">
        <v>289</v>
      </c>
      <c r="L32" s="93">
        <v>277</v>
      </c>
      <c r="M32" s="93">
        <v>295</v>
      </c>
      <c r="N32" s="93">
        <v>273</v>
      </c>
      <c r="O32" s="93">
        <v>264</v>
      </c>
      <c r="P32" s="93">
        <v>268</v>
      </c>
      <c r="Q32" s="93">
        <v>277</v>
      </c>
      <c r="R32" s="93">
        <v>287</v>
      </c>
      <c r="S32" s="93">
        <v>284</v>
      </c>
      <c r="T32" s="93">
        <v>249</v>
      </c>
      <c r="U32" s="93">
        <v>232</v>
      </c>
      <c r="V32" s="93">
        <v>252</v>
      </c>
      <c r="W32" s="93">
        <v>304</v>
      </c>
      <c r="X32" s="93">
        <v>339</v>
      </c>
      <c r="Y32" s="93">
        <v>334</v>
      </c>
      <c r="Z32" s="94"/>
      <c r="AA32" s="73">
        <f t="shared" si="3"/>
        <v>7167</v>
      </c>
    </row>
    <row r="33" spans="1:27" ht="24.95" customHeight="1" x14ac:dyDescent="0.2">
      <c r="A33" s="91" t="s">
        <v>26</v>
      </c>
      <c r="B33" s="92">
        <v>427</v>
      </c>
      <c r="C33" s="93">
        <v>420</v>
      </c>
      <c r="D33" s="93">
        <v>433</v>
      </c>
      <c r="E33" s="93">
        <v>433</v>
      </c>
      <c r="F33" s="93">
        <v>455</v>
      </c>
      <c r="G33" s="93">
        <v>429.38900000000001</v>
      </c>
      <c r="H33" s="93">
        <v>389</v>
      </c>
      <c r="I33" s="93">
        <v>334</v>
      </c>
      <c r="J33" s="93">
        <v>289</v>
      </c>
      <c r="K33" s="93">
        <v>364</v>
      </c>
      <c r="L33" s="93">
        <v>346</v>
      </c>
      <c r="M33" s="93">
        <v>332</v>
      </c>
      <c r="N33" s="93">
        <v>348</v>
      </c>
      <c r="O33" s="93">
        <v>354</v>
      </c>
      <c r="P33" s="93">
        <v>356</v>
      </c>
      <c r="Q33" s="93">
        <v>308</v>
      </c>
      <c r="R33" s="93">
        <v>336</v>
      </c>
      <c r="S33" s="93">
        <v>418</v>
      </c>
      <c r="T33" s="93">
        <v>325</v>
      </c>
      <c r="U33" s="93">
        <v>334</v>
      </c>
      <c r="V33" s="93">
        <v>414.23500000000001</v>
      </c>
      <c r="W33" s="93">
        <v>464</v>
      </c>
      <c r="X33" s="93">
        <v>416</v>
      </c>
      <c r="Y33" s="93">
        <v>399</v>
      </c>
      <c r="Z33" s="94"/>
      <c r="AA33" s="73">
        <f t="shared" si="3"/>
        <v>9123.6239999999998</v>
      </c>
    </row>
    <row r="34" spans="1:27" ht="24.95" customHeight="1" x14ac:dyDescent="0.2">
      <c r="A34" s="91" t="s">
        <v>27</v>
      </c>
      <c r="B34" s="92">
        <v>101</v>
      </c>
      <c r="C34" s="93">
        <v>101</v>
      </c>
      <c r="D34" s="93">
        <v>101</v>
      </c>
      <c r="E34" s="93">
        <v>101</v>
      </c>
      <c r="F34" s="93">
        <v>96</v>
      </c>
      <c r="G34" s="93">
        <v>97</v>
      </c>
      <c r="H34" s="93">
        <v>87</v>
      </c>
      <c r="I34" s="93">
        <v>86</v>
      </c>
      <c r="J34" s="93">
        <v>107</v>
      </c>
      <c r="K34" s="93">
        <v>91</v>
      </c>
      <c r="L34" s="93">
        <v>91</v>
      </c>
      <c r="M34" s="93">
        <v>101</v>
      </c>
      <c r="N34" s="93">
        <v>81</v>
      </c>
      <c r="O34" s="93">
        <v>60</v>
      </c>
      <c r="P34" s="93">
        <v>60</v>
      </c>
      <c r="Q34" s="93">
        <v>70</v>
      </c>
      <c r="R34" s="93">
        <v>91</v>
      </c>
      <c r="S34" s="93">
        <v>95</v>
      </c>
      <c r="T34" s="93">
        <v>98</v>
      </c>
      <c r="U34" s="93">
        <v>87</v>
      </c>
      <c r="V34" s="93">
        <v>87</v>
      </c>
      <c r="W34" s="93">
        <v>87</v>
      </c>
      <c r="X34" s="93">
        <v>87</v>
      </c>
      <c r="Y34" s="93">
        <v>45</v>
      </c>
      <c r="Z34" s="94"/>
      <c r="AA34" s="73">
        <f t="shared" si="3"/>
        <v>2108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1038</v>
      </c>
      <c r="C36" s="82">
        <f t="shared" ref="C36:Z36" si="4">IF(LEN(C$2)&gt;0,SUM(C31:C35),"")</f>
        <v>1079</v>
      </c>
      <c r="D36" s="82">
        <f t="shared" si="4"/>
        <v>1103</v>
      </c>
      <c r="E36" s="82">
        <f t="shared" si="4"/>
        <v>1059</v>
      </c>
      <c r="F36" s="82">
        <f t="shared" si="4"/>
        <v>1063</v>
      </c>
      <c r="G36" s="82">
        <f t="shared" si="4"/>
        <v>1037.3890000000001</v>
      </c>
      <c r="H36" s="82">
        <f t="shared" si="4"/>
        <v>971</v>
      </c>
      <c r="I36" s="82">
        <f t="shared" si="4"/>
        <v>864</v>
      </c>
      <c r="J36" s="82">
        <f t="shared" si="4"/>
        <v>822</v>
      </c>
      <c r="K36" s="82">
        <f t="shared" si="4"/>
        <v>856</v>
      </c>
      <c r="L36" s="82">
        <f t="shared" si="4"/>
        <v>826</v>
      </c>
      <c r="M36" s="82">
        <f t="shared" si="4"/>
        <v>843</v>
      </c>
      <c r="N36" s="82">
        <f t="shared" si="4"/>
        <v>817</v>
      </c>
      <c r="O36" s="82">
        <f t="shared" si="4"/>
        <v>797</v>
      </c>
      <c r="P36" s="82">
        <f t="shared" si="4"/>
        <v>799</v>
      </c>
      <c r="Q36" s="82">
        <f t="shared" si="4"/>
        <v>770</v>
      </c>
      <c r="R36" s="82">
        <f t="shared" si="4"/>
        <v>881</v>
      </c>
      <c r="S36" s="82">
        <f t="shared" si="4"/>
        <v>963</v>
      </c>
      <c r="T36" s="82">
        <f t="shared" si="4"/>
        <v>893</v>
      </c>
      <c r="U36" s="82">
        <f t="shared" si="4"/>
        <v>839</v>
      </c>
      <c r="V36" s="82">
        <f t="shared" si="4"/>
        <v>974.23500000000001</v>
      </c>
      <c r="W36" s="82">
        <f t="shared" si="4"/>
        <v>975</v>
      </c>
      <c r="X36" s="82">
        <f t="shared" si="4"/>
        <v>990</v>
      </c>
      <c r="Y36" s="82">
        <f t="shared" si="4"/>
        <v>878</v>
      </c>
      <c r="Z36" s="83" t="str">
        <f t="shared" si="4"/>
        <v/>
      </c>
      <c r="AA36" s="84">
        <f t="shared" si="3"/>
        <v>22137.624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4346.7520000000004</v>
      </c>
      <c r="C39" s="82">
        <f t="shared" ref="C39:Z39" si="6">IF(LEN(C$2)&gt;0,C14+C22+C36,"")</f>
        <v>4101.2119999999995</v>
      </c>
      <c r="D39" s="82">
        <f t="shared" si="6"/>
        <v>3998.134</v>
      </c>
      <c r="E39" s="82">
        <f t="shared" si="6"/>
        <v>3957.2629999999999</v>
      </c>
      <c r="F39" s="82">
        <f t="shared" si="6"/>
        <v>3928.3409999999999</v>
      </c>
      <c r="G39" s="82">
        <f t="shared" si="6"/>
        <v>4024.5710000000004</v>
      </c>
      <c r="H39" s="82">
        <f t="shared" si="6"/>
        <v>4189.3540000000003</v>
      </c>
      <c r="I39" s="82">
        <f t="shared" si="6"/>
        <v>4443.3940000000002</v>
      </c>
      <c r="J39" s="82">
        <f t="shared" si="6"/>
        <v>4907.9660000000003</v>
      </c>
      <c r="K39" s="82">
        <f t="shared" si="6"/>
        <v>5359.7939999999999</v>
      </c>
      <c r="L39" s="82">
        <f t="shared" si="6"/>
        <v>5642.768</v>
      </c>
      <c r="M39" s="82">
        <f t="shared" si="6"/>
        <v>5710.0420000000004</v>
      </c>
      <c r="N39" s="82">
        <f t="shared" si="6"/>
        <v>5854.5119999999997</v>
      </c>
      <c r="O39" s="82">
        <f t="shared" si="6"/>
        <v>5794.0570000000007</v>
      </c>
      <c r="P39" s="82">
        <f t="shared" si="6"/>
        <v>5498.5879999999997</v>
      </c>
      <c r="Q39" s="82">
        <f t="shared" si="6"/>
        <v>5257.35</v>
      </c>
      <c r="R39" s="82">
        <f t="shared" si="6"/>
        <v>5111.7119999999995</v>
      </c>
      <c r="S39" s="82">
        <f t="shared" si="6"/>
        <v>5009.0510000000004</v>
      </c>
      <c r="T39" s="82">
        <f t="shared" si="6"/>
        <v>5441.6170000000002</v>
      </c>
      <c r="U39" s="82">
        <f t="shared" si="6"/>
        <v>5757.6559999999999</v>
      </c>
      <c r="V39" s="82">
        <f t="shared" si="6"/>
        <v>5571.152</v>
      </c>
      <c r="W39" s="82">
        <f t="shared" si="6"/>
        <v>5280.9840000000004</v>
      </c>
      <c r="X39" s="82">
        <f t="shared" si="6"/>
        <v>4883.7280000000001</v>
      </c>
      <c r="Y39" s="82">
        <f t="shared" si="6"/>
        <v>4687.3920000000007</v>
      </c>
      <c r="Z39" s="83" t="str">
        <f t="shared" si="6"/>
        <v/>
      </c>
      <c r="AA39" s="95">
        <f>SUM(B39:Z39)</f>
        <v>118757.39000000003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4346.7520000000004</v>
      </c>
      <c r="C4" s="18">
        <v>4101.2120000000004</v>
      </c>
      <c r="D4" s="18">
        <v>3998.134</v>
      </c>
      <c r="E4" s="18">
        <v>3957.2629999999999</v>
      </c>
      <c r="F4" s="18">
        <v>3928.3409999999999</v>
      </c>
      <c r="G4" s="18">
        <v>4024.5709999999999</v>
      </c>
      <c r="H4" s="18">
        <v>4189.3540000000003</v>
      </c>
      <c r="I4" s="18">
        <v>4443.3940000000002</v>
      </c>
      <c r="J4" s="18">
        <v>4907.9660000000003</v>
      </c>
      <c r="K4" s="18">
        <v>5359.7939999999999</v>
      </c>
      <c r="L4" s="18">
        <v>5642.768</v>
      </c>
      <c r="M4" s="18">
        <v>5710.0420000000004</v>
      </c>
      <c r="N4" s="18">
        <v>5854.5119999999997</v>
      </c>
      <c r="O4" s="18">
        <v>5794.0569999999998</v>
      </c>
      <c r="P4" s="18">
        <v>5498.5879999999997</v>
      </c>
      <c r="Q4" s="18">
        <v>5257.35</v>
      </c>
      <c r="R4" s="18">
        <v>5111.7120000000004</v>
      </c>
      <c r="S4" s="18">
        <v>5009.0510000000004</v>
      </c>
      <c r="T4" s="18">
        <v>5441.6170000000002</v>
      </c>
      <c r="U4" s="18">
        <v>5757.6559999999999</v>
      </c>
      <c r="V4" s="18">
        <v>5571.152</v>
      </c>
      <c r="W4" s="18">
        <v>5280.9840000000004</v>
      </c>
      <c r="X4" s="18">
        <v>4883.7280000000001</v>
      </c>
      <c r="Y4" s="18">
        <v>4687.3919999999998</v>
      </c>
      <c r="Z4" s="19"/>
      <c r="AA4" s="20">
        <f>SUM(B4:Z4)</f>
        <v>118757.39000000001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</v>
      </c>
      <c r="C7" s="28">
        <v>43.35</v>
      </c>
      <c r="D7" s="28">
        <v>41.67</v>
      </c>
      <c r="E7" s="28">
        <v>43.01</v>
      </c>
      <c r="F7" s="28">
        <v>41.67</v>
      </c>
      <c r="G7" s="28">
        <v>66.37</v>
      </c>
      <c r="H7" s="28">
        <v>48</v>
      </c>
      <c r="I7" s="28">
        <v>65.41</v>
      </c>
      <c r="J7" s="28">
        <v>52.88</v>
      </c>
      <c r="K7" s="28">
        <v>50.88</v>
      </c>
      <c r="L7" s="28">
        <v>56.36</v>
      </c>
      <c r="M7" s="28">
        <v>48</v>
      </c>
      <c r="N7" s="28">
        <v>47</v>
      </c>
      <c r="O7" s="28">
        <v>47</v>
      </c>
      <c r="P7" s="28">
        <v>47</v>
      </c>
      <c r="Q7" s="28">
        <v>47</v>
      </c>
      <c r="R7" s="28">
        <v>59.21</v>
      </c>
      <c r="S7" s="28">
        <v>67.12</v>
      </c>
      <c r="T7" s="28">
        <v>57.46</v>
      </c>
      <c r="U7" s="28">
        <v>73.13</v>
      </c>
      <c r="V7" s="28">
        <v>100.03</v>
      </c>
      <c r="W7" s="28">
        <v>100.03</v>
      </c>
      <c r="X7" s="28">
        <v>100</v>
      </c>
      <c r="Y7" s="28">
        <v>94</v>
      </c>
      <c r="Z7" s="29"/>
      <c r="AA7" s="30">
        <v>62.107499999999995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1006.2090000000001</v>
      </c>
      <c r="C17" s="66">
        <v>1019.52</v>
      </c>
      <c r="D17" s="66">
        <v>1031.404</v>
      </c>
      <c r="E17" s="66">
        <v>1022.199</v>
      </c>
      <c r="F17" s="66">
        <v>1029.287</v>
      </c>
      <c r="G17" s="66">
        <v>1028.489</v>
      </c>
      <c r="H17" s="66">
        <v>1011.198</v>
      </c>
      <c r="I17" s="66">
        <v>978.03</v>
      </c>
      <c r="J17" s="66">
        <v>983.31700000000001</v>
      </c>
      <c r="K17" s="66">
        <v>984.79300000000001</v>
      </c>
      <c r="L17" s="66">
        <v>978.81799999999998</v>
      </c>
      <c r="M17" s="66">
        <v>976.90700000000004</v>
      </c>
      <c r="N17" s="66">
        <v>976.16499999999996</v>
      </c>
      <c r="O17" s="66">
        <v>975.79700000000003</v>
      </c>
      <c r="P17" s="66">
        <v>960.798</v>
      </c>
      <c r="Q17" s="66">
        <v>947.53600000000006</v>
      </c>
      <c r="R17" s="66">
        <v>952.84400000000005</v>
      </c>
      <c r="S17" s="66">
        <v>967.274</v>
      </c>
      <c r="T17" s="66">
        <v>976.15800000000002</v>
      </c>
      <c r="U17" s="66">
        <v>979.52</v>
      </c>
      <c r="V17" s="66">
        <v>981.86500000000001</v>
      </c>
      <c r="W17" s="66">
        <v>983.31299999999999</v>
      </c>
      <c r="X17" s="66">
        <v>964.91200000000003</v>
      </c>
      <c r="Y17" s="66">
        <v>966.64300000000003</v>
      </c>
      <c r="Z17" s="67"/>
      <c r="AA17" s="68">
        <f>SUM(B17:Z17)</f>
        <v>23682.996000000003</v>
      </c>
    </row>
    <row r="18" spans="1:27" ht="24.95" customHeight="1" x14ac:dyDescent="0.2">
      <c r="A18" s="69" t="s">
        <v>13</v>
      </c>
      <c r="B18" s="70">
        <v>945.50700000000018</v>
      </c>
      <c r="C18" s="71">
        <v>913.19099999999992</v>
      </c>
      <c r="D18" s="71">
        <v>894.88099999999986</v>
      </c>
      <c r="E18" s="71">
        <v>885.58300000000008</v>
      </c>
      <c r="F18" s="71">
        <v>866.18299999999999</v>
      </c>
      <c r="G18" s="71">
        <v>870.70200000000011</v>
      </c>
      <c r="H18" s="71">
        <v>917.82000000000016</v>
      </c>
      <c r="I18" s="71">
        <v>978.2299999999999</v>
      </c>
      <c r="J18" s="71">
        <v>1051.874</v>
      </c>
      <c r="K18" s="71">
        <v>1109.4089999999999</v>
      </c>
      <c r="L18" s="71">
        <v>1149.566</v>
      </c>
      <c r="M18" s="71">
        <v>1164.4580000000001</v>
      </c>
      <c r="N18" s="71">
        <v>1163.9469999999999</v>
      </c>
      <c r="O18" s="71">
        <v>1143.3979999999999</v>
      </c>
      <c r="P18" s="71">
        <v>1100.3029999999999</v>
      </c>
      <c r="Q18" s="71">
        <v>1054.3150000000001</v>
      </c>
      <c r="R18" s="71">
        <v>1030.4370000000001</v>
      </c>
      <c r="S18" s="71">
        <v>1004.6420000000001</v>
      </c>
      <c r="T18" s="71">
        <v>1011.2190000000002</v>
      </c>
      <c r="U18" s="71">
        <v>1045.865</v>
      </c>
      <c r="V18" s="71">
        <v>982.05500000000006</v>
      </c>
      <c r="W18" s="71">
        <v>936.3</v>
      </c>
      <c r="X18" s="71">
        <v>880.40899999999999</v>
      </c>
      <c r="Y18" s="71">
        <v>871.31999999999994</v>
      </c>
      <c r="Z18" s="72"/>
      <c r="AA18" s="73">
        <f>SUM(B18:Z18)</f>
        <v>23971.614000000001</v>
      </c>
    </row>
    <row r="19" spans="1:27" ht="24.95" customHeight="1" x14ac:dyDescent="0.2">
      <c r="A19" s="69" t="s">
        <v>14</v>
      </c>
      <c r="B19" s="74">
        <v>2246.5359999999996</v>
      </c>
      <c r="C19" s="75">
        <v>2017.5010000000002</v>
      </c>
      <c r="D19" s="75">
        <v>1929.3490000000002</v>
      </c>
      <c r="E19" s="75">
        <v>1909.4810000000002</v>
      </c>
      <c r="F19" s="75">
        <v>1896.8709999999999</v>
      </c>
      <c r="G19" s="75">
        <v>1981.38</v>
      </c>
      <c r="H19" s="75">
        <v>2108.3360000000002</v>
      </c>
      <c r="I19" s="75">
        <v>2306.134</v>
      </c>
      <c r="J19" s="75">
        <v>2660.009</v>
      </c>
      <c r="K19" s="75">
        <v>2987.5370000000003</v>
      </c>
      <c r="L19" s="75">
        <v>3233.2709999999997</v>
      </c>
      <c r="M19" s="75">
        <v>3360.6769999999992</v>
      </c>
      <c r="N19" s="75">
        <v>3433.4</v>
      </c>
      <c r="O19" s="75">
        <v>3372.3620000000001</v>
      </c>
      <c r="P19" s="75">
        <v>3125.4869999999992</v>
      </c>
      <c r="Q19" s="75">
        <v>2940.4989999999993</v>
      </c>
      <c r="R19" s="75">
        <v>2856.9309999999996</v>
      </c>
      <c r="S19" s="75">
        <v>2891.6350000000002</v>
      </c>
      <c r="T19" s="75">
        <v>3102.1239999999993</v>
      </c>
      <c r="U19" s="75">
        <v>3463.2709999999997</v>
      </c>
      <c r="V19" s="75">
        <v>3376.732</v>
      </c>
      <c r="W19" s="75">
        <v>3161.3709999999992</v>
      </c>
      <c r="X19" s="75">
        <v>2846.4070000000002</v>
      </c>
      <c r="Y19" s="75">
        <v>2577.4290000000005</v>
      </c>
      <c r="Z19" s="72"/>
      <c r="AA19" s="73">
        <f>SUM(B19:Z19)</f>
        <v>65784.729999999981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98.5</v>
      </c>
      <c r="C21" s="71">
        <v>96</v>
      </c>
      <c r="D21" s="71">
        <v>94.5</v>
      </c>
      <c r="E21" s="71">
        <v>94</v>
      </c>
      <c r="F21" s="71">
        <v>96</v>
      </c>
      <c r="G21" s="71">
        <v>100</v>
      </c>
      <c r="H21" s="71">
        <v>104</v>
      </c>
      <c r="I21" s="71">
        <v>107</v>
      </c>
      <c r="J21" s="71">
        <v>103.5</v>
      </c>
      <c r="K21" s="71">
        <v>98</v>
      </c>
      <c r="L21" s="71">
        <v>95.5</v>
      </c>
      <c r="M21" s="71">
        <v>95</v>
      </c>
      <c r="N21" s="71">
        <v>95</v>
      </c>
      <c r="O21" s="71">
        <v>90.5</v>
      </c>
      <c r="P21" s="71">
        <v>88</v>
      </c>
      <c r="Q21" s="71">
        <v>95</v>
      </c>
      <c r="R21" s="71">
        <v>108.5</v>
      </c>
      <c r="S21" s="71">
        <v>80.5</v>
      </c>
      <c r="T21" s="71">
        <v>166</v>
      </c>
      <c r="U21" s="71">
        <v>173</v>
      </c>
      <c r="V21" s="71">
        <v>162.5</v>
      </c>
      <c r="W21" s="71">
        <v>149</v>
      </c>
      <c r="X21" s="71">
        <v>142</v>
      </c>
      <c r="Y21" s="71">
        <v>132</v>
      </c>
      <c r="Z21" s="71"/>
      <c r="AA21" s="73">
        <f>SUM(B21:Z21)</f>
        <v>2664</v>
      </c>
    </row>
    <row r="22" spans="1:27" ht="30" customHeight="1" thickBot="1" x14ac:dyDescent="0.25">
      <c r="A22" s="80" t="s">
        <v>17</v>
      </c>
      <c r="B22" s="81">
        <f t="shared" ref="B22:AA22" si="1">SUM(B17:B21)</f>
        <v>4296.7520000000004</v>
      </c>
      <c r="C22" s="82">
        <f t="shared" si="1"/>
        <v>4046.212</v>
      </c>
      <c r="D22" s="82">
        <f t="shared" si="1"/>
        <v>3950.134</v>
      </c>
      <c r="E22" s="82">
        <f t="shared" si="1"/>
        <v>3911.2630000000004</v>
      </c>
      <c r="F22" s="82">
        <f t="shared" si="1"/>
        <v>3888.3409999999999</v>
      </c>
      <c r="G22" s="82">
        <f t="shared" si="1"/>
        <v>3980.5710000000004</v>
      </c>
      <c r="H22" s="82">
        <f t="shared" si="1"/>
        <v>4141.3540000000003</v>
      </c>
      <c r="I22" s="82">
        <f t="shared" si="1"/>
        <v>4369.3940000000002</v>
      </c>
      <c r="J22" s="82">
        <f t="shared" si="1"/>
        <v>4798.7</v>
      </c>
      <c r="K22" s="82">
        <f t="shared" si="1"/>
        <v>5179.7389999999996</v>
      </c>
      <c r="L22" s="82">
        <f t="shared" si="1"/>
        <v>5457.1549999999997</v>
      </c>
      <c r="M22" s="82">
        <f t="shared" si="1"/>
        <v>5597.0419999999995</v>
      </c>
      <c r="N22" s="82">
        <f t="shared" si="1"/>
        <v>5668.5120000000006</v>
      </c>
      <c r="O22" s="82">
        <f t="shared" si="1"/>
        <v>5582.0569999999998</v>
      </c>
      <c r="P22" s="82">
        <f t="shared" si="1"/>
        <v>5274.5879999999988</v>
      </c>
      <c r="Q22" s="82">
        <f t="shared" si="1"/>
        <v>5037.3499999999995</v>
      </c>
      <c r="R22" s="82">
        <f t="shared" si="1"/>
        <v>4948.7119999999995</v>
      </c>
      <c r="S22" s="82">
        <f t="shared" si="1"/>
        <v>4944.0510000000004</v>
      </c>
      <c r="T22" s="82">
        <f t="shared" si="1"/>
        <v>5255.5009999999993</v>
      </c>
      <c r="U22" s="82">
        <f t="shared" si="1"/>
        <v>5661.6559999999999</v>
      </c>
      <c r="V22" s="82">
        <f t="shared" si="1"/>
        <v>5503.152</v>
      </c>
      <c r="W22" s="82">
        <f t="shared" si="1"/>
        <v>5229.9839999999986</v>
      </c>
      <c r="X22" s="82">
        <f t="shared" si="1"/>
        <v>4833.7280000000001</v>
      </c>
      <c r="Y22" s="82">
        <f t="shared" si="1"/>
        <v>4547.3920000000007</v>
      </c>
      <c r="Z22" s="83">
        <f t="shared" si="1"/>
        <v>0</v>
      </c>
      <c r="AA22" s="84">
        <f t="shared" si="1"/>
        <v>116103.33999999998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439.5</v>
      </c>
      <c r="C25" s="66">
        <v>437</v>
      </c>
      <c r="D25" s="66">
        <v>435.5</v>
      </c>
      <c r="E25" s="66">
        <v>435</v>
      </c>
      <c r="F25" s="66">
        <v>437</v>
      </c>
      <c r="G25" s="66">
        <v>441</v>
      </c>
      <c r="H25" s="66">
        <v>445</v>
      </c>
      <c r="I25" s="66">
        <v>458</v>
      </c>
      <c r="J25" s="66">
        <v>456.5</v>
      </c>
      <c r="K25" s="66">
        <v>451</v>
      </c>
      <c r="L25" s="66">
        <v>446.5</v>
      </c>
      <c r="M25" s="66">
        <v>446</v>
      </c>
      <c r="N25" s="66">
        <v>446</v>
      </c>
      <c r="O25" s="66">
        <v>441.5</v>
      </c>
      <c r="P25" s="66">
        <v>439</v>
      </c>
      <c r="Q25" s="66">
        <v>446</v>
      </c>
      <c r="R25" s="66">
        <v>459.5</v>
      </c>
      <c r="S25" s="66">
        <v>431.5</v>
      </c>
      <c r="T25" s="66">
        <v>517</v>
      </c>
      <c r="U25" s="66">
        <v>534</v>
      </c>
      <c r="V25" s="66">
        <v>523.5</v>
      </c>
      <c r="W25" s="66">
        <v>510</v>
      </c>
      <c r="X25" s="66">
        <v>503</v>
      </c>
      <c r="Y25" s="66">
        <v>473</v>
      </c>
      <c r="Z25" s="67"/>
      <c r="AA25" s="68">
        <f>SUM(B25:Z25)</f>
        <v>11052</v>
      </c>
    </row>
    <row r="26" spans="1:27" ht="24.95" customHeight="1" x14ac:dyDescent="0.2">
      <c r="A26" s="69" t="s">
        <v>20</v>
      </c>
      <c r="B26" s="70">
        <v>3907.252</v>
      </c>
      <c r="C26" s="71">
        <v>3664.212</v>
      </c>
      <c r="D26" s="71">
        <v>3562.634</v>
      </c>
      <c r="E26" s="71">
        <v>3522.2629999999999</v>
      </c>
      <c r="F26" s="71">
        <v>3491.3409999999999</v>
      </c>
      <c r="G26" s="71">
        <v>3583.5709999999999</v>
      </c>
      <c r="H26" s="71">
        <v>3744.3539999999998</v>
      </c>
      <c r="I26" s="71">
        <v>3985.3939999999998</v>
      </c>
      <c r="J26" s="71">
        <v>4451.4660000000003</v>
      </c>
      <c r="K26" s="71">
        <v>4908.7939999999999</v>
      </c>
      <c r="L26" s="71">
        <v>5196.268</v>
      </c>
      <c r="M26" s="71">
        <v>5264.0420000000004</v>
      </c>
      <c r="N26" s="71">
        <v>5408.5119999999997</v>
      </c>
      <c r="O26" s="71">
        <v>5352.5569999999998</v>
      </c>
      <c r="P26" s="71">
        <v>5059.5879999999997</v>
      </c>
      <c r="Q26" s="71">
        <v>4811.3500000000004</v>
      </c>
      <c r="R26" s="71">
        <v>4652.2120000000004</v>
      </c>
      <c r="S26" s="71">
        <v>4577.5510000000004</v>
      </c>
      <c r="T26" s="71">
        <v>4924.6170000000002</v>
      </c>
      <c r="U26" s="71">
        <v>5223.6559999999999</v>
      </c>
      <c r="V26" s="71">
        <v>5047.652</v>
      </c>
      <c r="W26" s="71">
        <v>4770.9840000000004</v>
      </c>
      <c r="X26" s="71">
        <v>4380.7280000000001</v>
      </c>
      <c r="Y26" s="71">
        <v>4214.3919999999998</v>
      </c>
      <c r="Z26" s="72"/>
      <c r="AA26" s="73">
        <f>SUM(B26:Z26)</f>
        <v>107705.39000000001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4346.7520000000004</v>
      </c>
      <c r="C28" s="57">
        <f t="shared" si="2"/>
        <v>4101.2119999999995</v>
      </c>
      <c r="D28" s="57">
        <f t="shared" si="2"/>
        <v>3998.134</v>
      </c>
      <c r="E28" s="57">
        <f t="shared" si="2"/>
        <v>3957.2629999999999</v>
      </c>
      <c r="F28" s="57">
        <f t="shared" si="2"/>
        <v>3928.3409999999999</v>
      </c>
      <c r="G28" s="57">
        <f t="shared" si="2"/>
        <v>4024.5709999999999</v>
      </c>
      <c r="H28" s="57">
        <f t="shared" si="2"/>
        <v>4189.3539999999994</v>
      </c>
      <c r="I28" s="57">
        <f t="shared" si="2"/>
        <v>4443.3940000000002</v>
      </c>
      <c r="J28" s="57">
        <f t="shared" si="2"/>
        <v>4907.9660000000003</v>
      </c>
      <c r="K28" s="57">
        <f t="shared" si="2"/>
        <v>5359.7939999999999</v>
      </c>
      <c r="L28" s="57">
        <f t="shared" si="2"/>
        <v>5642.768</v>
      </c>
      <c r="M28" s="57">
        <f t="shared" si="2"/>
        <v>5710.0420000000004</v>
      </c>
      <c r="N28" s="57">
        <f t="shared" si="2"/>
        <v>5854.5119999999997</v>
      </c>
      <c r="O28" s="57">
        <f t="shared" si="2"/>
        <v>5794.0569999999998</v>
      </c>
      <c r="P28" s="57">
        <f t="shared" si="2"/>
        <v>5498.5879999999997</v>
      </c>
      <c r="Q28" s="57">
        <f t="shared" si="2"/>
        <v>5257.35</v>
      </c>
      <c r="R28" s="57">
        <f t="shared" si="2"/>
        <v>5111.7120000000004</v>
      </c>
      <c r="S28" s="57">
        <f t="shared" si="2"/>
        <v>5009.0510000000004</v>
      </c>
      <c r="T28" s="57">
        <f t="shared" si="2"/>
        <v>5441.6170000000002</v>
      </c>
      <c r="U28" s="57">
        <f t="shared" si="2"/>
        <v>5757.6559999999999</v>
      </c>
      <c r="V28" s="57">
        <f t="shared" si="2"/>
        <v>5571.152</v>
      </c>
      <c r="W28" s="57">
        <f t="shared" si="2"/>
        <v>5280.9840000000004</v>
      </c>
      <c r="X28" s="57">
        <f t="shared" si="2"/>
        <v>4883.7280000000001</v>
      </c>
      <c r="Y28" s="57">
        <f t="shared" si="2"/>
        <v>4687.3919999999998</v>
      </c>
      <c r="Z28" s="58">
        <f t="shared" si="2"/>
        <v>0</v>
      </c>
      <c r="AA28" s="59">
        <f t="shared" si="2"/>
        <v>118757.39000000001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34</v>
      </c>
      <c r="J31" s="89">
        <v>31</v>
      </c>
      <c r="K31" s="89">
        <v>34</v>
      </c>
      <c r="L31" s="89">
        <v>31</v>
      </c>
      <c r="M31" s="89">
        <v>31</v>
      </c>
      <c r="N31" s="89">
        <v>30</v>
      </c>
      <c r="O31" s="89">
        <v>30</v>
      </c>
      <c r="P31" s="89">
        <v>30</v>
      </c>
      <c r="Q31" s="89">
        <v>30</v>
      </c>
      <c r="R31" s="89">
        <v>30</v>
      </c>
      <c r="S31" s="89">
        <v>30</v>
      </c>
      <c r="T31" s="89">
        <v>30</v>
      </c>
      <c r="U31" s="89">
        <v>30</v>
      </c>
      <c r="V31" s="89">
        <v>30</v>
      </c>
      <c r="W31" s="89">
        <v>30</v>
      </c>
      <c r="X31" s="89">
        <v>30</v>
      </c>
      <c r="Y31" s="89">
        <v>20</v>
      </c>
      <c r="Z31" s="90"/>
      <c r="AA31" s="68">
        <f t="shared" ref="AA31:AA36" si="3">SUM(B31:Z31)</f>
        <v>651</v>
      </c>
    </row>
    <row r="32" spans="1:27" ht="24.95" customHeight="1" x14ac:dyDescent="0.2">
      <c r="A32" s="91" t="s">
        <v>35</v>
      </c>
      <c r="B32" s="92">
        <v>5</v>
      </c>
      <c r="C32" s="93">
        <v>9</v>
      </c>
      <c r="D32" s="93">
        <v>3</v>
      </c>
      <c r="E32" s="93">
        <v>1</v>
      </c>
      <c r="F32" s="93"/>
      <c r="G32" s="93">
        <v>4</v>
      </c>
      <c r="H32" s="93">
        <v>8</v>
      </c>
      <c r="I32" s="93">
        <v>7</v>
      </c>
      <c r="J32" s="93">
        <v>38.265999999999998</v>
      </c>
      <c r="K32" s="93">
        <v>44</v>
      </c>
      <c r="L32" s="93">
        <v>47</v>
      </c>
      <c r="M32" s="93">
        <v>25</v>
      </c>
      <c r="N32" s="93">
        <v>49</v>
      </c>
      <c r="O32" s="93">
        <v>49</v>
      </c>
      <c r="P32" s="93">
        <v>61</v>
      </c>
      <c r="Q32" s="93">
        <v>57</v>
      </c>
      <c r="R32" s="93">
        <v>48</v>
      </c>
      <c r="S32" s="93">
        <v>15</v>
      </c>
      <c r="T32" s="93">
        <v>63</v>
      </c>
      <c r="U32" s="93">
        <v>31</v>
      </c>
      <c r="V32" s="93">
        <v>8</v>
      </c>
      <c r="W32" s="93">
        <v>1</v>
      </c>
      <c r="X32" s="93"/>
      <c r="Y32" s="93">
        <v>100</v>
      </c>
      <c r="Z32" s="94"/>
      <c r="AA32" s="73">
        <f t="shared" si="3"/>
        <v>673.26599999999996</v>
      </c>
    </row>
    <row r="33" spans="1:27" ht="24.95" customHeight="1" x14ac:dyDescent="0.2">
      <c r="A33" s="91" t="s">
        <v>36</v>
      </c>
      <c r="B33" s="92">
        <v>25</v>
      </c>
      <c r="C33" s="93">
        <v>26</v>
      </c>
      <c r="D33" s="93">
        <v>25</v>
      </c>
      <c r="E33" s="93">
        <v>25</v>
      </c>
      <c r="F33" s="93">
        <v>20</v>
      </c>
      <c r="G33" s="93">
        <v>20</v>
      </c>
      <c r="H33" s="93">
        <v>20</v>
      </c>
      <c r="I33" s="93">
        <v>33</v>
      </c>
      <c r="J33" s="93">
        <v>40</v>
      </c>
      <c r="K33" s="93">
        <v>79</v>
      </c>
      <c r="L33" s="93">
        <v>87</v>
      </c>
      <c r="M33" s="93">
        <v>57</v>
      </c>
      <c r="N33" s="93">
        <v>77</v>
      </c>
      <c r="O33" s="93">
        <v>103</v>
      </c>
      <c r="P33" s="93">
        <v>103</v>
      </c>
      <c r="Q33" s="93">
        <v>103</v>
      </c>
      <c r="R33" s="93">
        <v>55</v>
      </c>
      <c r="S33" s="93">
        <v>20</v>
      </c>
      <c r="T33" s="93">
        <v>73</v>
      </c>
      <c r="U33" s="93">
        <v>35</v>
      </c>
      <c r="V33" s="93">
        <v>30</v>
      </c>
      <c r="W33" s="93">
        <v>20</v>
      </c>
      <c r="X33" s="93">
        <v>20</v>
      </c>
      <c r="Y33" s="93">
        <v>20</v>
      </c>
      <c r="Z33" s="94"/>
      <c r="AA33" s="73">
        <f t="shared" si="3"/>
        <v>1116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>
        <v>23.055</v>
      </c>
      <c r="L34" s="93">
        <v>20.613</v>
      </c>
      <c r="M34" s="93"/>
      <c r="N34" s="93">
        <v>30</v>
      </c>
      <c r="O34" s="93">
        <v>30</v>
      </c>
      <c r="P34" s="93">
        <v>30</v>
      </c>
      <c r="Q34" s="93">
        <v>30</v>
      </c>
      <c r="R34" s="93">
        <v>30</v>
      </c>
      <c r="S34" s="93"/>
      <c r="T34" s="93">
        <v>20.116</v>
      </c>
      <c r="U34" s="93"/>
      <c r="V34" s="93"/>
      <c r="W34" s="93"/>
      <c r="X34" s="93"/>
      <c r="Y34" s="93"/>
      <c r="Z34" s="94"/>
      <c r="AA34" s="73">
        <f t="shared" si="3"/>
        <v>213.78399999999999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50</v>
      </c>
      <c r="C36" s="82">
        <f t="shared" ref="C36:Z36" si="4">SUM(C31:C35)</f>
        <v>55</v>
      </c>
      <c r="D36" s="82">
        <f t="shared" si="4"/>
        <v>48</v>
      </c>
      <c r="E36" s="82">
        <f t="shared" si="4"/>
        <v>46</v>
      </c>
      <c r="F36" s="82">
        <f t="shared" si="4"/>
        <v>40</v>
      </c>
      <c r="G36" s="82">
        <f t="shared" si="4"/>
        <v>44</v>
      </c>
      <c r="H36" s="82">
        <f t="shared" si="4"/>
        <v>48</v>
      </c>
      <c r="I36" s="82">
        <f t="shared" si="4"/>
        <v>74</v>
      </c>
      <c r="J36" s="82">
        <f t="shared" si="4"/>
        <v>109.26599999999999</v>
      </c>
      <c r="K36" s="82">
        <f t="shared" si="4"/>
        <v>180.05500000000001</v>
      </c>
      <c r="L36" s="82">
        <f t="shared" si="4"/>
        <v>185.613</v>
      </c>
      <c r="M36" s="82">
        <f t="shared" si="4"/>
        <v>113</v>
      </c>
      <c r="N36" s="82">
        <f t="shared" si="4"/>
        <v>186</v>
      </c>
      <c r="O36" s="82">
        <f t="shared" si="4"/>
        <v>212</v>
      </c>
      <c r="P36" s="82">
        <f t="shared" si="4"/>
        <v>224</v>
      </c>
      <c r="Q36" s="82">
        <f t="shared" si="4"/>
        <v>220</v>
      </c>
      <c r="R36" s="82">
        <f t="shared" si="4"/>
        <v>163</v>
      </c>
      <c r="S36" s="82">
        <f t="shared" si="4"/>
        <v>65</v>
      </c>
      <c r="T36" s="82">
        <f t="shared" si="4"/>
        <v>186.11599999999999</v>
      </c>
      <c r="U36" s="82">
        <f t="shared" si="4"/>
        <v>96</v>
      </c>
      <c r="V36" s="82">
        <f t="shared" si="4"/>
        <v>68</v>
      </c>
      <c r="W36" s="82">
        <f t="shared" si="4"/>
        <v>51</v>
      </c>
      <c r="X36" s="82">
        <f t="shared" si="4"/>
        <v>50</v>
      </c>
      <c r="Y36" s="82">
        <f t="shared" si="4"/>
        <v>140</v>
      </c>
      <c r="Z36" s="83">
        <f t="shared" si="4"/>
        <v>0</v>
      </c>
      <c r="AA36" s="84">
        <f t="shared" si="3"/>
        <v>2654.05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4346.7520000000004</v>
      </c>
      <c r="C39" s="82">
        <f t="shared" ref="C39:Z39" si="6">SUM(C10:C13)+C22+C36</f>
        <v>4101.2119999999995</v>
      </c>
      <c r="D39" s="82">
        <f t="shared" si="6"/>
        <v>3998.134</v>
      </c>
      <c r="E39" s="82">
        <f t="shared" si="6"/>
        <v>3957.2630000000004</v>
      </c>
      <c r="F39" s="82">
        <f t="shared" si="6"/>
        <v>3928.3409999999999</v>
      </c>
      <c r="G39" s="82">
        <f t="shared" si="6"/>
        <v>4024.5710000000004</v>
      </c>
      <c r="H39" s="82">
        <f t="shared" si="6"/>
        <v>4189.3540000000003</v>
      </c>
      <c r="I39" s="82">
        <f t="shared" si="6"/>
        <v>4443.3940000000002</v>
      </c>
      <c r="J39" s="82">
        <f t="shared" si="6"/>
        <v>4907.9659999999994</v>
      </c>
      <c r="K39" s="82">
        <f t="shared" si="6"/>
        <v>5359.7939999999999</v>
      </c>
      <c r="L39" s="82">
        <f t="shared" si="6"/>
        <v>5642.768</v>
      </c>
      <c r="M39" s="82">
        <f t="shared" si="6"/>
        <v>5710.0419999999995</v>
      </c>
      <c r="N39" s="82">
        <f t="shared" si="6"/>
        <v>5854.5120000000006</v>
      </c>
      <c r="O39" s="82">
        <f t="shared" si="6"/>
        <v>5794.0569999999998</v>
      </c>
      <c r="P39" s="82">
        <f t="shared" si="6"/>
        <v>5498.5879999999988</v>
      </c>
      <c r="Q39" s="82">
        <f t="shared" si="6"/>
        <v>5257.3499999999995</v>
      </c>
      <c r="R39" s="82">
        <f t="shared" si="6"/>
        <v>5111.7119999999995</v>
      </c>
      <c r="S39" s="82">
        <f t="shared" si="6"/>
        <v>5009.0510000000004</v>
      </c>
      <c r="T39" s="82">
        <f t="shared" si="6"/>
        <v>5441.6169999999993</v>
      </c>
      <c r="U39" s="82">
        <f t="shared" si="6"/>
        <v>5757.6559999999999</v>
      </c>
      <c r="V39" s="82">
        <f t="shared" si="6"/>
        <v>5571.152</v>
      </c>
      <c r="W39" s="82">
        <f t="shared" si="6"/>
        <v>5280.9839999999986</v>
      </c>
      <c r="X39" s="82">
        <f t="shared" si="6"/>
        <v>4883.7280000000001</v>
      </c>
      <c r="Y39" s="82">
        <f t="shared" si="6"/>
        <v>4687.3920000000007</v>
      </c>
      <c r="Z39" s="83">
        <f t="shared" si="6"/>
        <v>0</v>
      </c>
      <c r="AA39" s="95">
        <f>SUM(B39:Z39)</f>
        <v>118757.39000000003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2020-10-09T11:09:50Z</dcterms:created>
  <dcterms:modified xsi:type="dcterms:W3CDTF">2020-10-09T11:09:52Z</dcterms:modified>
</cp:coreProperties>
</file>