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5245" windowHeight="1194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[1]SPOT_Orders_OverView_01!$A$42:$A$68</definedName>
    <definedName name="MKT_OVW_PARTICIPANTS_S">[1]SPOT_Orders_OverView_01!$A$5:$A$38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<sst xmlns="http://schemas.openxmlformats.org/spreadsheetml/2006/main" count="74" uniqueCount="41">
  <si>
    <t>Publication on: 08/10/2020 14:10:19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</si>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</sst>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456</c:v>
                </c:pt>
                <c:pt idx="1">
                  <c:v>456</c:v>
                </c:pt>
                <c:pt idx="2">
                  <c:v>456</c:v>
                </c:pt>
                <c:pt idx="3">
                  <c:v>456</c:v>
                </c:pt>
                <c:pt idx="4">
                  <c:v>456</c:v>
                </c:pt>
                <c:pt idx="5">
                  <c:v>456</c:v>
                </c:pt>
                <c:pt idx="6">
                  <c:v>456</c:v>
                </c:pt>
                <c:pt idx="7">
                  <c:v>456</c:v>
                </c:pt>
                <c:pt idx="8">
                  <c:v>456</c:v>
                </c:pt>
                <c:pt idx="9">
                  <c:v>485.34399999999999</c:v>
                </c:pt>
                <c:pt idx="10">
                  <c:v>566</c:v>
                </c:pt>
                <c:pt idx="11">
                  <c:v>782</c:v>
                </c:pt>
                <c:pt idx="12">
                  <c:v>456</c:v>
                </c:pt>
                <c:pt idx="13">
                  <c:v>456</c:v>
                </c:pt>
                <c:pt idx="14">
                  <c:v>456</c:v>
                </c:pt>
                <c:pt idx="15">
                  <c:v>456</c:v>
                </c:pt>
                <c:pt idx="16">
                  <c:v>456</c:v>
                </c:pt>
                <c:pt idx="17">
                  <c:v>693.31799999999998</c:v>
                </c:pt>
                <c:pt idx="18">
                  <c:v>456</c:v>
                </c:pt>
                <c:pt idx="19">
                  <c:v>566</c:v>
                </c:pt>
                <c:pt idx="20">
                  <c:v>782</c:v>
                </c:pt>
                <c:pt idx="21">
                  <c:v>782</c:v>
                </c:pt>
                <c:pt idx="22">
                  <c:v>566</c:v>
                </c:pt>
                <c:pt idx="23">
                  <c:v>456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1909.4380000000001</c:v>
                </c:pt>
                <c:pt idx="1">
                  <c:v>1716.432</c:v>
                </c:pt>
                <c:pt idx="2">
                  <c:v>1689.1389999999999</c:v>
                </c:pt>
                <c:pt idx="3">
                  <c:v>1696.519</c:v>
                </c:pt>
                <c:pt idx="4">
                  <c:v>1722.1</c:v>
                </c:pt>
                <c:pt idx="5">
                  <c:v>1999.6190000000001</c:v>
                </c:pt>
                <c:pt idx="6">
                  <c:v>2534.2429999999999</c:v>
                </c:pt>
                <c:pt idx="7">
                  <c:v>2776.9169999999999</c:v>
                </c:pt>
                <c:pt idx="8">
                  <c:v>2777.3020000000001</c:v>
                </c:pt>
                <c:pt idx="9">
                  <c:v>2783.1219999999998</c:v>
                </c:pt>
                <c:pt idx="10">
                  <c:v>2835.518</c:v>
                </c:pt>
                <c:pt idx="11">
                  <c:v>2874.67</c:v>
                </c:pt>
                <c:pt idx="12">
                  <c:v>2925.9470000000001</c:v>
                </c:pt>
                <c:pt idx="13">
                  <c:v>3026.2799999999997</c:v>
                </c:pt>
                <c:pt idx="14">
                  <c:v>2953.6689999999999</c:v>
                </c:pt>
                <c:pt idx="15">
                  <c:v>2967.9340000000002</c:v>
                </c:pt>
                <c:pt idx="16">
                  <c:v>2793.5149999999999</c:v>
                </c:pt>
                <c:pt idx="17">
                  <c:v>3027.8119999999999</c:v>
                </c:pt>
                <c:pt idx="18">
                  <c:v>3011.1959999999999</c:v>
                </c:pt>
                <c:pt idx="19">
                  <c:v>3071.9360000000001</c:v>
                </c:pt>
                <c:pt idx="20">
                  <c:v>3125.67</c:v>
                </c:pt>
                <c:pt idx="21">
                  <c:v>3075.0029999999997</c:v>
                </c:pt>
                <c:pt idx="22">
                  <c:v>3083.8990000000003</c:v>
                </c:pt>
                <c:pt idx="23">
                  <c:v>2930.9949999999999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935</c:v>
                </c:pt>
                <c:pt idx="1">
                  <c:v>899</c:v>
                </c:pt>
                <c:pt idx="2">
                  <c:v>871</c:v>
                </c:pt>
                <c:pt idx="3">
                  <c:v>879</c:v>
                </c:pt>
                <c:pt idx="4">
                  <c:v>900</c:v>
                </c:pt>
                <c:pt idx="5">
                  <c:v>871</c:v>
                </c:pt>
                <c:pt idx="6">
                  <c:v>805</c:v>
                </c:pt>
                <c:pt idx="7">
                  <c:v>704</c:v>
                </c:pt>
                <c:pt idx="8">
                  <c:v>579</c:v>
                </c:pt>
                <c:pt idx="9">
                  <c:v>669</c:v>
                </c:pt>
                <c:pt idx="10">
                  <c:v>677</c:v>
                </c:pt>
                <c:pt idx="11">
                  <c:v>661</c:v>
                </c:pt>
                <c:pt idx="12">
                  <c:v>628</c:v>
                </c:pt>
                <c:pt idx="13">
                  <c:v>553</c:v>
                </c:pt>
                <c:pt idx="14">
                  <c:v>582</c:v>
                </c:pt>
                <c:pt idx="15">
                  <c:v>592</c:v>
                </c:pt>
                <c:pt idx="16">
                  <c:v>688</c:v>
                </c:pt>
                <c:pt idx="17">
                  <c:v>1013</c:v>
                </c:pt>
                <c:pt idx="18">
                  <c:v>782</c:v>
                </c:pt>
                <c:pt idx="19">
                  <c:v>869.86500000000001</c:v>
                </c:pt>
                <c:pt idx="20">
                  <c:v>959</c:v>
                </c:pt>
                <c:pt idx="21">
                  <c:v>938</c:v>
                </c:pt>
                <c:pt idx="22">
                  <c:v>770</c:v>
                </c:pt>
                <c:pt idx="23">
                  <c:v>808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1081.586</c:v>
                </c:pt>
                <c:pt idx="1">
                  <c:v>1063.549</c:v>
                </c:pt>
                <c:pt idx="2">
                  <c:v>1015.103</c:v>
                </c:pt>
                <c:pt idx="3">
                  <c:v>961.35200000000009</c:v>
                </c:pt>
                <c:pt idx="4">
                  <c:v>915.06699999999989</c:v>
                </c:pt>
                <c:pt idx="5">
                  <c:v>872.34299999999985</c:v>
                </c:pt>
                <c:pt idx="6">
                  <c:v>832.07500000000005</c:v>
                </c:pt>
                <c:pt idx="7">
                  <c:v>990.32200000000012</c:v>
                </c:pt>
                <c:pt idx="8">
                  <c:v>1370.2350000000001</c:v>
                </c:pt>
                <c:pt idx="9">
                  <c:v>1709.9739999999997</c:v>
                </c:pt>
                <c:pt idx="10">
                  <c:v>1939.5880000000002</c:v>
                </c:pt>
                <c:pt idx="11">
                  <c:v>2030.2090000000003</c:v>
                </c:pt>
                <c:pt idx="12">
                  <c:v>2044.5139999999999</c:v>
                </c:pt>
                <c:pt idx="13">
                  <c:v>1948.8890000000004</c:v>
                </c:pt>
                <c:pt idx="14">
                  <c:v>1767.0070000000001</c:v>
                </c:pt>
                <c:pt idx="15">
                  <c:v>1439.4950000000003</c:v>
                </c:pt>
                <c:pt idx="16">
                  <c:v>975.52600000000018</c:v>
                </c:pt>
                <c:pt idx="17">
                  <c:v>542.60600000000011</c:v>
                </c:pt>
                <c:pt idx="18">
                  <c:v>412.13800000000003</c:v>
                </c:pt>
                <c:pt idx="19">
                  <c:v>387.96</c:v>
                </c:pt>
                <c:pt idx="20">
                  <c:v>372.517</c:v>
                </c:pt>
                <c:pt idx="21">
                  <c:v>362.86500000000007</c:v>
                </c:pt>
                <c:pt idx="22">
                  <c:v>348.68999999999994</c:v>
                </c:pt>
                <c:pt idx="23">
                  <c:v>327.49599999999992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185</c:v>
                </c:pt>
                <c:pt idx="8">
                  <c:v>385</c:v>
                </c:pt>
                <c:pt idx="9">
                  <c:v>155</c:v>
                </c:pt>
                <c:pt idx="10">
                  <c:v>100</c:v>
                </c:pt>
                <c:pt idx="11">
                  <c:v>100</c:v>
                </c:pt>
                <c:pt idx="12">
                  <c:v>85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65</c:v>
                </c:pt>
                <c:pt idx="18">
                  <c:v>921</c:v>
                </c:pt>
                <c:pt idx="19">
                  <c:v>925</c:v>
                </c:pt>
                <c:pt idx="20">
                  <c:v>453</c:v>
                </c:pt>
                <c:pt idx="21">
                  <c:v>134</c:v>
                </c:pt>
                <c:pt idx="22">
                  <c:v>45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2926072"/>
        <c:axId val="412926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4382.0240000000003</c:v>
                </c:pt>
                <c:pt idx="1">
                  <c:v>4134.9809999999998</c:v>
                </c:pt>
                <c:pt idx="2">
                  <c:v>4031.2420000000002</c:v>
                </c:pt>
                <c:pt idx="3">
                  <c:v>3992.8710000000001</c:v>
                </c:pt>
                <c:pt idx="4">
                  <c:v>3993.1669999999999</c:v>
                </c:pt>
                <c:pt idx="5">
                  <c:v>4198.9620000000004</c:v>
                </c:pt>
                <c:pt idx="6">
                  <c:v>4627.3180000000002</c:v>
                </c:pt>
                <c:pt idx="7">
                  <c:v>5112.2389999999996</c:v>
                </c:pt>
                <c:pt idx="8">
                  <c:v>5567.5370000000003</c:v>
                </c:pt>
                <c:pt idx="9">
                  <c:v>5802.44</c:v>
                </c:pt>
                <c:pt idx="10">
                  <c:v>6118.1059999999998</c:v>
                </c:pt>
                <c:pt idx="11">
                  <c:v>6447.8789999999999</c:v>
                </c:pt>
                <c:pt idx="12">
                  <c:v>6139.4610000000002</c:v>
                </c:pt>
                <c:pt idx="13">
                  <c:v>6019.1689999999999</c:v>
                </c:pt>
                <c:pt idx="14">
                  <c:v>5793.6760000000004</c:v>
                </c:pt>
                <c:pt idx="15">
                  <c:v>5490.4290000000001</c:v>
                </c:pt>
                <c:pt idx="16">
                  <c:v>4948.0410000000002</c:v>
                </c:pt>
                <c:pt idx="17">
                  <c:v>5341.7359999999999</c:v>
                </c:pt>
                <c:pt idx="18">
                  <c:v>5582.3339999999998</c:v>
                </c:pt>
                <c:pt idx="19">
                  <c:v>5820.7610000000004</c:v>
                </c:pt>
                <c:pt idx="20">
                  <c:v>5692.1869999999999</c:v>
                </c:pt>
                <c:pt idx="21">
                  <c:v>5291.8680000000004</c:v>
                </c:pt>
                <c:pt idx="22">
                  <c:v>4813.5889999999999</c:v>
                </c:pt>
                <c:pt idx="23">
                  <c:v>4567.491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926072"/>
        <c:axId val="412926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</c:v>
                </c:pt>
                <c:pt idx="1">
                  <c:v>40.4</c:v>
                </c:pt>
                <c:pt idx="2">
                  <c:v>40.4</c:v>
                </c:pt>
                <c:pt idx="3">
                  <c:v>40.4</c:v>
                </c:pt>
                <c:pt idx="4">
                  <c:v>40.4</c:v>
                </c:pt>
                <c:pt idx="5">
                  <c:v>41</c:v>
                </c:pt>
                <c:pt idx="6">
                  <c:v>48</c:v>
                </c:pt>
                <c:pt idx="7">
                  <c:v>53.26</c:v>
                </c:pt>
                <c:pt idx="8">
                  <c:v>51.1</c:v>
                </c:pt>
                <c:pt idx="9">
                  <c:v>67.39</c:v>
                </c:pt>
                <c:pt idx="10">
                  <c:v>89.26</c:v>
                </c:pt>
                <c:pt idx="11">
                  <c:v>100</c:v>
                </c:pt>
                <c:pt idx="12">
                  <c:v>48.65</c:v>
                </c:pt>
                <c:pt idx="13">
                  <c:v>52.5</c:v>
                </c:pt>
                <c:pt idx="14">
                  <c:v>58.3</c:v>
                </c:pt>
                <c:pt idx="15">
                  <c:v>50.95</c:v>
                </c:pt>
                <c:pt idx="16">
                  <c:v>48</c:v>
                </c:pt>
                <c:pt idx="17">
                  <c:v>94.2</c:v>
                </c:pt>
                <c:pt idx="18">
                  <c:v>54</c:v>
                </c:pt>
                <c:pt idx="19">
                  <c:v>82.3</c:v>
                </c:pt>
                <c:pt idx="20">
                  <c:v>100</c:v>
                </c:pt>
                <c:pt idx="21">
                  <c:v>100.02</c:v>
                </c:pt>
                <c:pt idx="22">
                  <c:v>78.63</c:v>
                </c:pt>
                <c:pt idx="23">
                  <c:v>49.12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927248"/>
        <c:axId val="412926856"/>
      </c:lineChart>
      <c:catAx>
        <c:axId val="412926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926464"/>
        <c:crosses val="autoZero"/>
        <c:auto val="1"/>
        <c:lblAlgn val="ctr"/>
        <c:lblOffset val="100"/>
        <c:noMultiLvlLbl val="0"/>
      </c:catAx>
      <c:valAx>
        <c:axId val="41292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926072"/>
        <c:crosses val="autoZero"/>
        <c:crossBetween val="between"/>
      </c:valAx>
      <c:valAx>
        <c:axId val="412926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927248"/>
        <c:crosses val="max"/>
        <c:crossBetween val="between"/>
      </c:valAx>
      <c:catAx>
        <c:axId val="412927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926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44113</v>
          </cell>
        </row>
        <row r="4">
          <cell r="C4" t="str">
            <v>DAM</v>
          </cell>
        </row>
        <row r="18">
          <cell r="C18">
            <v>12518.661999999998</v>
          </cell>
        </row>
        <row r="19">
          <cell r="C19">
            <v>63308.875</v>
          </cell>
        </row>
        <row r="20">
          <cell r="C20">
            <v>3738</v>
          </cell>
        </row>
        <row r="21">
          <cell r="C21">
            <v>18632.864999999998</v>
          </cell>
        </row>
        <row r="22">
          <cell r="C22">
            <v>25711.106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21806.636000000002</v>
          </cell>
        </row>
        <row r="31">
          <cell r="C31">
            <v>28877.292999999998</v>
          </cell>
        </row>
        <row r="32">
          <cell r="C32">
            <v>68007.224000000002</v>
          </cell>
        </row>
        <row r="33">
          <cell r="C33">
            <v>0</v>
          </cell>
        </row>
        <row r="34">
          <cell r="C34">
            <v>2412.355</v>
          </cell>
        </row>
        <row r="35">
          <cell r="C35">
            <v>2696</v>
          </cell>
        </row>
        <row r="36">
          <cell r="C36">
            <v>0</v>
          </cell>
        </row>
        <row r="37">
          <cell r="C37">
            <v>110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41</v>
          </cell>
          <cell r="C7">
            <v>40.4</v>
          </cell>
          <cell r="D7">
            <v>40.4</v>
          </cell>
          <cell r="E7">
            <v>40.4</v>
          </cell>
          <cell r="F7">
            <v>40.4</v>
          </cell>
          <cell r="G7">
            <v>41</v>
          </cell>
          <cell r="H7">
            <v>48</v>
          </cell>
          <cell r="I7">
            <v>53.26</v>
          </cell>
          <cell r="J7">
            <v>51.1</v>
          </cell>
          <cell r="K7">
            <v>67.39</v>
          </cell>
          <cell r="L7">
            <v>89.26</v>
          </cell>
          <cell r="M7">
            <v>100</v>
          </cell>
          <cell r="N7">
            <v>48.65</v>
          </cell>
          <cell r="O7">
            <v>52.5</v>
          </cell>
          <cell r="P7">
            <v>58.3</v>
          </cell>
          <cell r="Q7">
            <v>50.95</v>
          </cell>
          <cell r="R7">
            <v>48</v>
          </cell>
          <cell r="S7">
            <v>94.2</v>
          </cell>
          <cell r="T7">
            <v>54</v>
          </cell>
          <cell r="U7">
            <v>82.3</v>
          </cell>
          <cell r="V7">
            <v>100</v>
          </cell>
          <cell r="W7">
            <v>100.02</v>
          </cell>
          <cell r="X7">
            <v>78.63</v>
          </cell>
          <cell r="Y7">
            <v>49.12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247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158.31800000000001</v>
          </cell>
          <cell r="T11">
            <v>150</v>
          </cell>
          <cell r="U11">
            <v>150</v>
          </cell>
          <cell r="V11">
            <v>247</v>
          </cell>
          <cell r="W11">
            <v>247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274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274</v>
          </cell>
          <cell r="T12">
            <v>155</v>
          </cell>
          <cell r="U12">
            <v>155</v>
          </cell>
          <cell r="V12">
            <v>274</v>
          </cell>
          <cell r="W12">
            <v>274</v>
          </cell>
          <cell r="X12">
            <v>155</v>
          </cell>
          <cell r="Y12">
            <v>155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180.34399999999999</v>
          </cell>
          <cell r="L23">
            <v>261</v>
          </cell>
          <cell r="M23">
            <v>261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151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151</v>
          </cell>
        </row>
        <row r="25">
          <cell r="B25">
            <v>405</v>
          </cell>
          <cell r="C25">
            <v>364.53199999999998</v>
          </cell>
          <cell r="D25">
            <v>337.23899999999998</v>
          </cell>
          <cell r="E25">
            <v>343.61900000000003</v>
          </cell>
          <cell r="F25">
            <v>368.2</v>
          </cell>
          <cell r="G25">
            <v>410</v>
          </cell>
          <cell r="H25">
            <v>405</v>
          </cell>
          <cell r="I25">
            <v>405</v>
          </cell>
          <cell r="J25">
            <v>400</v>
          </cell>
          <cell r="K25">
            <v>400</v>
          </cell>
          <cell r="L25">
            <v>400</v>
          </cell>
          <cell r="M25">
            <v>395</v>
          </cell>
          <cell r="N25">
            <v>395</v>
          </cell>
          <cell r="O25">
            <v>395</v>
          </cell>
          <cell r="P25">
            <v>395</v>
          </cell>
          <cell r="Q25">
            <v>395</v>
          </cell>
          <cell r="R25">
            <v>395</v>
          </cell>
          <cell r="S25">
            <v>400</v>
          </cell>
          <cell r="T25">
            <v>400</v>
          </cell>
          <cell r="U25">
            <v>405</v>
          </cell>
          <cell r="V25">
            <v>405</v>
          </cell>
          <cell r="W25">
            <v>410</v>
          </cell>
          <cell r="X25">
            <v>410</v>
          </cell>
          <cell r="Y25">
            <v>405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338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341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450</v>
          </cell>
          <cell r="I28">
            <v>450</v>
          </cell>
          <cell r="J28">
            <v>448</v>
          </cell>
          <cell r="K28">
            <v>446</v>
          </cell>
          <cell r="L28">
            <v>444</v>
          </cell>
          <cell r="M28">
            <v>443</v>
          </cell>
          <cell r="N28">
            <v>441</v>
          </cell>
          <cell r="O28">
            <v>439</v>
          </cell>
          <cell r="P28">
            <v>439</v>
          </cell>
          <cell r="Q28">
            <v>439</v>
          </cell>
          <cell r="R28">
            <v>439</v>
          </cell>
          <cell r="S28">
            <v>439</v>
          </cell>
          <cell r="T28">
            <v>439</v>
          </cell>
          <cell r="U28">
            <v>439</v>
          </cell>
          <cell r="V28">
            <v>442</v>
          </cell>
          <cell r="W28">
            <v>446</v>
          </cell>
          <cell r="X28">
            <v>449</v>
          </cell>
          <cell r="Y28">
            <v>447</v>
          </cell>
        </row>
        <row r="29">
          <cell r="B29">
            <v>556.53800000000001</v>
          </cell>
          <cell r="C29">
            <v>404</v>
          </cell>
          <cell r="D29">
            <v>404</v>
          </cell>
          <cell r="E29">
            <v>405</v>
          </cell>
          <cell r="F29">
            <v>406</v>
          </cell>
          <cell r="G29">
            <v>641.71900000000005</v>
          </cell>
          <cell r="H29">
            <v>661.351</v>
          </cell>
          <cell r="I29">
            <v>811</v>
          </cell>
          <cell r="J29">
            <v>811</v>
          </cell>
          <cell r="K29">
            <v>802</v>
          </cell>
          <cell r="L29">
            <v>793</v>
          </cell>
          <cell r="M29">
            <v>788</v>
          </cell>
          <cell r="N29">
            <v>788</v>
          </cell>
          <cell r="O29">
            <v>784</v>
          </cell>
          <cell r="P29">
            <v>788</v>
          </cell>
          <cell r="Q29">
            <v>793</v>
          </cell>
          <cell r="R29">
            <v>658.96600000000001</v>
          </cell>
          <cell r="S29">
            <v>807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0">
          <cell r="W30">
            <v>6.5579999999999998</v>
          </cell>
        </row>
        <row r="33">
          <cell r="B33">
            <v>10</v>
          </cell>
          <cell r="C33">
            <v>10</v>
          </cell>
          <cell r="D33">
            <v>10</v>
          </cell>
          <cell r="E33">
            <v>10</v>
          </cell>
          <cell r="F33">
            <v>10</v>
          </cell>
          <cell r="G33">
            <v>10</v>
          </cell>
          <cell r="H33">
            <v>10</v>
          </cell>
          <cell r="I33">
            <v>10</v>
          </cell>
          <cell r="J33">
            <v>10</v>
          </cell>
          <cell r="K33">
            <v>10</v>
          </cell>
          <cell r="L33">
            <v>10</v>
          </cell>
          <cell r="M33">
            <v>42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193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288.99200000000002</v>
          </cell>
          <cell r="I35">
            <v>325.33600000000001</v>
          </cell>
          <cell r="J35">
            <v>318.50900000000001</v>
          </cell>
          <cell r="K35">
            <v>342.2</v>
          </cell>
          <cell r="L35">
            <v>344.44900000000001</v>
          </cell>
          <cell r="M35">
            <v>345.77</v>
          </cell>
          <cell r="N35">
            <v>296.875</v>
          </cell>
          <cell r="O35">
            <v>322.928</v>
          </cell>
          <cell r="P35">
            <v>337.43</v>
          </cell>
          <cell r="Q35">
            <v>318.04000000000002</v>
          </cell>
          <cell r="R35">
            <v>288.99200000000002</v>
          </cell>
          <cell r="S35">
            <v>340.952</v>
          </cell>
          <cell r="T35">
            <v>327.66199999999998</v>
          </cell>
          <cell r="U35">
            <v>342.25400000000002</v>
          </cell>
          <cell r="V35">
            <v>345.77</v>
          </cell>
          <cell r="W35">
            <v>345.77199999999999</v>
          </cell>
          <cell r="X35">
            <v>343.14</v>
          </cell>
          <cell r="Y35">
            <v>302.57600000000002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8">
          <cell r="B38">
            <v>250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250</v>
          </cell>
          <cell r="I38">
            <v>306.68099999999998</v>
          </cell>
          <cell r="J38">
            <v>320.89299999999997</v>
          </cell>
          <cell r="K38">
            <v>314.02199999999999</v>
          </cell>
          <cell r="L38">
            <v>378.16899999999998</v>
          </cell>
          <cell r="M38">
            <v>395</v>
          </cell>
          <cell r="N38">
            <v>289.17200000000003</v>
          </cell>
          <cell r="O38">
            <v>369.452</v>
          </cell>
          <cell r="P38">
            <v>278.339</v>
          </cell>
          <cell r="Q38">
            <v>306.99400000000003</v>
          </cell>
          <cell r="R38">
            <v>294.65699999999998</v>
          </cell>
          <cell r="S38">
            <v>323.95999999999998</v>
          </cell>
          <cell r="T38">
            <v>316.63400000000001</v>
          </cell>
          <cell r="U38">
            <v>357.78199999999998</v>
          </cell>
          <cell r="V38">
            <v>405</v>
          </cell>
          <cell r="W38">
            <v>338.77300000000002</v>
          </cell>
          <cell r="X38">
            <v>351.85899999999998</v>
          </cell>
          <cell r="Y38">
            <v>303.51900000000001</v>
          </cell>
        </row>
        <row r="42">
          <cell r="I42">
            <v>20</v>
          </cell>
          <cell r="J42">
            <v>70</v>
          </cell>
          <cell r="K42">
            <v>70</v>
          </cell>
          <cell r="L42">
            <v>20</v>
          </cell>
          <cell r="M42">
            <v>20</v>
          </cell>
          <cell r="N42">
            <v>20</v>
          </cell>
          <cell r="O42">
            <v>20</v>
          </cell>
          <cell r="P42">
            <v>20</v>
          </cell>
          <cell r="Q42">
            <v>20</v>
          </cell>
          <cell r="R42">
            <v>20</v>
          </cell>
          <cell r="S42">
            <v>20</v>
          </cell>
          <cell r="T42">
            <v>182</v>
          </cell>
          <cell r="U42">
            <v>182</v>
          </cell>
          <cell r="V42">
            <v>66</v>
          </cell>
        </row>
        <row r="43">
          <cell r="I43">
            <v>15</v>
          </cell>
          <cell r="J43">
            <v>15</v>
          </cell>
          <cell r="K43">
            <v>15</v>
          </cell>
          <cell r="L43">
            <v>15</v>
          </cell>
          <cell r="M43">
            <v>15</v>
          </cell>
          <cell r="N43">
            <v>15</v>
          </cell>
          <cell r="O43">
            <v>15</v>
          </cell>
          <cell r="P43">
            <v>15</v>
          </cell>
          <cell r="Q43">
            <v>15</v>
          </cell>
          <cell r="R43">
            <v>15</v>
          </cell>
          <cell r="S43">
            <v>15</v>
          </cell>
          <cell r="T43">
            <v>150</v>
          </cell>
          <cell r="U43">
            <v>115</v>
          </cell>
          <cell r="V43">
            <v>15</v>
          </cell>
          <cell r="W43">
            <v>15</v>
          </cell>
        </row>
        <row r="44">
          <cell r="J44">
            <v>55</v>
          </cell>
          <cell r="K44">
            <v>55</v>
          </cell>
          <cell r="X44">
            <v>45</v>
          </cell>
          <cell r="Y44">
            <v>45</v>
          </cell>
        </row>
        <row r="45">
          <cell r="T45">
            <v>114</v>
          </cell>
          <cell r="U45">
            <v>114</v>
          </cell>
          <cell r="V45">
            <v>114</v>
          </cell>
          <cell r="W45">
            <v>84</v>
          </cell>
        </row>
        <row r="46">
          <cell r="I46">
            <v>120</v>
          </cell>
          <cell r="J46">
            <v>120</v>
          </cell>
          <cell r="T46">
            <v>120</v>
          </cell>
          <cell r="U46">
            <v>120</v>
          </cell>
          <cell r="V46">
            <v>80</v>
          </cell>
        </row>
        <row r="47">
          <cell r="T47">
            <v>116</v>
          </cell>
          <cell r="U47">
            <v>146</v>
          </cell>
        </row>
        <row r="48">
          <cell r="L48">
            <v>40</v>
          </cell>
          <cell r="M48">
            <v>40</v>
          </cell>
          <cell r="N48">
            <v>40</v>
          </cell>
          <cell r="V48">
            <v>35</v>
          </cell>
          <cell r="W48">
            <v>35</v>
          </cell>
        </row>
        <row r="50">
          <cell r="S50">
            <v>30</v>
          </cell>
          <cell r="T50">
            <v>126</v>
          </cell>
          <cell r="U50">
            <v>126</v>
          </cell>
          <cell r="V50">
            <v>118</v>
          </cell>
        </row>
        <row r="53">
          <cell r="T53">
            <v>103</v>
          </cell>
          <cell r="U53">
            <v>97</v>
          </cell>
        </row>
        <row r="55">
          <cell r="J55">
            <v>100</v>
          </cell>
        </row>
        <row r="56">
          <cell r="I56">
            <v>30</v>
          </cell>
          <cell r="J56">
            <v>25</v>
          </cell>
          <cell r="K56">
            <v>15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1081.586</v>
          </cell>
          <cell r="C61">
            <v>1063.549</v>
          </cell>
          <cell r="D61">
            <v>1015.103</v>
          </cell>
          <cell r="E61">
            <v>961.35200000000009</v>
          </cell>
          <cell r="F61">
            <v>915.06699999999989</v>
          </cell>
          <cell r="G61">
            <v>872.34299999999985</v>
          </cell>
          <cell r="H61">
            <v>832.07500000000005</v>
          </cell>
          <cell r="I61">
            <v>990.32200000000012</v>
          </cell>
          <cell r="J61">
            <v>1370.2350000000001</v>
          </cell>
          <cell r="K61">
            <v>1709.9739999999997</v>
          </cell>
          <cell r="L61">
            <v>1939.5880000000002</v>
          </cell>
          <cell r="M61">
            <v>2030.2090000000003</v>
          </cell>
          <cell r="N61">
            <v>2044.5139999999999</v>
          </cell>
          <cell r="O61">
            <v>1948.8890000000004</v>
          </cell>
          <cell r="P61">
            <v>1767.0070000000001</v>
          </cell>
          <cell r="Q61">
            <v>1439.4950000000003</v>
          </cell>
          <cell r="R61">
            <v>975.52600000000018</v>
          </cell>
          <cell r="S61">
            <v>542.60600000000011</v>
          </cell>
          <cell r="T61">
            <v>412.13800000000003</v>
          </cell>
          <cell r="U61">
            <v>387.96</v>
          </cell>
          <cell r="V61">
            <v>372.517</v>
          </cell>
          <cell r="W61">
            <v>362.86500000000007</v>
          </cell>
          <cell r="X61">
            <v>348.68999999999994</v>
          </cell>
          <cell r="Y61">
            <v>327.49599999999992</v>
          </cell>
        </row>
        <row r="74">
          <cell r="B74">
            <v>200</v>
          </cell>
          <cell r="C74">
            <v>193</v>
          </cell>
          <cell r="D74">
            <v>193</v>
          </cell>
          <cell r="E74">
            <v>193</v>
          </cell>
          <cell r="F74">
            <v>195</v>
          </cell>
          <cell r="G74">
            <v>195</v>
          </cell>
          <cell r="H74">
            <v>202</v>
          </cell>
          <cell r="I74">
            <v>123</v>
          </cell>
          <cell r="J74">
            <v>93</v>
          </cell>
          <cell r="K74">
            <v>171</v>
          </cell>
          <cell r="L74">
            <v>152</v>
          </cell>
          <cell r="M74">
            <v>142</v>
          </cell>
          <cell r="N74">
            <v>119</v>
          </cell>
          <cell r="O74">
            <v>120</v>
          </cell>
          <cell r="P74">
            <v>148</v>
          </cell>
          <cell r="Q74">
            <v>155</v>
          </cell>
          <cell r="R74">
            <v>195</v>
          </cell>
          <cell r="S74">
            <v>239</v>
          </cell>
          <cell r="T74">
            <v>239</v>
          </cell>
          <cell r="U74">
            <v>242</v>
          </cell>
          <cell r="V74">
            <v>236</v>
          </cell>
          <cell r="W74">
            <v>183</v>
          </cell>
          <cell r="X74">
            <v>95</v>
          </cell>
          <cell r="Y74">
            <v>190</v>
          </cell>
        </row>
        <row r="75">
          <cell r="B75">
            <v>226</v>
          </cell>
          <cell r="C75">
            <v>237</v>
          </cell>
          <cell r="D75">
            <v>241</v>
          </cell>
          <cell r="E75">
            <v>244</v>
          </cell>
          <cell r="F75">
            <v>238</v>
          </cell>
          <cell r="G75">
            <v>237</v>
          </cell>
          <cell r="H75">
            <v>227</v>
          </cell>
          <cell r="I75">
            <v>195</v>
          </cell>
          <cell r="J75">
            <v>170</v>
          </cell>
          <cell r="K75">
            <v>168</v>
          </cell>
          <cell r="L75">
            <v>191</v>
          </cell>
          <cell r="M75">
            <v>189</v>
          </cell>
          <cell r="N75">
            <v>174</v>
          </cell>
          <cell r="O75">
            <v>174</v>
          </cell>
          <cell r="P75">
            <v>175</v>
          </cell>
          <cell r="Q75">
            <v>178</v>
          </cell>
          <cell r="R75">
            <v>205</v>
          </cell>
          <cell r="S75">
            <v>226</v>
          </cell>
          <cell r="T75">
            <v>181</v>
          </cell>
          <cell r="U75">
            <v>187</v>
          </cell>
          <cell r="V75">
            <v>229</v>
          </cell>
          <cell r="W75">
            <v>239</v>
          </cell>
          <cell r="X75">
            <v>213</v>
          </cell>
          <cell r="Y75">
            <v>200</v>
          </cell>
        </row>
        <row r="76">
          <cell r="B76">
            <v>402</v>
          </cell>
          <cell r="C76">
            <v>377</v>
          </cell>
          <cell r="D76">
            <v>350</v>
          </cell>
          <cell r="E76">
            <v>355</v>
          </cell>
          <cell r="F76">
            <v>380</v>
          </cell>
          <cell r="G76">
            <v>342</v>
          </cell>
          <cell r="H76">
            <v>269</v>
          </cell>
          <cell r="I76">
            <v>279</v>
          </cell>
          <cell r="J76">
            <v>229</v>
          </cell>
          <cell r="K76">
            <v>239</v>
          </cell>
          <cell r="L76">
            <v>227</v>
          </cell>
          <cell r="M76">
            <v>219</v>
          </cell>
          <cell r="N76">
            <v>224</v>
          </cell>
          <cell r="O76">
            <v>219</v>
          </cell>
          <cell r="P76">
            <v>219</v>
          </cell>
          <cell r="Q76">
            <v>219</v>
          </cell>
          <cell r="R76">
            <v>248</v>
          </cell>
          <cell r="S76">
            <v>437</v>
          </cell>
          <cell r="T76">
            <v>322</v>
          </cell>
          <cell r="U76">
            <v>343.86500000000001</v>
          </cell>
          <cell r="V76">
            <v>383</v>
          </cell>
          <cell r="W76">
            <v>415</v>
          </cell>
          <cell r="X76">
            <v>375</v>
          </cell>
          <cell r="Y76">
            <v>378</v>
          </cell>
        </row>
        <row r="77">
          <cell r="B77">
            <v>107</v>
          </cell>
          <cell r="C77">
            <v>92</v>
          </cell>
          <cell r="D77">
            <v>87</v>
          </cell>
          <cell r="E77">
            <v>87</v>
          </cell>
          <cell r="F77">
            <v>87</v>
          </cell>
          <cell r="G77">
            <v>97</v>
          </cell>
          <cell r="H77">
            <v>107</v>
          </cell>
          <cell r="I77">
            <v>107</v>
          </cell>
          <cell r="J77">
            <v>87</v>
          </cell>
          <cell r="K77">
            <v>91</v>
          </cell>
          <cell r="L77">
            <v>107</v>
          </cell>
          <cell r="M77">
            <v>111</v>
          </cell>
          <cell r="N77">
            <v>111</v>
          </cell>
          <cell r="O77">
            <v>40</v>
          </cell>
          <cell r="P77">
            <v>40</v>
          </cell>
          <cell r="Q77">
            <v>40</v>
          </cell>
          <cell r="R77">
            <v>40</v>
          </cell>
          <cell r="S77">
            <v>111</v>
          </cell>
          <cell r="T77">
            <v>40</v>
          </cell>
          <cell r="U77">
            <v>97</v>
          </cell>
          <cell r="V77">
            <v>111</v>
          </cell>
          <cell r="W77">
            <v>101</v>
          </cell>
          <cell r="X77">
            <v>87</v>
          </cell>
          <cell r="Y77">
            <v>40</v>
          </cell>
        </row>
      </sheetData>
      <sheetData sheetId="6">
        <row r="33">
          <cell r="B33">
            <v>10</v>
          </cell>
          <cell r="C33">
            <v>10</v>
          </cell>
          <cell r="D33">
            <v>10</v>
          </cell>
          <cell r="E33">
            <v>10</v>
          </cell>
          <cell r="F33">
            <v>10</v>
          </cell>
          <cell r="G33">
            <v>10</v>
          </cell>
          <cell r="H33">
            <v>10</v>
          </cell>
          <cell r="I33">
            <v>10</v>
          </cell>
          <cell r="J33">
            <v>10</v>
          </cell>
          <cell r="K33">
            <v>10</v>
          </cell>
          <cell r="L33">
            <v>10</v>
          </cell>
        </row>
        <row r="65">
          <cell r="B65">
            <v>998.67899999999997</v>
          </cell>
          <cell r="C65">
            <v>1013.7429999999999</v>
          </cell>
          <cell r="D65">
            <v>1023.748</v>
          </cell>
          <cell r="E65">
            <v>1022.725</v>
          </cell>
          <cell r="F65">
            <v>1023.524</v>
          </cell>
          <cell r="G65">
            <v>1020.444</v>
          </cell>
          <cell r="H65">
            <v>1003.573</v>
          </cell>
          <cell r="I65">
            <v>981.99400000000003</v>
          </cell>
          <cell r="J65">
            <v>952.88200000000006</v>
          </cell>
          <cell r="K65">
            <v>914.47500000000002</v>
          </cell>
          <cell r="L65">
            <v>817.67399999999998</v>
          </cell>
          <cell r="M65">
            <v>1119.8409999999999</v>
          </cell>
          <cell r="N65">
            <v>782.47</v>
          </cell>
          <cell r="O65">
            <v>778.58799999999997</v>
          </cell>
          <cell r="P65">
            <v>836.62699999999995</v>
          </cell>
          <cell r="Q65">
            <v>838.48</v>
          </cell>
          <cell r="R65">
            <v>523.298</v>
          </cell>
          <cell r="S65">
            <v>916.54300000000001</v>
          </cell>
          <cell r="T65">
            <v>851.55700000000002</v>
          </cell>
          <cell r="U65">
            <v>854.423</v>
          </cell>
          <cell r="V65">
            <v>856.20100000000002</v>
          </cell>
          <cell r="W65">
            <v>882.36400000000003</v>
          </cell>
          <cell r="X65">
            <v>814.53899999999999</v>
          </cell>
          <cell r="Y65">
            <v>978.24400000000003</v>
          </cell>
        </row>
        <row r="66">
          <cell r="B66">
            <v>962.60299999999995</v>
          </cell>
          <cell r="C66">
            <v>925.98800000000017</v>
          </cell>
          <cell r="D66">
            <v>907.31299999999999</v>
          </cell>
          <cell r="E66">
            <v>905.54800000000023</v>
          </cell>
          <cell r="F66">
            <v>919.80300000000011</v>
          </cell>
          <cell r="G66">
            <v>1000.011</v>
          </cell>
          <cell r="H66">
            <v>1137.2560000000001</v>
          </cell>
          <cell r="I66">
            <v>1279.2540000000004</v>
          </cell>
          <cell r="J66">
            <v>1378.2759999999998</v>
          </cell>
          <cell r="K66">
            <v>1444.1419999999998</v>
          </cell>
          <cell r="L66">
            <v>1476.5789999999997</v>
          </cell>
          <cell r="M66">
            <v>1493.0710000000001</v>
          </cell>
          <cell r="N66">
            <v>1510.8359999999996</v>
          </cell>
          <cell r="O66">
            <v>1484.059</v>
          </cell>
          <cell r="P66">
            <v>1413.6059999999995</v>
          </cell>
          <cell r="Q66">
            <v>1338.652</v>
          </cell>
          <cell r="R66">
            <v>1285.2719999999999</v>
          </cell>
          <cell r="S66">
            <v>1248.8799999999999</v>
          </cell>
          <cell r="T66">
            <v>1243.1899999999996</v>
          </cell>
          <cell r="U66">
            <v>1252.0050000000001</v>
          </cell>
          <cell r="V66">
            <v>1197.1749999999997</v>
          </cell>
          <cell r="W66">
            <v>1078.299</v>
          </cell>
          <cell r="X66">
            <v>1033.1670000000001</v>
          </cell>
          <cell r="Y66">
            <v>962.30800000000022</v>
          </cell>
        </row>
        <row r="67">
          <cell r="B67">
            <v>2261.7420000000002</v>
          </cell>
          <cell r="C67">
            <v>2047.75</v>
          </cell>
          <cell r="D67">
            <v>1954.181</v>
          </cell>
          <cell r="E67">
            <v>1918.5980000000004</v>
          </cell>
          <cell r="F67">
            <v>1901.84</v>
          </cell>
          <cell r="G67">
            <v>2015.0070000000003</v>
          </cell>
          <cell r="H67">
            <v>2280.4889999999996</v>
          </cell>
          <cell r="I67">
            <v>2626.9909999999995</v>
          </cell>
          <cell r="J67">
            <v>2947.607</v>
          </cell>
          <cell r="K67">
            <v>3233.3229999999999</v>
          </cell>
          <cell r="L67">
            <v>3452.8530000000005</v>
          </cell>
          <cell r="M67">
            <v>3513.4669999999992</v>
          </cell>
          <cell r="N67">
            <v>3560.1549999999997</v>
          </cell>
          <cell r="O67">
            <v>3494.1239999999993</v>
          </cell>
          <cell r="P67">
            <v>3252.2349999999997</v>
          </cell>
          <cell r="Q67">
            <v>3030.2970000000005</v>
          </cell>
          <cell r="R67">
            <v>2928.9709999999995</v>
          </cell>
          <cell r="S67">
            <v>2988.3129999999996</v>
          </cell>
          <cell r="T67">
            <v>3222.6099999999997</v>
          </cell>
          <cell r="U67">
            <v>3497.3330000000001</v>
          </cell>
          <cell r="V67">
            <v>3453.8110000000001</v>
          </cell>
          <cell r="W67">
            <v>3158.2050000000004</v>
          </cell>
          <cell r="X67">
            <v>2786.3829999999998</v>
          </cell>
          <cell r="Y67">
            <v>2480.9390000000003</v>
          </cell>
        </row>
        <row r="69">
          <cell r="B69">
            <v>101</v>
          </cell>
          <cell r="C69">
            <v>97.5</v>
          </cell>
          <cell r="D69">
            <v>96</v>
          </cell>
          <cell r="E69">
            <v>96</v>
          </cell>
          <cell r="F69">
            <v>98</v>
          </cell>
          <cell r="G69">
            <v>106.5</v>
          </cell>
          <cell r="H69">
            <v>118</v>
          </cell>
          <cell r="I69">
            <v>123</v>
          </cell>
          <cell r="J69">
            <v>119.5</v>
          </cell>
          <cell r="K69">
            <v>112.5</v>
          </cell>
          <cell r="L69">
            <v>108</v>
          </cell>
          <cell r="M69">
            <v>106.5</v>
          </cell>
          <cell r="N69">
            <v>104</v>
          </cell>
          <cell r="O69">
            <v>100</v>
          </cell>
          <cell r="P69">
            <v>97</v>
          </cell>
          <cell r="Q69">
            <v>102</v>
          </cell>
          <cell r="R69">
            <v>114.5</v>
          </cell>
          <cell r="S69">
            <v>130</v>
          </cell>
          <cell r="T69">
            <v>141.5</v>
          </cell>
          <cell r="U69">
            <v>144</v>
          </cell>
          <cell r="V69">
            <v>135</v>
          </cell>
          <cell r="W69">
            <v>123</v>
          </cell>
          <cell r="X69">
            <v>116.5</v>
          </cell>
          <cell r="Y69">
            <v>106</v>
          </cell>
        </row>
        <row r="73">
          <cell r="B73">
            <v>28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22</v>
          </cell>
          <cell r="H73">
            <v>28</v>
          </cell>
          <cell r="I73">
            <v>30</v>
          </cell>
          <cell r="J73">
            <v>65.271999999999991</v>
          </cell>
          <cell r="K73">
            <v>30</v>
          </cell>
          <cell r="L73">
            <v>30</v>
          </cell>
          <cell r="M73">
            <v>30</v>
          </cell>
          <cell r="N73">
            <v>30</v>
          </cell>
          <cell r="O73">
            <v>30</v>
          </cell>
          <cell r="P73">
            <v>30</v>
          </cell>
          <cell r="Q73">
            <v>30</v>
          </cell>
          <cell r="R73">
            <v>30</v>
          </cell>
          <cell r="S73">
            <v>30</v>
          </cell>
          <cell r="T73">
            <v>30</v>
          </cell>
          <cell r="U73">
            <v>30</v>
          </cell>
          <cell r="V73">
            <v>30</v>
          </cell>
          <cell r="W73">
            <v>30</v>
          </cell>
          <cell r="X73">
            <v>38</v>
          </cell>
          <cell r="Y73">
            <v>20</v>
          </cell>
        </row>
        <row r="74">
          <cell r="I74">
            <v>11</v>
          </cell>
          <cell r="J74">
            <v>21</v>
          </cell>
          <cell r="K74">
            <v>20</v>
          </cell>
          <cell r="L74">
            <v>21</v>
          </cell>
          <cell r="M74">
            <v>29</v>
          </cell>
          <cell r="N74">
            <v>22</v>
          </cell>
          <cell r="O74">
            <v>26</v>
          </cell>
          <cell r="P74">
            <v>37</v>
          </cell>
          <cell r="Q74">
            <v>32</v>
          </cell>
          <cell r="R74">
            <v>21</v>
          </cell>
          <cell r="S74">
            <v>8</v>
          </cell>
          <cell r="T74">
            <v>38</v>
          </cell>
          <cell r="U74">
            <v>23</v>
          </cell>
          <cell r="X74">
            <v>5</v>
          </cell>
        </row>
        <row r="75">
          <cell r="B75">
            <v>20</v>
          </cell>
          <cell r="C75">
            <v>20</v>
          </cell>
          <cell r="D75">
            <v>20</v>
          </cell>
          <cell r="E75">
            <v>20</v>
          </cell>
          <cell r="F75">
            <v>20</v>
          </cell>
          <cell r="G75">
            <v>25</v>
          </cell>
          <cell r="H75">
            <v>50</v>
          </cell>
          <cell r="I75">
            <v>50</v>
          </cell>
          <cell r="J75">
            <v>73</v>
          </cell>
          <cell r="K75">
            <v>38</v>
          </cell>
          <cell r="L75">
            <v>202</v>
          </cell>
          <cell r="M75">
            <v>156</v>
          </cell>
          <cell r="N75">
            <v>130</v>
          </cell>
          <cell r="O75">
            <v>91</v>
          </cell>
          <cell r="P75">
            <v>118</v>
          </cell>
          <cell r="Q75">
            <v>119</v>
          </cell>
          <cell r="R75">
            <v>45</v>
          </cell>
          <cell r="S75">
            <v>20</v>
          </cell>
          <cell r="T75">
            <v>20</v>
          </cell>
          <cell r="U75">
            <v>20</v>
          </cell>
          <cell r="V75">
            <v>20</v>
          </cell>
          <cell r="W75">
            <v>20</v>
          </cell>
          <cell r="X75">
            <v>20</v>
          </cell>
          <cell r="Y75">
            <v>20</v>
          </cell>
        </row>
        <row r="76">
          <cell r="O76">
            <v>15.398</v>
          </cell>
          <cell r="P76">
            <v>9.2080000000000002</v>
          </cell>
          <cell r="T76">
            <v>35.476999999999997</v>
          </cell>
        </row>
      </sheetData>
      <sheetData sheetId="7">
        <row r="7">
          <cell r="B7">
            <v>41</v>
          </cell>
          <cell r="C7">
            <v>40.4</v>
          </cell>
          <cell r="D7">
            <v>40.4</v>
          </cell>
          <cell r="E7">
            <v>40.4</v>
          </cell>
          <cell r="F7">
            <v>40.4</v>
          </cell>
          <cell r="G7">
            <v>41</v>
          </cell>
          <cell r="H7">
            <v>48</v>
          </cell>
          <cell r="I7">
            <v>53.26</v>
          </cell>
          <cell r="J7">
            <v>51.1</v>
          </cell>
          <cell r="K7">
            <v>67.39</v>
          </cell>
          <cell r="L7">
            <v>89.26</v>
          </cell>
          <cell r="M7">
            <v>100</v>
          </cell>
          <cell r="N7">
            <v>48.65</v>
          </cell>
          <cell r="O7">
            <v>52.5</v>
          </cell>
          <cell r="P7">
            <v>58.3</v>
          </cell>
          <cell r="Q7">
            <v>50.95</v>
          </cell>
          <cell r="R7">
            <v>48</v>
          </cell>
          <cell r="S7">
            <v>94.2</v>
          </cell>
          <cell r="T7">
            <v>54</v>
          </cell>
          <cell r="U7">
            <v>82.3</v>
          </cell>
          <cell r="V7">
            <v>100</v>
          </cell>
          <cell r="W7">
            <v>100.02</v>
          </cell>
          <cell r="X7">
            <v>78.63</v>
          </cell>
          <cell r="Y7">
            <v>49.12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42">
          <cell r="A42" t="str">
            <v>ADMHE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EGPH_SUPPLY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EUNICE_TRADING</v>
          </cell>
        </row>
        <row r="49">
          <cell r="A49" t="str">
            <v>GEN-I-ATHENS</v>
          </cell>
        </row>
        <row r="50">
          <cell r="A50" t="str">
            <v>GREENENV</v>
          </cell>
        </row>
        <row r="51">
          <cell r="A51" t="str">
            <v>HERON</v>
          </cell>
        </row>
        <row r="52">
          <cell r="A52" t="str">
            <v>HERON_II_VIOTIAS</v>
          </cell>
        </row>
        <row r="53">
          <cell r="A53" t="str">
            <v>KEN</v>
          </cell>
        </row>
        <row r="54">
          <cell r="A54" t="str">
            <v>KVMARKOUSA</v>
          </cell>
        </row>
        <row r="55">
          <cell r="A55" t="str">
            <v>LIG_MEGALOPOLIS</v>
          </cell>
        </row>
        <row r="56">
          <cell r="A56" t="str">
            <v>MOH</v>
          </cell>
        </row>
        <row r="57">
          <cell r="A57" t="str">
            <v>MYTILINEOS</v>
          </cell>
        </row>
        <row r="58">
          <cell r="A58" t="str">
            <v>NRG_TRADING_HOUS</v>
          </cell>
        </row>
        <row r="59">
          <cell r="A59" t="str">
            <v>OTEESTATE</v>
          </cell>
        </row>
        <row r="60">
          <cell r="A60" t="str">
            <v>PETROGAZ</v>
          </cell>
        </row>
        <row r="61">
          <cell r="A61" t="str">
            <v>PPC</v>
          </cell>
        </row>
        <row r="62">
          <cell r="A62" t="str">
            <v>SOLARENERGY</v>
          </cell>
        </row>
        <row r="63">
          <cell r="A63" t="str">
            <v>STATKRAFT-DE1</v>
          </cell>
        </row>
        <row r="64">
          <cell r="A64" t="str">
            <v>VIENER</v>
          </cell>
        </row>
        <row r="65">
          <cell r="A65" t="str">
            <v>VIOLAR</v>
          </cell>
        </row>
        <row r="66">
          <cell r="A66" t="str">
            <v>VOLTERRA</v>
          </cell>
        </row>
        <row r="67">
          <cell r="A67" t="str">
            <v>VOLTON</v>
          </cell>
        </row>
        <row r="68">
          <cell r="A68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4382.0240000000003</v>
      </c>
      <c r="C4" s="18">
        <v>4134.9809999999998</v>
      </c>
      <c r="D4" s="18">
        <v>4031.2420000000002</v>
      </c>
      <c r="E4" s="18">
        <v>3992.8710000000001</v>
      </c>
      <c r="F4" s="18">
        <v>3993.1669999999999</v>
      </c>
      <c r="G4" s="18">
        <v>4198.9620000000004</v>
      </c>
      <c r="H4" s="18">
        <v>4627.3180000000002</v>
      </c>
      <c r="I4" s="18">
        <v>5112.2389999999996</v>
      </c>
      <c r="J4" s="18">
        <v>5567.5370000000003</v>
      </c>
      <c r="K4" s="18">
        <v>5802.44</v>
      </c>
      <c r="L4" s="18">
        <v>6118.1059999999998</v>
      </c>
      <c r="M4" s="18">
        <v>6447.8789999999999</v>
      </c>
      <c r="N4" s="18">
        <v>6139.4610000000002</v>
      </c>
      <c r="O4" s="18">
        <v>6019.1689999999999</v>
      </c>
      <c r="P4" s="18">
        <v>5793.6760000000004</v>
      </c>
      <c r="Q4" s="18">
        <v>5490.4290000000001</v>
      </c>
      <c r="R4" s="18">
        <v>4948.0410000000002</v>
      </c>
      <c r="S4" s="18">
        <v>5341.7359999999999</v>
      </c>
      <c r="T4" s="18">
        <v>5582.3339999999998</v>
      </c>
      <c r="U4" s="18">
        <v>5820.7610000000004</v>
      </c>
      <c r="V4" s="18">
        <v>5692.1869999999999</v>
      </c>
      <c r="W4" s="18">
        <v>5291.8680000000004</v>
      </c>
      <c r="X4" s="18">
        <v>4813.5889999999999</v>
      </c>
      <c r="Y4" s="18">
        <v>4567.491</v>
      </c>
      <c r="Z4" s="19"/>
      <c r="AA4" s="20">
        <f>SUM(B4:Z4)</f>
        <v>123909.50800000002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</v>
      </c>
      <c r="C7" s="28">
        <v>40.4</v>
      </c>
      <c r="D7" s="28">
        <v>40.4</v>
      </c>
      <c r="E7" s="28">
        <v>40.4</v>
      </c>
      <c r="F7" s="28">
        <v>40.4</v>
      </c>
      <c r="G7" s="28">
        <v>41</v>
      </c>
      <c r="H7" s="28">
        <v>48</v>
      </c>
      <c r="I7" s="28">
        <v>53.26</v>
      </c>
      <c r="J7" s="28">
        <v>51.1</v>
      </c>
      <c r="K7" s="28">
        <v>67.39</v>
      </c>
      <c r="L7" s="28">
        <v>89.26</v>
      </c>
      <c r="M7" s="28">
        <v>100</v>
      </c>
      <c r="N7" s="28">
        <v>48.65</v>
      </c>
      <c r="O7" s="28">
        <v>52.5</v>
      </c>
      <c r="P7" s="28">
        <v>58.3</v>
      </c>
      <c r="Q7" s="28">
        <v>50.95</v>
      </c>
      <c r="R7" s="28">
        <v>48</v>
      </c>
      <c r="S7" s="28">
        <v>94.2</v>
      </c>
      <c r="T7" s="28">
        <v>54</v>
      </c>
      <c r="U7" s="28">
        <v>82.3</v>
      </c>
      <c r="V7" s="28">
        <v>100</v>
      </c>
      <c r="W7" s="28">
        <v>100.02</v>
      </c>
      <c r="X7" s="28">
        <v>78.63</v>
      </c>
      <c r="Y7" s="28">
        <v>49.12</v>
      </c>
      <c r="Z7" s="29"/>
      <c r="AA7" s="30">
        <f>IF(SUM(GR_MAINLAND_MCP_SUM_SELL)&lt;&gt;0,AVERAGEIF(GR_MAINLAND_MCP_SUM_SELL,"&lt;&gt;"""),"")</f>
        <v>61.219999999999992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456</v>
      </c>
      <c r="C10" s="42">
        <v>456</v>
      </c>
      <c r="D10" s="42">
        <v>456</v>
      </c>
      <c r="E10" s="42">
        <v>456</v>
      </c>
      <c r="F10" s="42">
        <v>456</v>
      </c>
      <c r="G10" s="42">
        <v>456</v>
      </c>
      <c r="H10" s="42">
        <v>456</v>
      </c>
      <c r="I10" s="42">
        <v>456</v>
      </c>
      <c r="J10" s="42">
        <v>456</v>
      </c>
      <c r="K10" s="42">
        <v>485.34399999999999</v>
      </c>
      <c r="L10" s="42">
        <v>566</v>
      </c>
      <c r="M10" s="42">
        <v>782</v>
      </c>
      <c r="N10" s="42">
        <v>456</v>
      </c>
      <c r="O10" s="42">
        <v>456</v>
      </c>
      <c r="P10" s="42">
        <v>456</v>
      </c>
      <c r="Q10" s="42">
        <v>456</v>
      </c>
      <c r="R10" s="42">
        <v>456</v>
      </c>
      <c r="S10" s="42">
        <v>693.31799999999998</v>
      </c>
      <c r="T10" s="42">
        <v>456</v>
      </c>
      <c r="U10" s="42">
        <v>566</v>
      </c>
      <c r="V10" s="42">
        <v>782</v>
      </c>
      <c r="W10" s="42">
        <v>782</v>
      </c>
      <c r="X10" s="42">
        <v>566</v>
      </c>
      <c r="Y10" s="42">
        <v>456</v>
      </c>
      <c r="Z10" s="43"/>
      <c r="AA10" s="44">
        <f>SUM(B10:Z10)</f>
        <v>12518.662</v>
      </c>
    </row>
    <row r="11" spans="1:27" ht="24.95" customHeight="1" x14ac:dyDescent="0.2">
      <c r="A11" s="45" t="s">
        <v>7</v>
      </c>
      <c r="B11" s="46">
        <v>1909.4380000000001</v>
      </c>
      <c r="C11" s="47">
        <v>1716.432</v>
      </c>
      <c r="D11" s="47">
        <v>1689.1389999999999</v>
      </c>
      <c r="E11" s="47">
        <v>1696.519</v>
      </c>
      <c r="F11" s="47">
        <v>1722.1</v>
      </c>
      <c r="G11" s="47">
        <v>1999.6190000000001</v>
      </c>
      <c r="H11" s="47">
        <v>2534.2429999999999</v>
      </c>
      <c r="I11" s="47">
        <v>2776.9169999999999</v>
      </c>
      <c r="J11" s="47">
        <v>2777.3020000000001</v>
      </c>
      <c r="K11" s="47">
        <v>2783.1219999999998</v>
      </c>
      <c r="L11" s="47">
        <v>2835.518</v>
      </c>
      <c r="M11" s="47">
        <v>2874.67</v>
      </c>
      <c r="N11" s="47">
        <v>2925.9470000000001</v>
      </c>
      <c r="O11" s="47">
        <v>3026.2799999999997</v>
      </c>
      <c r="P11" s="47">
        <v>2953.6689999999999</v>
      </c>
      <c r="Q11" s="47">
        <v>2967.9340000000002</v>
      </c>
      <c r="R11" s="47">
        <v>2793.5149999999999</v>
      </c>
      <c r="S11" s="47">
        <v>3027.8119999999999</v>
      </c>
      <c r="T11" s="47">
        <v>3011.1959999999999</v>
      </c>
      <c r="U11" s="47">
        <v>3071.9360000000001</v>
      </c>
      <c r="V11" s="47">
        <v>3125.67</v>
      </c>
      <c r="W11" s="47">
        <v>3075.0029999999997</v>
      </c>
      <c r="X11" s="47">
        <v>3083.8990000000003</v>
      </c>
      <c r="Y11" s="47">
        <v>2930.9949999999999</v>
      </c>
      <c r="Z11" s="48"/>
      <c r="AA11" s="49">
        <f>SUM(B11:Z11)</f>
        <v>63308.875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185</v>
      </c>
      <c r="J12" s="47">
        <v>385</v>
      </c>
      <c r="K12" s="47">
        <v>155</v>
      </c>
      <c r="L12" s="47">
        <v>100</v>
      </c>
      <c r="M12" s="47">
        <v>100</v>
      </c>
      <c r="N12" s="47">
        <v>85</v>
      </c>
      <c r="O12" s="47">
        <v>35</v>
      </c>
      <c r="P12" s="47">
        <v>35</v>
      </c>
      <c r="Q12" s="47">
        <v>35</v>
      </c>
      <c r="R12" s="47">
        <v>35</v>
      </c>
      <c r="S12" s="47">
        <v>65</v>
      </c>
      <c r="T12" s="47">
        <v>921</v>
      </c>
      <c r="U12" s="47">
        <v>925</v>
      </c>
      <c r="V12" s="47">
        <v>453</v>
      </c>
      <c r="W12" s="47">
        <v>134</v>
      </c>
      <c r="X12" s="47">
        <v>45</v>
      </c>
      <c r="Y12" s="47">
        <v>45</v>
      </c>
      <c r="Z12" s="48"/>
      <c r="AA12" s="49">
        <f>SUM(B12:Z12)</f>
        <v>3738</v>
      </c>
    </row>
    <row r="13" spans="1:27" ht="24.95" customHeight="1" x14ac:dyDescent="0.2">
      <c r="A13" s="50" t="s">
        <v>9</v>
      </c>
      <c r="B13" s="51">
        <v>1081.586</v>
      </c>
      <c r="C13" s="52">
        <v>1063.549</v>
      </c>
      <c r="D13" s="52">
        <v>1015.103</v>
      </c>
      <c r="E13" s="52">
        <v>961.35200000000009</v>
      </c>
      <c r="F13" s="52">
        <v>915.06699999999989</v>
      </c>
      <c r="G13" s="52">
        <v>872.34299999999985</v>
      </c>
      <c r="H13" s="52">
        <v>832.07500000000005</v>
      </c>
      <c r="I13" s="52">
        <v>990.32200000000012</v>
      </c>
      <c r="J13" s="52">
        <v>1370.2350000000001</v>
      </c>
      <c r="K13" s="52">
        <v>1709.9739999999997</v>
      </c>
      <c r="L13" s="52">
        <v>1939.5880000000002</v>
      </c>
      <c r="M13" s="52">
        <v>2030.2090000000003</v>
      </c>
      <c r="N13" s="52">
        <v>2044.5139999999999</v>
      </c>
      <c r="O13" s="52">
        <v>1948.8890000000004</v>
      </c>
      <c r="P13" s="52">
        <v>1767.0070000000001</v>
      </c>
      <c r="Q13" s="52">
        <v>1439.4950000000003</v>
      </c>
      <c r="R13" s="52">
        <v>975.52600000000018</v>
      </c>
      <c r="S13" s="52">
        <v>542.60600000000011</v>
      </c>
      <c r="T13" s="52">
        <v>412.13800000000003</v>
      </c>
      <c r="U13" s="52">
        <v>387.96</v>
      </c>
      <c r="V13" s="52">
        <v>372.517</v>
      </c>
      <c r="W13" s="52">
        <v>362.86500000000007</v>
      </c>
      <c r="X13" s="52">
        <v>348.68999999999994</v>
      </c>
      <c r="Y13" s="52">
        <v>327.49599999999992</v>
      </c>
      <c r="Z13" s="53"/>
      <c r="AA13" s="54">
        <f>SUM(B13:Z13)</f>
        <v>25711.106</v>
      </c>
    </row>
    <row r="14" spans="1:27" ht="30" customHeight="1" thickBot="1" x14ac:dyDescent="0.25">
      <c r="A14" s="55" t="s">
        <v>10</v>
      </c>
      <c r="B14" s="56">
        <f>IF(LEN(B$2)&gt;0,SUM(B10:B13),"")</f>
        <v>3447.0240000000003</v>
      </c>
      <c r="C14" s="57">
        <f t="shared" ref="C14:Z14" si="0">IF(LEN(C$2)&gt;0,SUM(C10:C13),"")</f>
        <v>3235.9809999999998</v>
      </c>
      <c r="D14" s="57">
        <f t="shared" si="0"/>
        <v>3160.2420000000002</v>
      </c>
      <c r="E14" s="57">
        <f t="shared" si="0"/>
        <v>3113.8710000000001</v>
      </c>
      <c r="F14" s="57">
        <f t="shared" si="0"/>
        <v>3093.1669999999999</v>
      </c>
      <c r="G14" s="57">
        <f t="shared" si="0"/>
        <v>3327.962</v>
      </c>
      <c r="H14" s="57">
        <f t="shared" si="0"/>
        <v>3822.3180000000002</v>
      </c>
      <c r="I14" s="57">
        <f t="shared" si="0"/>
        <v>4408.2389999999996</v>
      </c>
      <c r="J14" s="57">
        <f t="shared" si="0"/>
        <v>4988.5370000000003</v>
      </c>
      <c r="K14" s="57">
        <f t="shared" si="0"/>
        <v>5133.4399999999996</v>
      </c>
      <c r="L14" s="57">
        <f t="shared" si="0"/>
        <v>5441.1059999999998</v>
      </c>
      <c r="M14" s="57">
        <f t="shared" si="0"/>
        <v>5786.8790000000008</v>
      </c>
      <c r="N14" s="57">
        <f t="shared" si="0"/>
        <v>5511.4610000000002</v>
      </c>
      <c r="O14" s="57">
        <f t="shared" si="0"/>
        <v>5466.1689999999999</v>
      </c>
      <c r="P14" s="57">
        <f t="shared" si="0"/>
        <v>5211.6759999999995</v>
      </c>
      <c r="Q14" s="57">
        <f t="shared" si="0"/>
        <v>4898.4290000000001</v>
      </c>
      <c r="R14" s="57">
        <f t="shared" si="0"/>
        <v>4260.0410000000002</v>
      </c>
      <c r="S14" s="57">
        <f t="shared" si="0"/>
        <v>4328.7359999999999</v>
      </c>
      <c r="T14" s="57">
        <f t="shared" si="0"/>
        <v>4800.3339999999998</v>
      </c>
      <c r="U14" s="57">
        <f t="shared" si="0"/>
        <v>4950.8959999999997</v>
      </c>
      <c r="V14" s="57">
        <f t="shared" si="0"/>
        <v>4733.1869999999999</v>
      </c>
      <c r="W14" s="57">
        <f t="shared" si="0"/>
        <v>4353.8679999999995</v>
      </c>
      <c r="X14" s="57">
        <f t="shared" si="0"/>
        <v>4043.5890000000004</v>
      </c>
      <c r="Y14" s="57">
        <f t="shared" si="0"/>
        <v>3759.491</v>
      </c>
      <c r="Z14" s="58" t="str">
        <f t="shared" si="0"/>
        <v/>
      </c>
      <c r="AA14" s="59">
        <f>SUM(AA9:AA13)</f>
        <v>105276.643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1759.9</v>
      </c>
      <c r="C25" s="66">
        <v>1735.9</v>
      </c>
      <c r="D25" s="66">
        <v>1705.9</v>
      </c>
      <c r="E25" s="66">
        <v>1679.9</v>
      </c>
      <c r="F25" s="66">
        <v>1654.9</v>
      </c>
      <c r="G25" s="66">
        <v>1627.9</v>
      </c>
      <c r="H25" s="66">
        <v>1559.9</v>
      </c>
      <c r="I25" s="66">
        <v>1849.9</v>
      </c>
      <c r="J25" s="66">
        <v>2422.9</v>
      </c>
      <c r="K25" s="66">
        <v>2521.9</v>
      </c>
      <c r="L25" s="66">
        <v>2669.9</v>
      </c>
      <c r="M25" s="66">
        <v>2795.9</v>
      </c>
      <c r="N25" s="66">
        <v>2789.9</v>
      </c>
      <c r="O25" s="66">
        <v>2653.9</v>
      </c>
      <c r="P25" s="66">
        <v>2482.9</v>
      </c>
      <c r="Q25" s="66">
        <v>2171.9</v>
      </c>
      <c r="R25" s="66">
        <v>1761.9</v>
      </c>
      <c r="S25" s="66">
        <v>1427.9</v>
      </c>
      <c r="T25" s="66">
        <v>2171.9</v>
      </c>
      <c r="U25" s="66">
        <v>2143.9</v>
      </c>
      <c r="V25" s="66">
        <v>1665.9</v>
      </c>
      <c r="W25" s="66">
        <v>1350.9</v>
      </c>
      <c r="X25" s="66">
        <v>1271.9000000000001</v>
      </c>
      <c r="Y25" s="66">
        <v>1271.9000000000001</v>
      </c>
      <c r="Z25" s="67"/>
      <c r="AA25" s="68">
        <f>SUM(B25:Z25)</f>
        <v>47149.60000000002</v>
      </c>
    </row>
    <row r="26" spans="1:27" ht="24.95" customHeight="1" x14ac:dyDescent="0.2">
      <c r="A26" s="69" t="s">
        <v>20</v>
      </c>
      <c r="B26" s="70">
        <v>1305.124</v>
      </c>
      <c r="C26" s="71">
        <v>1082.0809999999999</v>
      </c>
      <c r="D26" s="71">
        <v>1008.342</v>
      </c>
      <c r="E26" s="71">
        <v>995.971</v>
      </c>
      <c r="F26" s="71">
        <v>1021.2670000000001</v>
      </c>
      <c r="G26" s="71">
        <v>1254.0619999999999</v>
      </c>
      <c r="H26" s="71">
        <v>1750.4179999999999</v>
      </c>
      <c r="I26" s="71">
        <v>1945.3389999999999</v>
      </c>
      <c r="J26" s="71">
        <v>1827.6369999999999</v>
      </c>
      <c r="K26" s="71">
        <v>1963.54</v>
      </c>
      <c r="L26" s="71">
        <v>2131.2060000000001</v>
      </c>
      <c r="M26" s="71">
        <v>2312.9789999999998</v>
      </c>
      <c r="N26" s="71">
        <v>1792.5609999999999</v>
      </c>
      <c r="O26" s="71">
        <v>1808.269</v>
      </c>
      <c r="P26" s="71">
        <v>1802.7760000000001</v>
      </c>
      <c r="Q26" s="71">
        <v>1761.529</v>
      </c>
      <c r="R26" s="71">
        <v>1629.1410000000001</v>
      </c>
      <c r="S26" s="71">
        <v>2356.8359999999998</v>
      </c>
      <c r="T26" s="71">
        <v>1853.434</v>
      </c>
      <c r="U26" s="71">
        <v>2109.8609999999999</v>
      </c>
      <c r="V26" s="71">
        <v>2459.2869999999998</v>
      </c>
      <c r="W26" s="71">
        <v>2373.9679999999998</v>
      </c>
      <c r="X26" s="71">
        <v>1974.6890000000001</v>
      </c>
      <c r="Y26" s="71">
        <v>1795.5909999999999</v>
      </c>
      <c r="Z26" s="72"/>
      <c r="AA26" s="73">
        <f>SUM(B26:Z26)</f>
        <v>42315.907999999996</v>
      </c>
    </row>
    <row r="27" spans="1:27" ht="24.95" customHeight="1" x14ac:dyDescent="0.2">
      <c r="A27" s="76" t="s">
        <v>21</v>
      </c>
      <c r="B27" s="74">
        <v>1317</v>
      </c>
      <c r="C27" s="75">
        <v>1317</v>
      </c>
      <c r="D27" s="75">
        <v>1317</v>
      </c>
      <c r="E27" s="75">
        <v>1317</v>
      </c>
      <c r="F27" s="75">
        <v>1317</v>
      </c>
      <c r="G27" s="75">
        <v>1317</v>
      </c>
      <c r="H27" s="75">
        <v>1317</v>
      </c>
      <c r="I27" s="75">
        <v>1317</v>
      </c>
      <c r="J27" s="75">
        <v>1317</v>
      </c>
      <c r="K27" s="75">
        <v>1317</v>
      </c>
      <c r="L27" s="75">
        <v>1317</v>
      </c>
      <c r="M27" s="75">
        <v>1339</v>
      </c>
      <c r="N27" s="75">
        <v>1557</v>
      </c>
      <c r="O27" s="75">
        <v>1557</v>
      </c>
      <c r="P27" s="75">
        <v>1508</v>
      </c>
      <c r="Q27" s="75">
        <v>1557</v>
      </c>
      <c r="R27" s="75">
        <v>1557</v>
      </c>
      <c r="S27" s="75">
        <v>1557</v>
      </c>
      <c r="T27" s="75">
        <v>1557</v>
      </c>
      <c r="U27" s="75">
        <v>1567</v>
      </c>
      <c r="V27" s="75">
        <v>1567</v>
      </c>
      <c r="W27" s="75">
        <v>1567</v>
      </c>
      <c r="X27" s="75">
        <v>1567</v>
      </c>
      <c r="Y27" s="75">
        <v>1500</v>
      </c>
      <c r="Z27" s="77"/>
      <c r="AA27" s="78">
        <f>SUM(B27:Z27)</f>
        <v>34444</v>
      </c>
    </row>
    <row r="28" spans="1:27" ht="30" customHeight="1" thickBot="1" x14ac:dyDescent="0.25">
      <c r="A28" s="55" t="s">
        <v>22</v>
      </c>
      <c r="B28" s="56">
        <f>IF(LEN(B$2)&gt;0,SUM(B25:B27),"")</f>
        <v>4382.0240000000003</v>
      </c>
      <c r="C28" s="57">
        <f t="shared" ref="C28:Z28" si="2">IF(LEN(C$2)&gt;0,SUM(C25:C27),"")</f>
        <v>4134.9809999999998</v>
      </c>
      <c r="D28" s="57">
        <f t="shared" si="2"/>
        <v>4031.2420000000002</v>
      </c>
      <c r="E28" s="57">
        <f t="shared" si="2"/>
        <v>3992.8710000000001</v>
      </c>
      <c r="F28" s="57">
        <f t="shared" si="2"/>
        <v>3993.1670000000004</v>
      </c>
      <c r="G28" s="57">
        <f t="shared" si="2"/>
        <v>4198.9619999999995</v>
      </c>
      <c r="H28" s="57">
        <f t="shared" si="2"/>
        <v>4627.3180000000002</v>
      </c>
      <c r="I28" s="57">
        <f t="shared" si="2"/>
        <v>5112.2389999999996</v>
      </c>
      <c r="J28" s="57">
        <f t="shared" si="2"/>
        <v>5567.5370000000003</v>
      </c>
      <c r="K28" s="57">
        <f t="shared" si="2"/>
        <v>5802.4400000000005</v>
      </c>
      <c r="L28" s="57">
        <f t="shared" si="2"/>
        <v>6118.1059999999998</v>
      </c>
      <c r="M28" s="57">
        <f t="shared" si="2"/>
        <v>6447.8789999999999</v>
      </c>
      <c r="N28" s="57">
        <f t="shared" si="2"/>
        <v>6139.4610000000002</v>
      </c>
      <c r="O28" s="57">
        <f t="shared" si="2"/>
        <v>6019.1689999999999</v>
      </c>
      <c r="P28" s="57">
        <f t="shared" si="2"/>
        <v>5793.6760000000004</v>
      </c>
      <c r="Q28" s="57">
        <f t="shared" si="2"/>
        <v>5490.4290000000001</v>
      </c>
      <c r="R28" s="57">
        <f t="shared" si="2"/>
        <v>4948.0410000000002</v>
      </c>
      <c r="S28" s="57">
        <f t="shared" si="2"/>
        <v>5341.7359999999999</v>
      </c>
      <c r="T28" s="57">
        <f t="shared" si="2"/>
        <v>5582.3339999999998</v>
      </c>
      <c r="U28" s="57">
        <f t="shared" si="2"/>
        <v>5820.7610000000004</v>
      </c>
      <c r="V28" s="57">
        <f t="shared" si="2"/>
        <v>5692.1869999999999</v>
      </c>
      <c r="W28" s="57">
        <f t="shared" si="2"/>
        <v>5291.8680000000004</v>
      </c>
      <c r="X28" s="57">
        <f t="shared" si="2"/>
        <v>4813.5889999999999</v>
      </c>
      <c r="Y28" s="57">
        <f t="shared" si="2"/>
        <v>4567.491</v>
      </c>
      <c r="Z28" s="58" t="str">
        <f t="shared" si="2"/>
        <v/>
      </c>
      <c r="AA28" s="59">
        <f>SUM(AA25:AA27)</f>
        <v>123909.50800000002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200</v>
      </c>
      <c r="C31" s="89">
        <v>193</v>
      </c>
      <c r="D31" s="89">
        <v>193</v>
      </c>
      <c r="E31" s="89">
        <v>193</v>
      </c>
      <c r="F31" s="89">
        <v>195</v>
      </c>
      <c r="G31" s="89">
        <v>195</v>
      </c>
      <c r="H31" s="89">
        <v>202</v>
      </c>
      <c r="I31" s="89">
        <v>123</v>
      </c>
      <c r="J31" s="89">
        <v>93</v>
      </c>
      <c r="K31" s="89">
        <v>171</v>
      </c>
      <c r="L31" s="89">
        <v>152</v>
      </c>
      <c r="M31" s="89">
        <v>142</v>
      </c>
      <c r="N31" s="89">
        <v>119</v>
      </c>
      <c r="O31" s="89">
        <v>120</v>
      </c>
      <c r="P31" s="89">
        <v>148</v>
      </c>
      <c r="Q31" s="89">
        <v>155</v>
      </c>
      <c r="R31" s="89">
        <v>195</v>
      </c>
      <c r="S31" s="89">
        <v>239</v>
      </c>
      <c r="T31" s="89">
        <v>239</v>
      </c>
      <c r="U31" s="89">
        <v>242</v>
      </c>
      <c r="V31" s="89">
        <v>236</v>
      </c>
      <c r="W31" s="89">
        <v>183</v>
      </c>
      <c r="X31" s="89">
        <v>95</v>
      </c>
      <c r="Y31" s="89">
        <v>190</v>
      </c>
      <c r="Z31" s="90"/>
      <c r="AA31" s="68">
        <f t="shared" ref="AA31:AA36" si="3">SUM(B31:Z31)</f>
        <v>4213</v>
      </c>
    </row>
    <row r="32" spans="1:27" ht="24.95" customHeight="1" x14ac:dyDescent="0.2">
      <c r="A32" s="91" t="s">
        <v>25</v>
      </c>
      <c r="B32" s="92">
        <v>226</v>
      </c>
      <c r="C32" s="93">
        <v>237</v>
      </c>
      <c r="D32" s="93">
        <v>241</v>
      </c>
      <c r="E32" s="93">
        <v>244</v>
      </c>
      <c r="F32" s="93">
        <v>238</v>
      </c>
      <c r="G32" s="93">
        <v>237</v>
      </c>
      <c r="H32" s="93">
        <v>227</v>
      </c>
      <c r="I32" s="93">
        <v>195</v>
      </c>
      <c r="J32" s="93">
        <v>170</v>
      </c>
      <c r="K32" s="93">
        <v>168</v>
      </c>
      <c r="L32" s="93">
        <v>191</v>
      </c>
      <c r="M32" s="93">
        <v>189</v>
      </c>
      <c r="N32" s="93">
        <v>174</v>
      </c>
      <c r="O32" s="93">
        <v>174</v>
      </c>
      <c r="P32" s="93">
        <v>175</v>
      </c>
      <c r="Q32" s="93">
        <v>178</v>
      </c>
      <c r="R32" s="93">
        <v>205</v>
      </c>
      <c r="S32" s="93">
        <v>226</v>
      </c>
      <c r="T32" s="93">
        <v>181</v>
      </c>
      <c r="U32" s="93">
        <v>187</v>
      </c>
      <c r="V32" s="93">
        <v>229</v>
      </c>
      <c r="W32" s="93">
        <v>239</v>
      </c>
      <c r="X32" s="93">
        <v>213</v>
      </c>
      <c r="Y32" s="93">
        <v>200</v>
      </c>
      <c r="Z32" s="94"/>
      <c r="AA32" s="73">
        <f t="shared" si="3"/>
        <v>4944</v>
      </c>
    </row>
    <row r="33" spans="1:27" ht="24.95" customHeight="1" x14ac:dyDescent="0.2">
      <c r="A33" s="91" t="s">
        <v>26</v>
      </c>
      <c r="B33" s="92">
        <v>402</v>
      </c>
      <c r="C33" s="93">
        <v>377</v>
      </c>
      <c r="D33" s="93">
        <v>350</v>
      </c>
      <c r="E33" s="93">
        <v>355</v>
      </c>
      <c r="F33" s="93">
        <v>380</v>
      </c>
      <c r="G33" s="93">
        <v>342</v>
      </c>
      <c r="H33" s="93">
        <v>269</v>
      </c>
      <c r="I33" s="93">
        <v>279</v>
      </c>
      <c r="J33" s="93">
        <v>229</v>
      </c>
      <c r="K33" s="93">
        <v>239</v>
      </c>
      <c r="L33" s="93">
        <v>227</v>
      </c>
      <c r="M33" s="93">
        <v>219</v>
      </c>
      <c r="N33" s="93">
        <v>224</v>
      </c>
      <c r="O33" s="93">
        <v>219</v>
      </c>
      <c r="P33" s="93">
        <v>219</v>
      </c>
      <c r="Q33" s="93">
        <v>219</v>
      </c>
      <c r="R33" s="93">
        <v>248</v>
      </c>
      <c r="S33" s="93">
        <v>437</v>
      </c>
      <c r="T33" s="93">
        <v>322</v>
      </c>
      <c r="U33" s="93">
        <v>343.86500000000001</v>
      </c>
      <c r="V33" s="93">
        <v>383</v>
      </c>
      <c r="W33" s="93">
        <v>415</v>
      </c>
      <c r="X33" s="93">
        <v>375</v>
      </c>
      <c r="Y33" s="93">
        <v>378</v>
      </c>
      <c r="Z33" s="94"/>
      <c r="AA33" s="73">
        <f t="shared" si="3"/>
        <v>7450.8649999999998</v>
      </c>
    </row>
    <row r="34" spans="1:27" ht="24.95" customHeight="1" x14ac:dyDescent="0.2">
      <c r="A34" s="91" t="s">
        <v>27</v>
      </c>
      <c r="B34" s="92">
        <v>107</v>
      </c>
      <c r="C34" s="93">
        <v>92</v>
      </c>
      <c r="D34" s="93">
        <v>87</v>
      </c>
      <c r="E34" s="93">
        <v>87</v>
      </c>
      <c r="F34" s="93">
        <v>87</v>
      </c>
      <c r="G34" s="93">
        <v>97</v>
      </c>
      <c r="H34" s="93">
        <v>107</v>
      </c>
      <c r="I34" s="93">
        <v>107</v>
      </c>
      <c r="J34" s="93">
        <v>87</v>
      </c>
      <c r="K34" s="93">
        <v>91</v>
      </c>
      <c r="L34" s="93">
        <v>107</v>
      </c>
      <c r="M34" s="93">
        <v>111</v>
      </c>
      <c r="N34" s="93">
        <v>111</v>
      </c>
      <c r="O34" s="93">
        <v>40</v>
      </c>
      <c r="P34" s="93">
        <v>40</v>
      </c>
      <c r="Q34" s="93">
        <v>40</v>
      </c>
      <c r="R34" s="93">
        <v>40</v>
      </c>
      <c r="S34" s="93">
        <v>111</v>
      </c>
      <c r="T34" s="93">
        <v>40</v>
      </c>
      <c r="U34" s="93">
        <v>97</v>
      </c>
      <c r="V34" s="93">
        <v>111</v>
      </c>
      <c r="W34" s="93">
        <v>101</v>
      </c>
      <c r="X34" s="93">
        <v>87</v>
      </c>
      <c r="Y34" s="93">
        <v>40</v>
      </c>
      <c r="Z34" s="94"/>
      <c r="AA34" s="73">
        <f t="shared" si="3"/>
        <v>2025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935</v>
      </c>
      <c r="C36" s="82">
        <f t="shared" ref="C36:Z36" si="4">IF(LEN(C$2)&gt;0,SUM(C31:C35),"")</f>
        <v>899</v>
      </c>
      <c r="D36" s="82">
        <f t="shared" si="4"/>
        <v>871</v>
      </c>
      <c r="E36" s="82">
        <f t="shared" si="4"/>
        <v>879</v>
      </c>
      <c r="F36" s="82">
        <f t="shared" si="4"/>
        <v>900</v>
      </c>
      <c r="G36" s="82">
        <f t="shared" si="4"/>
        <v>871</v>
      </c>
      <c r="H36" s="82">
        <f t="shared" si="4"/>
        <v>805</v>
      </c>
      <c r="I36" s="82">
        <f t="shared" si="4"/>
        <v>704</v>
      </c>
      <c r="J36" s="82">
        <f t="shared" si="4"/>
        <v>579</v>
      </c>
      <c r="K36" s="82">
        <f t="shared" si="4"/>
        <v>669</v>
      </c>
      <c r="L36" s="82">
        <f t="shared" si="4"/>
        <v>677</v>
      </c>
      <c r="M36" s="82">
        <f t="shared" si="4"/>
        <v>661</v>
      </c>
      <c r="N36" s="82">
        <f t="shared" si="4"/>
        <v>628</v>
      </c>
      <c r="O36" s="82">
        <f t="shared" si="4"/>
        <v>553</v>
      </c>
      <c r="P36" s="82">
        <f t="shared" si="4"/>
        <v>582</v>
      </c>
      <c r="Q36" s="82">
        <f t="shared" si="4"/>
        <v>592</v>
      </c>
      <c r="R36" s="82">
        <f t="shared" si="4"/>
        <v>688</v>
      </c>
      <c r="S36" s="82">
        <f t="shared" si="4"/>
        <v>1013</v>
      </c>
      <c r="T36" s="82">
        <f t="shared" si="4"/>
        <v>782</v>
      </c>
      <c r="U36" s="82">
        <f t="shared" si="4"/>
        <v>869.86500000000001</v>
      </c>
      <c r="V36" s="82">
        <f t="shared" si="4"/>
        <v>959</v>
      </c>
      <c r="W36" s="82">
        <f t="shared" si="4"/>
        <v>938</v>
      </c>
      <c r="X36" s="82">
        <f t="shared" si="4"/>
        <v>770</v>
      </c>
      <c r="Y36" s="82">
        <f t="shared" si="4"/>
        <v>808</v>
      </c>
      <c r="Z36" s="83" t="str">
        <f t="shared" si="4"/>
        <v/>
      </c>
      <c r="AA36" s="84">
        <f t="shared" si="3"/>
        <v>18632.864999999998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4382.0240000000003</v>
      </c>
      <c r="C39" s="82">
        <f t="shared" ref="C39:Z39" si="6">IF(LEN(C$2)&gt;0,C14+C22+C36,"")</f>
        <v>4134.9809999999998</v>
      </c>
      <c r="D39" s="82">
        <f t="shared" si="6"/>
        <v>4031.2420000000002</v>
      </c>
      <c r="E39" s="82">
        <f t="shared" si="6"/>
        <v>3992.8710000000001</v>
      </c>
      <c r="F39" s="82">
        <f t="shared" si="6"/>
        <v>3993.1669999999999</v>
      </c>
      <c r="G39" s="82">
        <f t="shared" si="6"/>
        <v>4198.9619999999995</v>
      </c>
      <c r="H39" s="82">
        <f t="shared" si="6"/>
        <v>4627.3180000000002</v>
      </c>
      <c r="I39" s="82">
        <f t="shared" si="6"/>
        <v>5112.2389999999996</v>
      </c>
      <c r="J39" s="82">
        <f t="shared" si="6"/>
        <v>5567.5370000000003</v>
      </c>
      <c r="K39" s="82">
        <f t="shared" si="6"/>
        <v>5802.44</v>
      </c>
      <c r="L39" s="82">
        <f t="shared" si="6"/>
        <v>6118.1059999999998</v>
      </c>
      <c r="M39" s="82">
        <f t="shared" si="6"/>
        <v>6447.8790000000008</v>
      </c>
      <c r="N39" s="82">
        <f t="shared" si="6"/>
        <v>6139.4610000000002</v>
      </c>
      <c r="O39" s="82">
        <f t="shared" si="6"/>
        <v>6019.1689999999999</v>
      </c>
      <c r="P39" s="82">
        <f t="shared" si="6"/>
        <v>5793.6759999999995</v>
      </c>
      <c r="Q39" s="82">
        <f t="shared" si="6"/>
        <v>5490.4290000000001</v>
      </c>
      <c r="R39" s="82">
        <f t="shared" si="6"/>
        <v>4948.0410000000002</v>
      </c>
      <c r="S39" s="82">
        <f t="shared" si="6"/>
        <v>5341.7359999999999</v>
      </c>
      <c r="T39" s="82">
        <f t="shared" si="6"/>
        <v>5582.3339999999998</v>
      </c>
      <c r="U39" s="82">
        <f t="shared" si="6"/>
        <v>5820.7609999999995</v>
      </c>
      <c r="V39" s="82">
        <f t="shared" si="6"/>
        <v>5692.1869999999999</v>
      </c>
      <c r="W39" s="82">
        <f t="shared" si="6"/>
        <v>5291.8679999999995</v>
      </c>
      <c r="X39" s="82">
        <f t="shared" si="6"/>
        <v>4813.5889999999999</v>
      </c>
      <c r="Y39" s="82">
        <f t="shared" si="6"/>
        <v>4567.491</v>
      </c>
      <c r="Z39" s="83" t="str">
        <f t="shared" si="6"/>
        <v/>
      </c>
      <c r="AA39" s="95">
        <f>SUM(B39:Z39)</f>
        <v>123909.50800000002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4382.0240000000003</v>
      </c>
      <c r="C4" s="18">
        <v>4134.9809999999998</v>
      </c>
      <c r="D4" s="18">
        <v>4031.2420000000002</v>
      </c>
      <c r="E4" s="18">
        <v>3992.8710000000001</v>
      </c>
      <c r="F4" s="18">
        <v>3993.1669999999999</v>
      </c>
      <c r="G4" s="18">
        <v>4198.9620000000004</v>
      </c>
      <c r="H4" s="18">
        <v>4627.3180000000002</v>
      </c>
      <c r="I4" s="18">
        <v>5112.2389999999996</v>
      </c>
      <c r="J4" s="18">
        <v>5567.5370000000003</v>
      </c>
      <c r="K4" s="18">
        <v>5802.44</v>
      </c>
      <c r="L4" s="18">
        <v>6118.1059999999998</v>
      </c>
      <c r="M4" s="18">
        <v>6447.8789999999999</v>
      </c>
      <c r="N4" s="18">
        <v>6139.4610000000002</v>
      </c>
      <c r="O4" s="18">
        <v>6019.1689999999999</v>
      </c>
      <c r="P4" s="18">
        <v>5793.6760000000004</v>
      </c>
      <c r="Q4" s="18">
        <v>5490.4290000000001</v>
      </c>
      <c r="R4" s="18">
        <v>4948.0410000000002</v>
      </c>
      <c r="S4" s="18">
        <v>5341.7359999999999</v>
      </c>
      <c r="T4" s="18">
        <v>5582.3339999999998</v>
      </c>
      <c r="U4" s="18">
        <v>5820.7610000000004</v>
      </c>
      <c r="V4" s="18">
        <v>5692.1869999999999</v>
      </c>
      <c r="W4" s="18">
        <v>5291.8680000000004</v>
      </c>
      <c r="X4" s="18">
        <v>4813.5889999999999</v>
      </c>
      <c r="Y4" s="18">
        <v>4567.491</v>
      </c>
      <c r="Z4" s="19"/>
      <c r="AA4" s="20">
        <f>SUM(B4:Z4)</f>
        <v>123909.50800000002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</v>
      </c>
      <c r="C7" s="28">
        <v>40.4</v>
      </c>
      <c r="D7" s="28">
        <v>40.4</v>
      </c>
      <c r="E7" s="28">
        <v>40.4</v>
      </c>
      <c r="F7" s="28">
        <v>40.4</v>
      </c>
      <c r="G7" s="28">
        <v>41</v>
      </c>
      <c r="H7" s="28">
        <v>48</v>
      </c>
      <c r="I7" s="28">
        <v>53.26</v>
      </c>
      <c r="J7" s="28">
        <v>51.1</v>
      </c>
      <c r="K7" s="28">
        <v>67.39</v>
      </c>
      <c r="L7" s="28">
        <v>89.26</v>
      </c>
      <c r="M7" s="28">
        <v>100</v>
      </c>
      <c r="N7" s="28">
        <v>48.65</v>
      </c>
      <c r="O7" s="28">
        <v>52.5</v>
      </c>
      <c r="P7" s="28">
        <v>58.3</v>
      </c>
      <c r="Q7" s="28">
        <v>50.95</v>
      </c>
      <c r="R7" s="28">
        <v>48</v>
      </c>
      <c r="S7" s="28">
        <v>94.2</v>
      </c>
      <c r="T7" s="28">
        <v>54</v>
      </c>
      <c r="U7" s="28">
        <v>82.3</v>
      </c>
      <c r="V7" s="28">
        <v>100</v>
      </c>
      <c r="W7" s="28">
        <v>100.02</v>
      </c>
      <c r="X7" s="28">
        <v>78.63</v>
      </c>
      <c r="Y7" s="28">
        <v>49.12</v>
      </c>
      <c r="Z7" s="29"/>
      <c r="AA7" s="30">
        <v>61.219999999999992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</v>
      </c>
      <c r="C11" s="47">
        <v>10</v>
      </c>
      <c r="D11" s="47">
        <v>10</v>
      </c>
      <c r="E11" s="47">
        <v>10</v>
      </c>
      <c r="F11" s="47">
        <v>10</v>
      </c>
      <c r="G11" s="47">
        <v>10</v>
      </c>
      <c r="H11" s="47">
        <v>10</v>
      </c>
      <c r="I11" s="47">
        <v>10</v>
      </c>
      <c r="J11" s="47">
        <v>10</v>
      </c>
      <c r="K11" s="47">
        <v>10</v>
      </c>
      <c r="L11" s="47">
        <v>10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110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10</v>
      </c>
      <c r="C14" s="57">
        <f t="shared" ref="C14:Z14" si="0">IF(LEN(C$2)&gt;0,SUM(C10:C13),"")</f>
        <v>10</v>
      </c>
      <c r="D14" s="57">
        <f t="shared" si="0"/>
        <v>10</v>
      </c>
      <c r="E14" s="57">
        <f t="shared" si="0"/>
        <v>10</v>
      </c>
      <c r="F14" s="57">
        <f t="shared" si="0"/>
        <v>10</v>
      </c>
      <c r="G14" s="57">
        <f t="shared" si="0"/>
        <v>10</v>
      </c>
      <c r="H14" s="57">
        <f t="shared" si="0"/>
        <v>10</v>
      </c>
      <c r="I14" s="57">
        <f t="shared" si="0"/>
        <v>10</v>
      </c>
      <c r="J14" s="57">
        <f t="shared" si="0"/>
        <v>10</v>
      </c>
      <c r="K14" s="57">
        <f t="shared" si="0"/>
        <v>10</v>
      </c>
      <c r="L14" s="57">
        <f t="shared" si="0"/>
        <v>10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110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998.67899999999997</v>
      </c>
      <c r="C17" s="66">
        <v>1013.7429999999999</v>
      </c>
      <c r="D17" s="66">
        <v>1023.748</v>
      </c>
      <c r="E17" s="66">
        <v>1022.725</v>
      </c>
      <c r="F17" s="66">
        <v>1023.524</v>
      </c>
      <c r="G17" s="66">
        <v>1020.444</v>
      </c>
      <c r="H17" s="66">
        <v>1003.573</v>
      </c>
      <c r="I17" s="66">
        <v>981.99400000000003</v>
      </c>
      <c r="J17" s="66">
        <v>952.88200000000006</v>
      </c>
      <c r="K17" s="66">
        <v>914.47500000000002</v>
      </c>
      <c r="L17" s="66">
        <v>817.67399999999998</v>
      </c>
      <c r="M17" s="66">
        <v>1119.8409999999999</v>
      </c>
      <c r="N17" s="66">
        <v>782.47</v>
      </c>
      <c r="O17" s="66">
        <v>778.58799999999997</v>
      </c>
      <c r="P17" s="66">
        <v>836.62699999999995</v>
      </c>
      <c r="Q17" s="66">
        <v>838.48</v>
      </c>
      <c r="R17" s="66">
        <v>523.298</v>
      </c>
      <c r="S17" s="66">
        <v>916.54300000000001</v>
      </c>
      <c r="T17" s="66">
        <v>851.55700000000002</v>
      </c>
      <c r="U17" s="66">
        <v>854.423</v>
      </c>
      <c r="V17" s="66">
        <v>856.20100000000002</v>
      </c>
      <c r="W17" s="66">
        <v>882.36400000000003</v>
      </c>
      <c r="X17" s="66">
        <v>814.53899999999999</v>
      </c>
      <c r="Y17" s="66">
        <v>978.24400000000003</v>
      </c>
      <c r="Z17" s="67"/>
      <c r="AA17" s="68">
        <f>SUM(B17:Z17)</f>
        <v>21806.636000000002</v>
      </c>
    </row>
    <row r="18" spans="1:27" ht="24.95" customHeight="1" x14ac:dyDescent="0.2">
      <c r="A18" s="69" t="s">
        <v>13</v>
      </c>
      <c r="B18" s="70">
        <v>962.60299999999995</v>
      </c>
      <c r="C18" s="71">
        <v>925.98800000000017</v>
      </c>
      <c r="D18" s="71">
        <v>907.31299999999999</v>
      </c>
      <c r="E18" s="71">
        <v>905.54800000000023</v>
      </c>
      <c r="F18" s="71">
        <v>919.80300000000011</v>
      </c>
      <c r="G18" s="71">
        <v>1000.011</v>
      </c>
      <c r="H18" s="71">
        <v>1137.2560000000001</v>
      </c>
      <c r="I18" s="71">
        <v>1279.2540000000004</v>
      </c>
      <c r="J18" s="71">
        <v>1378.2759999999998</v>
      </c>
      <c r="K18" s="71">
        <v>1444.1419999999998</v>
      </c>
      <c r="L18" s="71">
        <v>1476.5789999999997</v>
      </c>
      <c r="M18" s="71">
        <v>1493.0710000000001</v>
      </c>
      <c r="N18" s="71">
        <v>1510.8359999999996</v>
      </c>
      <c r="O18" s="71">
        <v>1484.059</v>
      </c>
      <c r="P18" s="71">
        <v>1413.6059999999995</v>
      </c>
      <c r="Q18" s="71">
        <v>1338.652</v>
      </c>
      <c r="R18" s="71">
        <v>1285.2719999999999</v>
      </c>
      <c r="S18" s="71">
        <v>1248.8799999999999</v>
      </c>
      <c r="T18" s="71">
        <v>1243.1899999999996</v>
      </c>
      <c r="U18" s="71">
        <v>1252.0050000000001</v>
      </c>
      <c r="V18" s="71">
        <v>1197.1749999999997</v>
      </c>
      <c r="W18" s="71">
        <v>1078.299</v>
      </c>
      <c r="X18" s="71">
        <v>1033.1670000000001</v>
      </c>
      <c r="Y18" s="71">
        <v>962.30800000000022</v>
      </c>
      <c r="Z18" s="72"/>
      <c r="AA18" s="73">
        <f>SUM(B18:Z18)</f>
        <v>28877.292999999998</v>
      </c>
    </row>
    <row r="19" spans="1:27" ht="24.95" customHeight="1" x14ac:dyDescent="0.2">
      <c r="A19" s="69" t="s">
        <v>14</v>
      </c>
      <c r="B19" s="74">
        <v>2261.7420000000002</v>
      </c>
      <c r="C19" s="75">
        <v>2047.75</v>
      </c>
      <c r="D19" s="75">
        <v>1954.181</v>
      </c>
      <c r="E19" s="75">
        <v>1918.5980000000004</v>
      </c>
      <c r="F19" s="75">
        <v>1901.84</v>
      </c>
      <c r="G19" s="75">
        <v>2015.0070000000003</v>
      </c>
      <c r="H19" s="75">
        <v>2280.4889999999996</v>
      </c>
      <c r="I19" s="75">
        <v>2626.9909999999995</v>
      </c>
      <c r="J19" s="75">
        <v>2947.607</v>
      </c>
      <c r="K19" s="75">
        <v>3233.3229999999999</v>
      </c>
      <c r="L19" s="75">
        <v>3452.8530000000005</v>
      </c>
      <c r="M19" s="75">
        <v>3513.4669999999992</v>
      </c>
      <c r="N19" s="75">
        <v>3560.1549999999997</v>
      </c>
      <c r="O19" s="75">
        <v>3494.1239999999993</v>
      </c>
      <c r="P19" s="75">
        <v>3252.2349999999997</v>
      </c>
      <c r="Q19" s="75">
        <v>3030.2970000000005</v>
      </c>
      <c r="R19" s="75">
        <v>2928.9709999999995</v>
      </c>
      <c r="S19" s="75">
        <v>2988.3129999999996</v>
      </c>
      <c r="T19" s="75">
        <v>3222.6099999999997</v>
      </c>
      <c r="U19" s="75">
        <v>3497.3330000000001</v>
      </c>
      <c r="V19" s="75">
        <v>3453.8110000000001</v>
      </c>
      <c r="W19" s="75">
        <v>3158.2050000000004</v>
      </c>
      <c r="X19" s="75">
        <v>2786.3829999999998</v>
      </c>
      <c r="Y19" s="75">
        <v>2480.9390000000003</v>
      </c>
      <c r="Z19" s="72"/>
      <c r="AA19" s="73">
        <f>SUM(B19:Z19)</f>
        <v>68007.224000000002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101</v>
      </c>
      <c r="C21" s="71">
        <v>97.5</v>
      </c>
      <c r="D21" s="71">
        <v>96</v>
      </c>
      <c r="E21" s="71">
        <v>96</v>
      </c>
      <c r="F21" s="71">
        <v>98</v>
      </c>
      <c r="G21" s="71">
        <v>106.5</v>
      </c>
      <c r="H21" s="71">
        <v>118</v>
      </c>
      <c r="I21" s="71">
        <v>123</v>
      </c>
      <c r="J21" s="71">
        <v>119.5</v>
      </c>
      <c r="K21" s="71">
        <v>112.5</v>
      </c>
      <c r="L21" s="71">
        <v>108</v>
      </c>
      <c r="M21" s="71">
        <v>106.5</v>
      </c>
      <c r="N21" s="71">
        <v>104</v>
      </c>
      <c r="O21" s="71">
        <v>100</v>
      </c>
      <c r="P21" s="71">
        <v>97</v>
      </c>
      <c r="Q21" s="71">
        <v>102</v>
      </c>
      <c r="R21" s="71">
        <v>114.5</v>
      </c>
      <c r="S21" s="71">
        <v>130</v>
      </c>
      <c r="T21" s="71">
        <v>141.5</v>
      </c>
      <c r="U21" s="71">
        <v>144</v>
      </c>
      <c r="V21" s="71">
        <v>135</v>
      </c>
      <c r="W21" s="71">
        <v>123</v>
      </c>
      <c r="X21" s="71">
        <v>116.5</v>
      </c>
      <c r="Y21" s="71">
        <v>106</v>
      </c>
      <c r="Z21" s="71"/>
      <c r="AA21" s="73">
        <f>SUM(B21:Z21)</f>
        <v>2696</v>
      </c>
    </row>
    <row r="22" spans="1:27" ht="30" customHeight="1" thickBot="1" x14ac:dyDescent="0.25">
      <c r="A22" s="80" t="s">
        <v>17</v>
      </c>
      <c r="B22" s="81">
        <f t="shared" ref="B22:AA22" si="1">SUM(B17:B21)</f>
        <v>4324.0240000000003</v>
      </c>
      <c r="C22" s="82">
        <f t="shared" si="1"/>
        <v>4084.9810000000002</v>
      </c>
      <c r="D22" s="82">
        <f t="shared" si="1"/>
        <v>3981.2420000000002</v>
      </c>
      <c r="E22" s="82">
        <f t="shared" si="1"/>
        <v>3942.8710000000005</v>
      </c>
      <c r="F22" s="82">
        <f t="shared" si="1"/>
        <v>3943.1670000000004</v>
      </c>
      <c r="G22" s="82">
        <f t="shared" si="1"/>
        <v>4141.9620000000004</v>
      </c>
      <c r="H22" s="82">
        <f t="shared" si="1"/>
        <v>4539.3179999999993</v>
      </c>
      <c r="I22" s="82">
        <f t="shared" si="1"/>
        <v>5011.2389999999996</v>
      </c>
      <c r="J22" s="82">
        <f t="shared" si="1"/>
        <v>5398.2649999999994</v>
      </c>
      <c r="K22" s="82">
        <f t="shared" si="1"/>
        <v>5704.44</v>
      </c>
      <c r="L22" s="82">
        <f t="shared" si="1"/>
        <v>5855.1059999999998</v>
      </c>
      <c r="M22" s="82">
        <f t="shared" si="1"/>
        <v>6232.878999999999</v>
      </c>
      <c r="N22" s="82">
        <f t="shared" si="1"/>
        <v>5957.4609999999993</v>
      </c>
      <c r="O22" s="82">
        <f t="shared" si="1"/>
        <v>5856.7709999999988</v>
      </c>
      <c r="P22" s="82">
        <f t="shared" si="1"/>
        <v>5599.4679999999989</v>
      </c>
      <c r="Q22" s="82">
        <f t="shared" si="1"/>
        <v>5309.4290000000001</v>
      </c>
      <c r="R22" s="82">
        <f t="shared" si="1"/>
        <v>4852.0409999999993</v>
      </c>
      <c r="S22" s="82">
        <f t="shared" si="1"/>
        <v>5283.735999999999</v>
      </c>
      <c r="T22" s="82">
        <f t="shared" si="1"/>
        <v>5458.8569999999991</v>
      </c>
      <c r="U22" s="82">
        <f t="shared" si="1"/>
        <v>5747.7610000000004</v>
      </c>
      <c r="V22" s="82">
        <f t="shared" si="1"/>
        <v>5642.1869999999999</v>
      </c>
      <c r="W22" s="82">
        <f t="shared" si="1"/>
        <v>5241.8680000000004</v>
      </c>
      <c r="X22" s="82">
        <f t="shared" si="1"/>
        <v>4750.5889999999999</v>
      </c>
      <c r="Y22" s="82">
        <f t="shared" si="1"/>
        <v>4527.491</v>
      </c>
      <c r="Z22" s="83">
        <f t="shared" si="1"/>
        <v>0</v>
      </c>
      <c r="AA22" s="84">
        <f t="shared" si="1"/>
        <v>121387.15300000001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442</v>
      </c>
      <c r="C25" s="66">
        <v>438.5</v>
      </c>
      <c r="D25" s="66">
        <v>437</v>
      </c>
      <c r="E25" s="66">
        <v>437</v>
      </c>
      <c r="F25" s="66">
        <v>439</v>
      </c>
      <c r="G25" s="66">
        <v>447.5</v>
      </c>
      <c r="H25" s="66">
        <v>459</v>
      </c>
      <c r="I25" s="66">
        <v>474</v>
      </c>
      <c r="J25" s="66">
        <v>472.5</v>
      </c>
      <c r="K25" s="66">
        <v>465.5</v>
      </c>
      <c r="L25" s="66">
        <v>459</v>
      </c>
      <c r="M25" s="66">
        <v>457.5</v>
      </c>
      <c r="N25" s="66">
        <v>455</v>
      </c>
      <c r="O25" s="66">
        <v>451</v>
      </c>
      <c r="P25" s="66">
        <v>448</v>
      </c>
      <c r="Q25" s="66">
        <v>453</v>
      </c>
      <c r="R25" s="66">
        <v>465.5</v>
      </c>
      <c r="S25" s="66">
        <v>481</v>
      </c>
      <c r="T25" s="66">
        <v>492.5</v>
      </c>
      <c r="U25" s="66">
        <v>495</v>
      </c>
      <c r="V25" s="66">
        <v>486</v>
      </c>
      <c r="W25" s="66">
        <v>474</v>
      </c>
      <c r="X25" s="66">
        <v>467.5</v>
      </c>
      <c r="Y25" s="66">
        <v>447</v>
      </c>
      <c r="Z25" s="67"/>
      <c r="AA25" s="68">
        <f>SUM(B25:Z25)</f>
        <v>11044</v>
      </c>
    </row>
    <row r="26" spans="1:27" ht="24.95" customHeight="1" x14ac:dyDescent="0.2">
      <c r="A26" s="69" t="s">
        <v>20</v>
      </c>
      <c r="B26" s="70">
        <v>3940.0239999999999</v>
      </c>
      <c r="C26" s="71">
        <v>3696.4810000000002</v>
      </c>
      <c r="D26" s="71">
        <v>3594.2420000000002</v>
      </c>
      <c r="E26" s="71">
        <v>3555.8710000000001</v>
      </c>
      <c r="F26" s="71">
        <v>3554.1669999999999</v>
      </c>
      <c r="G26" s="71">
        <v>3751.462</v>
      </c>
      <c r="H26" s="71">
        <v>4168.3180000000002</v>
      </c>
      <c r="I26" s="71">
        <v>4638.2389999999996</v>
      </c>
      <c r="J26" s="71">
        <v>5095.0370000000003</v>
      </c>
      <c r="K26" s="71">
        <v>5336.94</v>
      </c>
      <c r="L26" s="71">
        <v>5659.1059999999998</v>
      </c>
      <c r="M26" s="71">
        <v>5990.3789999999999</v>
      </c>
      <c r="N26" s="71">
        <v>5684.4610000000002</v>
      </c>
      <c r="O26" s="71">
        <v>5568.1689999999999</v>
      </c>
      <c r="P26" s="71">
        <v>5345.6760000000004</v>
      </c>
      <c r="Q26" s="71">
        <v>5037.4290000000001</v>
      </c>
      <c r="R26" s="71">
        <v>4482.5410000000002</v>
      </c>
      <c r="S26" s="71">
        <v>4860.7359999999999</v>
      </c>
      <c r="T26" s="71">
        <v>5089.8339999999998</v>
      </c>
      <c r="U26" s="71">
        <v>5325.7610000000004</v>
      </c>
      <c r="V26" s="71">
        <v>5206.1869999999999</v>
      </c>
      <c r="W26" s="71">
        <v>4817.8680000000004</v>
      </c>
      <c r="X26" s="71">
        <v>4346.0889999999999</v>
      </c>
      <c r="Y26" s="71">
        <v>4120.491</v>
      </c>
      <c r="Z26" s="72"/>
      <c r="AA26" s="73">
        <f>SUM(B26:Z26)</f>
        <v>112865.50800000002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4382.0239999999994</v>
      </c>
      <c r="C28" s="57">
        <f t="shared" si="2"/>
        <v>4134.9809999999998</v>
      </c>
      <c r="D28" s="57">
        <f t="shared" si="2"/>
        <v>4031.2420000000002</v>
      </c>
      <c r="E28" s="57">
        <f t="shared" si="2"/>
        <v>3992.8710000000001</v>
      </c>
      <c r="F28" s="57">
        <f t="shared" si="2"/>
        <v>3993.1669999999999</v>
      </c>
      <c r="G28" s="57">
        <f t="shared" si="2"/>
        <v>4198.9619999999995</v>
      </c>
      <c r="H28" s="57">
        <f t="shared" si="2"/>
        <v>4627.3180000000002</v>
      </c>
      <c r="I28" s="57">
        <f t="shared" si="2"/>
        <v>5112.2389999999996</v>
      </c>
      <c r="J28" s="57">
        <f t="shared" si="2"/>
        <v>5567.5370000000003</v>
      </c>
      <c r="K28" s="57">
        <f t="shared" si="2"/>
        <v>5802.44</v>
      </c>
      <c r="L28" s="57">
        <f t="shared" si="2"/>
        <v>6118.1059999999998</v>
      </c>
      <c r="M28" s="57">
        <f t="shared" si="2"/>
        <v>6447.8789999999999</v>
      </c>
      <c r="N28" s="57">
        <f t="shared" si="2"/>
        <v>6139.4610000000002</v>
      </c>
      <c r="O28" s="57">
        <f t="shared" si="2"/>
        <v>6019.1689999999999</v>
      </c>
      <c r="P28" s="57">
        <f t="shared" si="2"/>
        <v>5793.6760000000004</v>
      </c>
      <c r="Q28" s="57">
        <f t="shared" si="2"/>
        <v>5490.4290000000001</v>
      </c>
      <c r="R28" s="57">
        <f t="shared" si="2"/>
        <v>4948.0410000000002</v>
      </c>
      <c r="S28" s="57">
        <f t="shared" si="2"/>
        <v>5341.7359999999999</v>
      </c>
      <c r="T28" s="57">
        <f t="shared" si="2"/>
        <v>5582.3339999999998</v>
      </c>
      <c r="U28" s="57">
        <f t="shared" si="2"/>
        <v>5820.7610000000004</v>
      </c>
      <c r="V28" s="57">
        <f t="shared" si="2"/>
        <v>5692.1869999999999</v>
      </c>
      <c r="W28" s="57">
        <f t="shared" si="2"/>
        <v>5291.8680000000004</v>
      </c>
      <c r="X28" s="57">
        <f t="shared" si="2"/>
        <v>4813.5889999999999</v>
      </c>
      <c r="Y28" s="57">
        <f t="shared" si="2"/>
        <v>4567.491</v>
      </c>
      <c r="Z28" s="58">
        <f t="shared" si="2"/>
        <v>0</v>
      </c>
      <c r="AA28" s="59">
        <f t="shared" si="2"/>
        <v>123909.50800000002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28</v>
      </c>
      <c r="C31" s="89">
        <v>20</v>
      </c>
      <c r="D31" s="89">
        <v>20</v>
      </c>
      <c r="E31" s="89">
        <v>20</v>
      </c>
      <c r="F31" s="89">
        <v>20</v>
      </c>
      <c r="G31" s="89">
        <v>22</v>
      </c>
      <c r="H31" s="89">
        <v>28</v>
      </c>
      <c r="I31" s="89">
        <v>30</v>
      </c>
      <c r="J31" s="89">
        <v>65.271999999999991</v>
      </c>
      <c r="K31" s="89">
        <v>30</v>
      </c>
      <c r="L31" s="89">
        <v>30</v>
      </c>
      <c r="M31" s="89">
        <v>30</v>
      </c>
      <c r="N31" s="89">
        <v>30</v>
      </c>
      <c r="O31" s="89">
        <v>30</v>
      </c>
      <c r="P31" s="89">
        <v>30</v>
      </c>
      <c r="Q31" s="89">
        <v>30</v>
      </c>
      <c r="R31" s="89">
        <v>30</v>
      </c>
      <c r="S31" s="89">
        <v>30</v>
      </c>
      <c r="T31" s="89">
        <v>30</v>
      </c>
      <c r="U31" s="89">
        <v>30</v>
      </c>
      <c r="V31" s="89">
        <v>30</v>
      </c>
      <c r="W31" s="89">
        <v>30</v>
      </c>
      <c r="X31" s="89">
        <v>38</v>
      </c>
      <c r="Y31" s="89">
        <v>20</v>
      </c>
      <c r="Z31" s="90"/>
      <c r="AA31" s="68">
        <f t="shared" ref="AA31:AA36" si="3">SUM(B31:Z31)</f>
        <v>701.27199999999993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>
        <v>11</v>
      </c>
      <c r="J32" s="93">
        <v>21</v>
      </c>
      <c r="K32" s="93">
        <v>20</v>
      </c>
      <c r="L32" s="93">
        <v>21</v>
      </c>
      <c r="M32" s="93">
        <v>29</v>
      </c>
      <c r="N32" s="93">
        <v>22</v>
      </c>
      <c r="O32" s="93">
        <v>26</v>
      </c>
      <c r="P32" s="93">
        <v>37</v>
      </c>
      <c r="Q32" s="93">
        <v>32</v>
      </c>
      <c r="R32" s="93">
        <v>21</v>
      </c>
      <c r="S32" s="93">
        <v>8</v>
      </c>
      <c r="T32" s="93">
        <v>38</v>
      </c>
      <c r="U32" s="93">
        <v>23</v>
      </c>
      <c r="V32" s="93"/>
      <c r="W32" s="93"/>
      <c r="X32" s="93">
        <v>5</v>
      </c>
      <c r="Y32" s="93"/>
      <c r="Z32" s="94"/>
      <c r="AA32" s="73">
        <f t="shared" si="3"/>
        <v>314</v>
      </c>
    </row>
    <row r="33" spans="1:27" ht="24.95" customHeight="1" x14ac:dyDescent="0.2">
      <c r="A33" s="91" t="s">
        <v>36</v>
      </c>
      <c r="B33" s="92">
        <v>20</v>
      </c>
      <c r="C33" s="93">
        <v>20</v>
      </c>
      <c r="D33" s="93">
        <v>20</v>
      </c>
      <c r="E33" s="93">
        <v>20</v>
      </c>
      <c r="F33" s="93">
        <v>20</v>
      </c>
      <c r="G33" s="93">
        <v>25</v>
      </c>
      <c r="H33" s="93">
        <v>50</v>
      </c>
      <c r="I33" s="93">
        <v>50</v>
      </c>
      <c r="J33" s="93">
        <v>73</v>
      </c>
      <c r="K33" s="93">
        <v>38</v>
      </c>
      <c r="L33" s="93">
        <v>202</v>
      </c>
      <c r="M33" s="93">
        <v>156</v>
      </c>
      <c r="N33" s="93">
        <v>130</v>
      </c>
      <c r="O33" s="93">
        <v>91</v>
      </c>
      <c r="P33" s="93">
        <v>118</v>
      </c>
      <c r="Q33" s="93">
        <v>119</v>
      </c>
      <c r="R33" s="93">
        <v>45</v>
      </c>
      <c r="S33" s="93">
        <v>20</v>
      </c>
      <c r="T33" s="93">
        <v>20</v>
      </c>
      <c r="U33" s="93">
        <v>20</v>
      </c>
      <c r="V33" s="93">
        <v>20</v>
      </c>
      <c r="W33" s="93">
        <v>20</v>
      </c>
      <c r="X33" s="93">
        <v>20</v>
      </c>
      <c r="Y33" s="93">
        <v>20</v>
      </c>
      <c r="Z33" s="94"/>
      <c r="AA33" s="73">
        <f t="shared" si="3"/>
        <v>1337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>
        <v>15.398</v>
      </c>
      <c r="P34" s="93">
        <v>9.2080000000000002</v>
      </c>
      <c r="Q34" s="93"/>
      <c r="R34" s="93"/>
      <c r="S34" s="93"/>
      <c r="T34" s="93">
        <v>35.476999999999997</v>
      </c>
      <c r="U34" s="93"/>
      <c r="V34" s="93"/>
      <c r="W34" s="93"/>
      <c r="X34" s="93"/>
      <c r="Y34" s="93"/>
      <c r="Z34" s="94"/>
      <c r="AA34" s="73">
        <f t="shared" si="3"/>
        <v>60.082999999999998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48</v>
      </c>
      <c r="C36" s="82">
        <f t="shared" ref="C36:Z36" si="4">SUM(C31:C35)</f>
        <v>40</v>
      </c>
      <c r="D36" s="82">
        <f t="shared" si="4"/>
        <v>40</v>
      </c>
      <c r="E36" s="82">
        <f t="shared" si="4"/>
        <v>40</v>
      </c>
      <c r="F36" s="82">
        <f t="shared" si="4"/>
        <v>40</v>
      </c>
      <c r="G36" s="82">
        <f t="shared" si="4"/>
        <v>47</v>
      </c>
      <c r="H36" s="82">
        <f t="shared" si="4"/>
        <v>78</v>
      </c>
      <c r="I36" s="82">
        <f t="shared" si="4"/>
        <v>91</v>
      </c>
      <c r="J36" s="82">
        <f t="shared" si="4"/>
        <v>159.27199999999999</v>
      </c>
      <c r="K36" s="82">
        <f t="shared" si="4"/>
        <v>88</v>
      </c>
      <c r="L36" s="82">
        <f t="shared" si="4"/>
        <v>253</v>
      </c>
      <c r="M36" s="82">
        <f t="shared" si="4"/>
        <v>215</v>
      </c>
      <c r="N36" s="82">
        <f t="shared" si="4"/>
        <v>182</v>
      </c>
      <c r="O36" s="82">
        <f t="shared" si="4"/>
        <v>162.398</v>
      </c>
      <c r="P36" s="82">
        <f t="shared" si="4"/>
        <v>194.208</v>
      </c>
      <c r="Q36" s="82">
        <f t="shared" si="4"/>
        <v>181</v>
      </c>
      <c r="R36" s="82">
        <f t="shared" si="4"/>
        <v>96</v>
      </c>
      <c r="S36" s="82">
        <f t="shared" si="4"/>
        <v>58</v>
      </c>
      <c r="T36" s="82">
        <f t="shared" si="4"/>
        <v>123.477</v>
      </c>
      <c r="U36" s="82">
        <f t="shared" si="4"/>
        <v>73</v>
      </c>
      <c r="V36" s="82">
        <f t="shared" si="4"/>
        <v>50</v>
      </c>
      <c r="W36" s="82">
        <f t="shared" si="4"/>
        <v>50</v>
      </c>
      <c r="X36" s="82">
        <f t="shared" si="4"/>
        <v>63</v>
      </c>
      <c r="Y36" s="82">
        <f t="shared" si="4"/>
        <v>40</v>
      </c>
      <c r="Z36" s="83">
        <f t="shared" si="4"/>
        <v>0</v>
      </c>
      <c r="AA36" s="84">
        <f t="shared" si="3"/>
        <v>2412.355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4382.0240000000003</v>
      </c>
      <c r="C39" s="82">
        <f t="shared" ref="C39:Z39" si="6">SUM(C10:C13)+C22+C36</f>
        <v>4134.9809999999998</v>
      </c>
      <c r="D39" s="82">
        <f t="shared" si="6"/>
        <v>4031.2420000000002</v>
      </c>
      <c r="E39" s="82">
        <f t="shared" si="6"/>
        <v>3992.8710000000005</v>
      </c>
      <c r="F39" s="82">
        <f t="shared" si="6"/>
        <v>3993.1670000000004</v>
      </c>
      <c r="G39" s="82">
        <f t="shared" si="6"/>
        <v>4198.9620000000004</v>
      </c>
      <c r="H39" s="82">
        <f t="shared" si="6"/>
        <v>4627.3179999999993</v>
      </c>
      <c r="I39" s="82">
        <f t="shared" si="6"/>
        <v>5112.2389999999996</v>
      </c>
      <c r="J39" s="82">
        <f t="shared" si="6"/>
        <v>5567.5369999999994</v>
      </c>
      <c r="K39" s="82">
        <f t="shared" si="6"/>
        <v>5802.44</v>
      </c>
      <c r="L39" s="82">
        <f t="shared" si="6"/>
        <v>6118.1059999999998</v>
      </c>
      <c r="M39" s="82">
        <f t="shared" si="6"/>
        <v>6447.878999999999</v>
      </c>
      <c r="N39" s="82">
        <f t="shared" si="6"/>
        <v>6139.4609999999993</v>
      </c>
      <c r="O39" s="82">
        <f t="shared" si="6"/>
        <v>6019.168999999999</v>
      </c>
      <c r="P39" s="82">
        <f t="shared" si="6"/>
        <v>5793.6759999999986</v>
      </c>
      <c r="Q39" s="82">
        <f t="shared" si="6"/>
        <v>5490.4290000000001</v>
      </c>
      <c r="R39" s="82">
        <f t="shared" si="6"/>
        <v>4948.0409999999993</v>
      </c>
      <c r="S39" s="82">
        <f t="shared" si="6"/>
        <v>5341.735999999999</v>
      </c>
      <c r="T39" s="82">
        <f t="shared" si="6"/>
        <v>5582.3339999999989</v>
      </c>
      <c r="U39" s="82">
        <f t="shared" si="6"/>
        <v>5820.7610000000004</v>
      </c>
      <c r="V39" s="82">
        <f t="shared" si="6"/>
        <v>5692.1869999999999</v>
      </c>
      <c r="W39" s="82">
        <f t="shared" si="6"/>
        <v>5291.8680000000004</v>
      </c>
      <c r="X39" s="82">
        <f t="shared" si="6"/>
        <v>4813.5889999999999</v>
      </c>
      <c r="Y39" s="82">
        <f t="shared" si="6"/>
        <v>4567.491</v>
      </c>
      <c r="Z39" s="83">
        <f t="shared" si="6"/>
        <v>0</v>
      </c>
      <c r="AA39" s="95">
        <f>SUM(B39:Z39)</f>
        <v>123909.50799999999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2020-10-08T11:10:19Z</dcterms:created>
  <dcterms:modified xsi:type="dcterms:W3CDTF">2020-10-08T11:10:21Z</dcterms:modified>
</cp:coreProperties>
</file>