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0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[1]SPOT_Orders_OverView_01!$A$42:$A$70</definedName>
    <definedName name="MKT_OVW_PARTICIPANTS_S">[1]SPOT_Orders_OverView_01!$A$5:$A$38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<sst xmlns="http://schemas.openxmlformats.org/spreadsheetml/2006/main" count="74" uniqueCount="41">
  <si>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07/10/2020 14:29:21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</si>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</sst>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301</c:v>
                </c:pt>
                <c:pt idx="1">
                  <c:v>301</c:v>
                </c:pt>
                <c:pt idx="2">
                  <c:v>301</c:v>
                </c:pt>
                <c:pt idx="3">
                  <c:v>301</c:v>
                </c:pt>
                <c:pt idx="4">
                  <c:v>301</c:v>
                </c:pt>
                <c:pt idx="5">
                  <c:v>301</c:v>
                </c:pt>
                <c:pt idx="6">
                  <c:v>301</c:v>
                </c:pt>
                <c:pt idx="7">
                  <c:v>301</c:v>
                </c:pt>
                <c:pt idx="8">
                  <c:v>301</c:v>
                </c:pt>
                <c:pt idx="9">
                  <c:v>301</c:v>
                </c:pt>
                <c:pt idx="10">
                  <c:v>301</c:v>
                </c:pt>
                <c:pt idx="11">
                  <c:v>301</c:v>
                </c:pt>
                <c:pt idx="12">
                  <c:v>301</c:v>
                </c:pt>
                <c:pt idx="13">
                  <c:v>301</c:v>
                </c:pt>
                <c:pt idx="14">
                  <c:v>301</c:v>
                </c:pt>
                <c:pt idx="15">
                  <c:v>301</c:v>
                </c:pt>
                <c:pt idx="16">
                  <c:v>301</c:v>
                </c:pt>
                <c:pt idx="17">
                  <c:v>508</c:v>
                </c:pt>
                <c:pt idx="18">
                  <c:v>301</c:v>
                </c:pt>
                <c:pt idx="19">
                  <c:v>411</c:v>
                </c:pt>
                <c:pt idx="20">
                  <c:v>411</c:v>
                </c:pt>
                <c:pt idx="21">
                  <c:v>484.36699999999996</c:v>
                </c:pt>
                <c:pt idx="22">
                  <c:v>301</c:v>
                </c:pt>
                <c:pt idx="23">
                  <c:v>301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2217.9960000000001</c:v>
                </c:pt>
                <c:pt idx="1">
                  <c:v>1904.153</c:v>
                </c:pt>
                <c:pt idx="2">
                  <c:v>1830.4939999999999</c:v>
                </c:pt>
                <c:pt idx="3">
                  <c:v>1780.376</c:v>
                </c:pt>
                <c:pt idx="4">
                  <c:v>1877.8109999999999</c:v>
                </c:pt>
                <c:pt idx="5">
                  <c:v>2175.4189999999999</c:v>
                </c:pt>
                <c:pt idx="6">
                  <c:v>2640.9760000000001</c:v>
                </c:pt>
                <c:pt idx="7">
                  <c:v>3018.6930000000002</c:v>
                </c:pt>
                <c:pt idx="8">
                  <c:v>3129.7139999999999</c:v>
                </c:pt>
                <c:pt idx="9">
                  <c:v>3172.7429999999999</c:v>
                </c:pt>
                <c:pt idx="10">
                  <c:v>3189.931</c:v>
                </c:pt>
                <c:pt idx="11">
                  <c:v>3123.5720000000001</c:v>
                </c:pt>
                <c:pt idx="12">
                  <c:v>3451.45</c:v>
                </c:pt>
                <c:pt idx="13">
                  <c:v>3298.1800000000003</c:v>
                </c:pt>
                <c:pt idx="14">
                  <c:v>3241.2839999999997</c:v>
                </c:pt>
                <c:pt idx="15">
                  <c:v>3219.2089999999998</c:v>
                </c:pt>
                <c:pt idx="16">
                  <c:v>3031.2690000000002</c:v>
                </c:pt>
                <c:pt idx="17">
                  <c:v>3689.8490000000002</c:v>
                </c:pt>
                <c:pt idx="18">
                  <c:v>3162.45</c:v>
                </c:pt>
                <c:pt idx="19">
                  <c:v>3249.8389999999999</c:v>
                </c:pt>
                <c:pt idx="20">
                  <c:v>3453.357</c:v>
                </c:pt>
                <c:pt idx="21">
                  <c:v>3393.8199999999997</c:v>
                </c:pt>
                <c:pt idx="22">
                  <c:v>3104.6480000000001</c:v>
                </c:pt>
                <c:pt idx="23">
                  <c:v>2666.8969999999999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1118</c:v>
                </c:pt>
                <c:pt idx="1">
                  <c:v>1188</c:v>
                </c:pt>
                <c:pt idx="2">
                  <c:v>1166</c:v>
                </c:pt>
                <c:pt idx="3">
                  <c:v>1176</c:v>
                </c:pt>
                <c:pt idx="4">
                  <c:v>1084</c:v>
                </c:pt>
                <c:pt idx="5">
                  <c:v>994</c:v>
                </c:pt>
                <c:pt idx="6">
                  <c:v>1016</c:v>
                </c:pt>
                <c:pt idx="7">
                  <c:v>920</c:v>
                </c:pt>
                <c:pt idx="8">
                  <c:v>902</c:v>
                </c:pt>
                <c:pt idx="9">
                  <c:v>915.89300000000003</c:v>
                </c:pt>
                <c:pt idx="10">
                  <c:v>939</c:v>
                </c:pt>
                <c:pt idx="11">
                  <c:v>906</c:v>
                </c:pt>
                <c:pt idx="12">
                  <c:v>752</c:v>
                </c:pt>
                <c:pt idx="13">
                  <c:v>697</c:v>
                </c:pt>
                <c:pt idx="14">
                  <c:v>678</c:v>
                </c:pt>
                <c:pt idx="15">
                  <c:v>685</c:v>
                </c:pt>
                <c:pt idx="16">
                  <c:v>712</c:v>
                </c:pt>
                <c:pt idx="17">
                  <c:v>840</c:v>
                </c:pt>
                <c:pt idx="18">
                  <c:v>769</c:v>
                </c:pt>
                <c:pt idx="19">
                  <c:v>824</c:v>
                </c:pt>
                <c:pt idx="20">
                  <c:v>908</c:v>
                </c:pt>
                <c:pt idx="21">
                  <c:v>775</c:v>
                </c:pt>
                <c:pt idx="22">
                  <c:v>734</c:v>
                </c:pt>
                <c:pt idx="23">
                  <c:v>846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1041.3029999999999</c:v>
                </c:pt>
                <c:pt idx="1">
                  <c:v>1042.68</c:v>
                </c:pt>
                <c:pt idx="2">
                  <c:v>1031.0450000000001</c:v>
                </c:pt>
                <c:pt idx="3">
                  <c:v>1016.7099999999998</c:v>
                </c:pt>
                <c:pt idx="4">
                  <c:v>998.21899999999994</c:v>
                </c:pt>
                <c:pt idx="5">
                  <c:v>942.17699999999991</c:v>
                </c:pt>
                <c:pt idx="6">
                  <c:v>885.12099999999964</c:v>
                </c:pt>
                <c:pt idx="7">
                  <c:v>992.76299999999992</c:v>
                </c:pt>
                <c:pt idx="8">
                  <c:v>1294.9849999999999</c:v>
                </c:pt>
                <c:pt idx="9">
                  <c:v>1619.1410000000003</c:v>
                </c:pt>
                <c:pt idx="10">
                  <c:v>1887.0890000000002</c:v>
                </c:pt>
                <c:pt idx="11">
                  <c:v>2105.7240000000002</c:v>
                </c:pt>
                <c:pt idx="12">
                  <c:v>2252.098</c:v>
                </c:pt>
                <c:pt idx="13">
                  <c:v>2252.5140000000001</c:v>
                </c:pt>
                <c:pt idx="14">
                  <c:v>2112.0899999999997</c:v>
                </c:pt>
                <c:pt idx="15">
                  <c:v>1818.9470000000001</c:v>
                </c:pt>
                <c:pt idx="16">
                  <c:v>1395.2870000000005</c:v>
                </c:pt>
                <c:pt idx="17">
                  <c:v>980.41099999999994</c:v>
                </c:pt>
                <c:pt idx="18">
                  <c:v>850.58600000000001</c:v>
                </c:pt>
                <c:pt idx="19">
                  <c:v>861.65399999999977</c:v>
                </c:pt>
                <c:pt idx="20">
                  <c:v>885.55799999999988</c:v>
                </c:pt>
                <c:pt idx="21">
                  <c:v>900.06399999999996</c:v>
                </c:pt>
                <c:pt idx="22">
                  <c:v>895.44199999999989</c:v>
                </c:pt>
                <c:pt idx="23">
                  <c:v>939.55800000000011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38</c:v>
                </c:pt>
                <c:pt idx="6">
                  <c:v>38</c:v>
                </c:pt>
                <c:pt idx="7">
                  <c:v>88</c:v>
                </c:pt>
                <c:pt idx="8">
                  <c:v>212</c:v>
                </c:pt>
                <c:pt idx="9">
                  <c:v>259</c:v>
                </c:pt>
                <c:pt idx="10">
                  <c:v>138</c:v>
                </c:pt>
                <c:pt idx="11">
                  <c:v>138</c:v>
                </c:pt>
                <c:pt idx="12">
                  <c:v>123</c:v>
                </c:pt>
                <c:pt idx="13">
                  <c:v>35</c:v>
                </c:pt>
                <c:pt idx="14">
                  <c:v>35</c:v>
                </c:pt>
                <c:pt idx="15">
                  <c:v>35</c:v>
                </c:pt>
                <c:pt idx="16">
                  <c:v>35</c:v>
                </c:pt>
                <c:pt idx="17">
                  <c:v>1758</c:v>
                </c:pt>
                <c:pt idx="18">
                  <c:v>931</c:v>
                </c:pt>
                <c:pt idx="19">
                  <c:v>904</c:v>
                </c:pt>
                <c:pt idx="20">
                  <c:v>433</c:v>
                </c:pt>
                <c:pt idx="21">
                  <c:v>70</c:v>
                </c:pt>
                <c:pt idx="22">
                  <c:v>40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02621168"/>
        <c:axId val="1026215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4678.299</c:v>
                </c:pt>
                <c:pt idx="1">
                  <c:v>4435.8329999999996</c:v>
                </c:pt>
                <c:pt idx="2">
                  <c:v>4328.5389999999998</c:v>
                </c:pt>
                <c:pt idx="3">
                  <c:v>4274.0860000000002</c:v>
                </c:pt>
                <c:pt idx="4">
                  <c:v>4261.03</c:v>
                </c:pt>
                <c:pt idx="5">
                  <c:v>4450.5959999999995</c:v>
                </c:pt>
                <c:pt idx="6">
                  <c:v>4881.0969999999998</c:v>
                </c:pt>
                <c:pt idx="7">
                  <c:v>5320.4560000000001</c:v>
                </c:pt>
                <c:pt idx="8">
                  <c:v>5839.6989999999996</c:v>
                </c:pt>
                <c:pt idx="9">
                  <c:v>6267.777</c:v>
                </c:pt>
                <c:pt idx="10">
                  <c:v>6455.02</c:v>
                </c:pt>
                <c:pt idx="11">
                  <c:v>6574.2960000000003</c:v>
                </c:pt>
                <c:pt idx="12">
                  <c:v>6879.5479999999998</c:v>
                </c:pt>
                <c:pt idx="13">
                  <c:v>6583.6940000000004</c:v>
                </c:pt>
                <c:pt idx="14">
                  <c:v>6367.3739999999998</c:v>
                </c:pt>
                <c:pt idx="15">
                  <c:v>6059.1559999999999</c:v>
                </c:pt>
                <c:pt idx="16">
                  <c:v>5474.5559999999996</c:v>
                </c:pt>
                <c:pt idx="17">
                  <c:v>7776.26</c:v>
                </c:pt>
                <c:pt idx="18">
                  <c:v>6014.0360000000001</c:v>
                </c:pt>
                <c:pt idx="19">
                  <c:v>6250.4930000000004</c:v>
                </c:pt>
                <c:pt idx="20">
                  <c:v>6090.915</c:v>
                </c:pt>
                <c:pt idx="21">
                  <c:v>5623.2510000000002</c:v>
                </c:pt>
                <c:pt idx="22">
                  <c:v>5075.09</c:v>
                </c:pt>
                <c:pt idx="23">
                  <c:v>4793.4549999999999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621168"/>
        <c:axId val="1026215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</c:v>
                </c:pt>
                <c:pt idx="1">
                  <c:v>40.299999999999997</c:v>
                </c:pt>
                <c:pt idx="2">
                  <c:v>40.299999999999997</c:v>
                </c:pt>
                <c:pt idx="3">
                  <c:v>40.299999999999997</c:v>
                </c:pt>
                <c:pt idx="4">
                  <c:v>40.299999999999997</c:v>
                </c:pt>
                <c:pt idx="5">
                  <c:v>41</c:v>
                </c:pt>
                <c:pt idx="6">
                  <c:v>41.15</c:v>
                </c:pt>
                <c:pt idx="7">
                  <c:v>48</c:v>
                </c:pt>
                <c:pt idx="8">
                  <c:v>51.11</c:v>
                </c:pt>
                <c:pt idx="9">
                  <c:v>62</c:v>
                </c:pt>
                <c:pt idx="10">
                  <c:v>58.09</c:v>
                </c:pt>
                <c:pt idx="11">
                  <c:v>48</c:v>
                </c:pt>
                <c:pt idx="12">
                  <c:v>63.17</c:v>
                </c:pt>
                <c:pt idx="13">
                  <c:v>47.84</c:v>
                </c:pt>
                <c:pt idx="14">
                  <c:v>47.84</c:v>
                </c:pt>
                <c:pt idx="15">
                  <c:v>47.84</c:v>
                </c:pt>
                <c:pt idx="16">
                  <c:v>45.58</c:v>
                </c:pt>
                <c:pt idx="17">
                  <c:v>165</c:v>
                </c:pt>
                <c:pt idx="18">
                  <c:v>48.16</c:v>
                </c:pt>
                <c:pt idx="19">
                  <c:v>78.430000000000007</c:v>
                </c:pt>
                <c:pt idx="20">
                  <c:v>90.5</c:v>
                </c:pt>
                <c:pt idx="21">
                  <c:v>94.2</c:v>
                </c:pt>
                <c:pt idx="22">
                  <c:v>48</c:v>
                </c:pt>
                <c:pt idx="23">
                  <c:v>41.15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479144"/>
        <c:axId val="102619992"/>
      </c:lineChart>
      <c:catAx>
        <c:axId val="102621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02621560"/>
        <c:crosses val="autoZero"/>
        <c:auto val="1"/>
        <c:lblAlgn val="ctr"/>
        <c:lblOffset val="100"/>
        <c:noMultiLvlLbl val="0"/>
      </c:catAx>
      <c:valAx>
        <c:axId val="102621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02621168"/>
        <c:crosses val="autoZero"/>
        <c:crossBetween val="between"/>
      </c:valAx>
      <c:valAx>
        <c:axId val="102619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479144"/>
        <c:crosses val="max"/>
        <c:crossBetween val="between"/>
      </c:valAx>
      <c:catAx>
        <c:axId val="184479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02619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44112</v>
          </cell>
        </row>
        <row r="4">
          <cell r="C4" t="str">
            <v>DAM</v>
          </cell>
        </row>
        <row r="18">
          <cell r="C18">
            <v>7834.3670000000002</v>
          </cell>
        </row>
        <row r="19">
          <cell r="C19">
            <v>69024.12999999999</v>
          </cell>
        </row>
        <row r="20">
          <cell r="C20">
            <v>5350</v>
          </cell>
        </row>
        <row r="21">
          <cell r="C21">
            <v>21544.893</v>
          </cell>
        </row>
        <row r="22">
          <cell r="C22">
            <v>31001.165999999997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20950.164999999994</v>
          </cell>
        </row>
        <row r="31">
          <cell r="C31">
            <v>35015.785000000003</v>
          </cell>
        </row>
        <row r="32">
          <cell r="C32">
            <v>71650.080999999976</v>
          </cell>
        </row>
        <row r="33">
          <cell r="C33">
            <v>0</v>
          </cell>
        </row>
        <row r="34">
          <cell r="C34">
            <v>4282.5249999999996</v>
          </cell>
        </row>
        <row r="35">
          <cell r="C35">
            <v>2856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41</v>
          </cell>
          <cell r="C7">
            <v>40.299999999999997</v>
          </cell>
          <cell r="D7">
            <v>40.299999999999997</v>
          </cell>
          <cell r="E7">
            <v>40.299999999999997</v>
          </cell>
          <cell r="F7">
            <v>40.299999999999997</v>
          </cell>
          <cell r="G7">
            <v>41</v>
          </cell>
          <cell r="H7">
            <v>41.15</v>
          </cell>
          <cell r="I7">
            <v>48</v>
          </cell>
          <cell r="J7">
            <v>51.11</v>
          </cell>
          <cell r="K7">
            <v>62</v>
          </cell>
          <cell r="L7">
            <v>58.09</v>
          </cell>
          <cell r="M7">
            <v>48</v>
          </cell>
          <cell r="N7">
            <v>63.17</v>
          </cell>
          <cell r="O7">
            <v>47.84</v>
          </cell>
          <cell r="P7">
            <v>47.84</v>
          </cell>
          <cell r="Q7">
            <v>47.84</v>
          </cell>
          <cell r="R7">
            <v>45.58</v>
          </cell>
          <cell r="S7">
            <v>165</v>
          </cell>
          <cell r="T7">
            <v>48.16</v>
          </cell>
          <cell r="U7">
            <v>78.430000000000007</v>
          </cell>
          <cell r="V7">
            <v>90.5</v>
          </cell>
          <cell r="W7">
            <v>94.2</v>
          </cell>
          <cell r="X7">
            <v>48</v>
          </cell>
          <cell r="Y7">
            <v>41.15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247</v>
          </cell>
          <cell r="T11">
            <v>150</v>
          </cell>
          <cell r="U11">
            <v>150</v>
          </cell>
          <cell r="V11">
            <v>150</v>
          </cell>
          <cell r="W11">
            <v>223.36699999999999</v>
          </cell>
          <cell r="X11">
            <v>150</v>
          </cell>
          <cell r="Y11">
            <v>150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261</v>
          </cell>
          <cell r="T23">
            <v>151</v>
          </cell>
          <cell r="U23">
            <v>261</v>
          </cell>
          <cell r="V23">
            <v>261</v>
          </cell>
          <cell r="W23">
            <v>261</v>
          </cell>
          <cell r="X23">
            <v>151</v>
          </cell>
          <cell r="Y23">
            <v>151</v>
          </cell>
        </row>
        <row r="25">
          <cell r="B25">
            <v>400</v>
          </cell>
          <cell r="C25">
            <v>329.25299999999999</v>
          </cell>
          <cell r="D25">
            <v>255.59399999999999</v>
          </cell>
          <cell r="E25">
            <v>203.476</v>
          </cell>
          <cell r="F25">
            <v>350.911</v>
          </cell>
          <cell r="G25">
            <v>405</v>
          </cell>
          <cell r="H25">
            <v>405</v>
          </cell>
          <cell r="I25">
            <v>405</v>
          </cell>
          <cell r="J25">
            <v>400</v>
          </cell>
          <cell r="K25">
            <v>400</v>
          </cell>
          <cell r="L25">
            <v>400</v>
          </cell>
          <cell r="M25">
            <v>400</v>
          </cell>
          <cell r="N25">
            <v>400</v>
          </cell>
          <cell r="O25">
            <v>400</v>
          </cell>
          <cell r="P25">
            <v>400</v>
          </cell>
          <cell r="Q25">
            <v>400</v>
          </cell>
          <cell r="R25">
            <v>400</v>
          </cell>
          <cell r="S25">
            <v>405</v>
          </cell>
          <cell r="T25">
            <v>405</v>
          </cell>
          <cell r="U25">
            <v>405</v>
          </cell>
          <cell r="V25">
            <v>410</v>
          </cell>
          <cell r="W25">
            <v>410</v>
          </cell>
          <cell r="X25">
            <v>410</v>
          </cell>
          <cell r="Y25">
            <v>410</v>
          </cell>
        </row>
        <row r="26">
          <cell r="H26">
            <v>214</v>
          </cell>
          <cell r="I26">
            <v>214</v>
          </cell>
          <cell r="J26">
            <v>210</v>
          </cell>
          <cell r="K26">
            <v>210</v>
          </cell>
          <cell r="L26">
            <v>210</v>
          </cell>
          <cell r="M26">
            <v>210</v>
          </cell>
          <cell r="N26">
            <v>210</v>
          </cell>
          <cell r="O26">
            <v>210</v>
          </cell>
          <cell r="P26">
            <v>210</v>
          </cell>
          <cell r="Q26">
            <v>210</v>
          </cell>
          <cell r="R26">
            <v>210</v>
          </cell>
          <cell r="S26">
            <v>210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301.07600000000002</v>
          </cell>
          <cell r="I27">
            <v>341</v>
          </cell>
          <cell r="J27">
            <v>341</v>
          </cell>
          <cell r="K27">
            <v>341</v>
          </cell>
          <cell r="L27">
            <v>338</v>
          </cell>
          <cell r="M27">
            <v>338</v>
          </cell>
          <cell r="N27">
            <v>338</v>
          </cell>
          <cell r="O27">
            <v>338</v>
          </cell>
          <cell r="P27">
            <v>338</v>
          </cell>
          <cell r="Q27">
            <v>338</v>
          </cell>
          <cell r="R27">
            <v>339</v>
          </cell>
          <cell r="S27">
            <v>339</v>
          </cell>
          <cell r="T27">
            <v>339</v>
          </cell>
          <cell r="U27">
            <v>339</v>
          </cell>
          <cell r="V27">
            <v>339</v>
          </cell>
          <cell r="W27">
            <v>339</v>
          </cell>
          <cell r="X27">
            <v>341</v>
          </cell>
          <cell r="Y27">
            <v>233.489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130</v>
          </cell>
          <cell r="I28">
            <v>447</v>
          </cell>
          <cell r="J28">
            <v>445</v>
          </cell>
          <cell r="K28">
            <v>443</v>
          </cell>
          <cell r="L28">
            <v>442</v>
          </cell>
          <cell r="M28">
            <v>441</v>
          </cell>
          <cell r="N28">
            <v>440</v>
          </cell>
          <cell r="O28">
            <v>351.334</v>
          </cell>
          <cell r="P28">
            <v>271.714</v>
          </cell>
          <cell r="Q28">
            <v>241.89099999999999</v>
          </cell>
          <cell r="R28">
            <v>130</v>
          </cell>
          <cell r="S28">
            <v>444</v>
          </cell>
          <cell r="T28">
            <v>446</v>
          </cell>
          <cell r="U28">
            <v>447</v>
          </cell>
          <cell r="V28">
            <v>448</v>
          </cell>
          <cell r="W28">
            <v>449</v>
          </cell>
          <cell r="X28">
            <v>450</v>
          </cell>
          <cell r="Y28">
            <v>130</v>
          </cell>
        </row>
        <row r="29">
          <cell r="B29">
            <v>590.096</v>
          </cell>
          <cell r="C29">
            <v>395</v>
          </cell>
          <cell r="D29">
            <v>395</v>
          </cell>
          <cell r="E29">
            <v>397</v>
          </cell>
          <cell r="F29">
            <v>397</v>
          </cell>
          <cell r="G29">
            <v>601.76900000000001</v>
          </cell>
          <cell r="H29">
            <v>811</v>
          </cell>
          <cell r="I29">
            <v>693.50699999999995</v>
          </cell>
          <cell r="J29">
            <v>807</v>
          </cell>
          <cell r="K29">
            <v>797</v>
          </cell>
          <cell r="L29">
            <v>797</v>
          </cell>
          <cell r="M29">
            <v>761.70399999999995</v>
          </cell>
          <cell r="N29">
            <v>793</v>
          </cell>
          <cell r="O29">
            <v>788</v>
          </cell>
          <cell r="P29">
            <v>793</v>
          </cell>
          <cell r="Q29">
            <v>797</v>
          </cell>
          <cell r="R29">
            <v>802</v>
          </cell>
          <cell r="S29">
            <v>807</v>
          </cell>
          <cell r="T29">
            <v>811</v>
          </cell>
          <cell r="U29">
            <v>811</v>
          </cell>
          <cell r="V29">
            <v>811</v>
          </cell>
          <cell r="W29">
            <v>811</v>
          </cell>
          <cell r="X29">
            <v>682.78399999999999</v>
          </cell>
          <cell r="Y29">
            <v>811</v>
          </cell>
        </row>
        <row r="30">
          <cell r="V30">
            <v>41</v>
          </cell>
          <cell r="W30">
            <v>42</v>
          </cell>
        </row>
        <row r="31">
          <cell r="V31">
            <v>2.0369999999999999</v>
          </cell>
          <cell r="W31">
            <v>42</v>
          </cell>
        </row>
        <row r="32">
          <cell r="W32">
            <v>42</v>
          </cell>
        </row>
        <row r="33">
          <cell r="M33">
            <v>42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250</v>
          </cell>
          <cell r="U33">
            <v>250</v>
          </cell>
          <cell r="V33">
            <v>250</v>
          </cell>
          <cell r="W33">
            <v>250</v>
          </cell>
          <cell r="X33">
            <v>250</v>
          </cell>
          <cell r="Y33">
            <v>193</v>
          </cell>
        </row>
        <row r="35">
          <cell r="B35">
            <v>248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248.75</v>
          </cell>
          <cell r="H35">
            <v>210</v>
          </cell>
          <cell r="I35">
            <v>298.5</v>
          </cell>
          <cell r="J35">
            <v>305.63200000000001</v>
          </cell>
          <cell r="K35">
            <v>315.24</v>
          </cell>
          <cell r="L35">
            <v>315.154</v>
          </cell>
          <cell r="M35">
            <v>298.5</v>
          </cell>
          <cell r="N35">
            <v>315.29300000000001</v>
          </cell>
          <cell r="O35">
            <v>315.03300000000002</v>
          </cell>
          <cell r="P35">
            <v>315.03100000000001</v>
          </cell>
          <cell r="Q35">
            <v>315.03100000000001</v>
          </cell>
          <cell r="R35">
            <v>250.452</v>
          </cell>
          <cell r="S35">
            <v>316.94900000000001</v>
          </cell>
          <cell r="T35">
            <v>291.68900000000002</v>
          </cell>
          <cell r="U35">
            <v>315.35399999999998</v>
          </cell>
          <cell r="V35">
            <v>315.79399999999998</v>
          </cell>
          <cell r="W35">
            <v>315.97399999999999</v>
          </cell>
          <cell r="X35">
            <v>298.5</v>
          </cell>
          <cell r="Y35">
            <v>248.75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250</v>
          </cell>
          <cell r="C37">
            <v>250</v>
          </cell>
          <cell r="D37">
            <v>250</v>
          </cell>
          <cell r="E37">
            <v>250</v>
          </cell>
          <cell r="F37">
            <v>220</v>
          </cell>
          <cell r="G37">
            <v>220</v>
          </cell>
          <cell r="H37">
            <v>220</v>
          </cell>
          <cell r="I37">
            <v>245.893</v>
          </cell>
          <cell r="J37">
            <v>246.59100000000001</v>
          </cell>
          <cell r="K37">
            <v>269.83800000000002</v>
          </cell>
          <cell r="L37">
            <v>280.77</v>
          </cell>
          <cell r="M37">
            <v>252.715</v>
          </cell>
          <cell r="N37">
            <v>290.16199999999998</v>
          </cell>
          <cell r="O37">
            <v>259.46199999999999</v>
          </cell>
          <cell r="P37">
            <v>268.45100000000002</v>
          </cell>
          <cell r="Q37">
            <v>270.19900000000001</v>
          </cell>
          <cell r="R37">
            <v>261.26299999999998</v>
          </cell>
          <cell r="S37">
            <v>400</v>
          </cell>
          <cell r="T37">
            <v>245.93100000000001</v>
          </cell>
          <cell r="U37">
            <v>278.20800000000003</v>
          </cell>
          <cell r="V37">
            <v>357.90800000000002</v>
          </cell>
          <cell r="W37">
            <v>283.548</v>
          </cell>
          <cell r="X37">
            <v>272.81799999999998</v>
          </cell>
          <cell r="Y37">
            <v>256.37900000000002</v>
          </cell>
        </row>
        <row r="38">
          <cell r="B38">
            <v>252</v>
          </cell>
          <cell r="C38">
            <v>242</v>
          </cell>
          <cell r="D38">
            <v>242</v>
          </cell>
          <cell r="E38">
            <v>242</v>
          </cell>
          <cell r="F38">
            <v>222</v>
          </cell>
          <cell r="G38">
            <v>222</v>
          </cell>
          <cell r="H38">
            <v>222</v>
          </cell>
          <cell r="I38">
            <v>245.893</v>
          </cell>
          <cell r="J38">
            <v>246.59100000000001</v>
          </cell>
          <cell r="K38">
            <v>268.76499999999999</v>
          </cell>
          <cell r="L38">
            <v>279.10700000000003</v>
          </cell>
          <cell r="M38">
            <v>251.75299999999999</v>
          </cell>
          <cell r="N38">
            <v>287.09500000000003</v>
          </cell>
          <cell r="O38">
            <v>258.45100000000002</v>
          </cell>
          <cell r="P38">
            <v>267.18799999999999</v>
          </cell>
          <cell r="Q38">
            <v>269.18799999999999</v>
          </cell>
          <cell r="R38">
            <v>260.654</v>
          </cell>
          <cell r="S38">
            <v>390</v>
          </cell>
          <cell r="T38">
            <v>245.93</v>
          </cell>
          <cell r="U38">
            <v>276.37700000000001</v>
          </cell>
          <cell r="V38">
            <v>350.71800000000002</v>
          </cell>
          <cell r="W38">
            <v>281.39800000000002</v>
          </cell>
          <cell r="X38">
            <v>271.64600000000002</v>
          </cell>
          <cell r="Y38">
            <v>256.37900000000002</v>
          </cell>
        </row>
        <row r="42">
          <cell r="I42">
            <v>20</v>
          </cell>
          <cell r="J42">
            <v>24</v>
          </cell>
          <cell r="K42">
            <v>91</v>
          </cell>
          <cell r="L42">
            <v>20</v>
          </cell>
          <cell r="M42">
            <v>20</v>
          </cell>
          <cell r="N42">
            <v>20</v>
          </cell>
          <cell r="O42">
            <v>20</v>
          </cell>
          <cell r="P42">
            <v>20</v>
          </cell>
          <cell r="Q42">
            <v>20</v>
          </cell>
          <cell r="R42">
            <v>20</v>
          </cell>
          <cell r="S42">
            <v>20</v>
          </cell>
          <cell r="T42">
            <v>91</v>
          </cell>
          <cell r="U42">
            <v>182</v>
          </cell>
          <cell r="V42">
            <v>182</v>
          </cell>
        </row>
        <row r="43">
          <cell r="J43">
            <v>80</v>
          </cell>
          <cell r="K43">
            <v>80</v>
          </cell>
          <cell r="L43">
            <v>15</v>
          </cell>
          <cell r="M43">
            <v>15</v>
          </cell>
          <cell r="N43">
            <v>15</v>
          </cell>
          <cell r="O43">
            <v>15</v>
          </cell>
          <cell r="P43">
            <v>15</v>
          </cell>
          <cell r="Q43">
            <v>15</v>
          </cell>
          <cell r="R43">
            <v>15</v>
          </cell>
          <cell r="S43">
            <v>20</v>
          </cell>
          <cell r="T43">
            <v>160</v>
          </cell>
          <cell r="U43">
            <v>15</v>
          </cell>
        </row>
        <row r="44">
          <cell r="J44">
            <v>40</v>
          </cell>
          <cell r="K44">
            <v>40</v>
          </cell>
          <cell r="W44">
            <v>40</v>
          </cell>
          <cell r="X44">
            <v>40</v>
          </cell>
          <cell r="Y44">
            <v>40</v>
          </cell>
        </row>
        <row r="45">
          <cell r="S45">
            <v>114</v>
          </cell>
          <cell r="T45">
            <v>114</v>
          </cell>
          <cell r="U45">
            <v>114</v>
          </cell>
          <cell r="V45">
            <v>84</v>
          </cell>
        </row>
        <row r="46">
          <cell r="S46">
            <v>240</v>
          </cell>
          <cell r="T46">
            <v>200</v>
          </cell>
          <cell r="U46">
            <v>240</v>
          </cell>
        </row>
        <row r="47">
          <cell r="S47">
            <v>315</v>
          </cell>
          <cell r="T47">
            <v>80</v>
          </cell>
          <cell r="U47">
            <v>102</v>
          </cell>
          <cell r="V47">
            <v>80</v>
          </cell>
        </row>
        <row r="48">
          <cell r="L48">
            <v>40</v>
          </cell>
          <cell r="M48">
            <v>40</v>
          </cell>
          <cell r="N48">
            <v>40</v>
          </cell>
          <cell r="S48">
            <v>108</v>
          </cell>
          <cell r="V48">
            <v>40</v>
          </cell>
          <cell r="W48">
            <v>30</v>
          </cell>
        </row>
        <row r="49">
          <cell r="S49">
            <v>126</v>
          </cell>
          <cell r="T49">
            <v>126</v>
          </cell>
          <cell r="U49">
            <v>126</v>
          </cell>
          <cell r="V49">
            <v>22</v>
          </cell>
        </row>
        <row r="50">
          <cell r="S50">
            <v>126</v>
          </cell>
        </row>
        <row r="51">
          <cell r="S51">
            <v>126</v>
          </cell>
        </row>
        <row r="53">
          <cell r="S53">
            <v>291</v>
          </cell>
          <cell r="T53">
            <v>50</v>
          </cell>
          <cell r="U53">
            <v>100</v>
          </cell>
        </row>
        <row r="54">
          <cell r="S54">
            <v>32</v>
          </cell>
        </row>
        <row r="55">
          <cell r="S55">
            <v>210</v>
          </cell>
          <cell r="T55">
            <v>100</v>
          </cell>
        </row>
        <row r="56">
          <cell r="I56">
            <v>30</v>
          </cell>
          <cell r="J56">
            <v>30</v>
          </cell>
          <cell r="K56">
            <v>10</v>
          </cell>
          <cell r="S56">
            <v>30</v>
          </cell>
        </row>
        <row r="57">
          <cell r="G57">
            <v>38</v>
          </cell>
          <cell r="H57">
            <v>38</v>
          </cell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1041.3029999999999</v>
          </cell>
          <cell r="C61">
            <v>1042.68</v>
          </cell>
          <cell r="D61">
            <v>1031.0450000000001</v>
          </cell>
          <cell r="E61">
            <v>1016.7099999999998</v>
          </cell>
          <cell r="F61">
            <v>998.21899999999994</v>
          </cell>
          <cell r="G61">
            <v>942.17699999999991</v>
          </cell>
          <cell r="H61">
            <v>885.12099999999964</v>
          </cell>
          <cell r="I61">
            <v>992.76299999999992</v>
          </cell>
          <cell r="J61">
            <v>1294.9849999999999</v>
          </cell>
          <cell r="K61">
            <v>1619.1410000000003</v>
          </cell>
          <cell r="L61">
            <v>1887.0890000000002</v>
          </cell>
          <cell r="M61">
            <v>2105.7240000000002</v>
          </cell>
          <cell r="N61">
            <v>2252.098</v>
          </cell>
          <cell r="O61">
            <v>2252.5140000000001</v>
          </cell>
          <cell r="P61">
            <v>2112.0899999999997</v>
          </cell>
          <cell r="Q61">
            <v>1818.9470000000001</v>
          </cell>
          <cell r="R61">
            <v>1395.2870000000005</v>
          </cell>
          <cell r="S61">
            <v>980.41099999999994</v>
          </cell>
          <cell r="T61">
            <v>850.58600000000001</v>
          </cell>
          <cell r="U61">
            <v>861.65399999999977</v>
          </cell>
          <cell r="V61">
            <v>885.55799999999988</v>
          </cell>
          <cell r="W61">
            <v>900.06399999999996</v>
          </cell>
          <cell r="X61">
            <v>895.44199999999989</v>
          </cell>
          <cell r="Y61">
            <v>939.55800000000011</v>
          </cell>
        </row>
        <row r="74">
          <cell r="B74">
            <v>262</v>
          </cell>
          <cell r="C74">
            <v>262</v>
          </cell>
          <cell r="D74">
            <v>212</v>
          </cell>
          <cell r="E74">
            <v>212</v>
          </cell>
          <cell r="F74">
            <v>212</v>
          </cell>
          <cell r="G74">
            <v>212</v>
          </cell>
          <cell r="H74">
            <v>274</v>
          </cell>
          <cell r="I74">
            <v>223</v>
          </cell>
          <cell r="J74">
            <v>240</v>
          </cell>
          <cell r="K74">
            <v>235</v>
          </cell>
          <cell r="L74">
            <v>240</v>
          </cell>
          <cell r="M74">
            <v>239</v>
          </cell>
          <cell r="N74">
            <v>182</v>
          </cell>
          <cell r="O74">
            <v>227</v>
          </cell>
          <cell r="P74">
            <v>205</v>
          </cell>
          <cell r="Q74">
            <v>210</v>
          </cell>
          <cell r="R74">
            <v>205</v>
          </cell>
          <cell r="S74">
            <v>203</v>
          </cell>
          <cell r="T74">
            <v>266</v>
          </cell>
          <cell r="U74">
            <v>204</v>
          </cell>
          <cell r="V74">
            <v>250</v>
          </cell>
          <cell r="W74">
            <v>180</v>
          </cell>
          <cell r="X74">
            <v>137</v>
          </cell>
          <cell r="Y74">
            <v>179</v>
          </cell>
        </row>
        <row r="75">
          <cell r="B75">
            <v>332</v>
          </cell>
          <cell r="C75">
            <v>342</v>
          </cell>
          <cell r="D75">
            <v>371</v>
          </cell>
          <cell r="E75">
            <v>381</v>
          </cell>
          <cell r="F75">
            <v>382</v>
          </cell>
          <cell r="G75">
            <v>341</v>
          </cell>
          <cell r="H75">
            <v>353</v>
          </cell>
          <cell r="I75">
            <v>260</v>
          </cell>
          <cell r="J75">
            <v>263</v>
          </cell>
          <cell r="K75">
            <v>269</v>
          </cell>
          <cell r="L75">
            <v>257</v>
          </cell>
          <cell r="M75">
            <v>242</v>
          </cell>
          <cell r="N75">
            <v>248</v>
          </cell>
          <cell r="O75">
            <v>209</v>
          </cell>
          <cell r="P75">
            <v>212</v>
          </cell>
          <cell r="Q75">
            <v>214</v>
          </cell>
          <cell r="R75">
            <v>244</v>
          </cell>
          <cell r="S75">
            <v>250</v>
          </cell>
          <cell r="T75">
            <v>225</v>
          </cell>
          <cell r="U75">
            <v>219</v>
          </cell>
          <cell r="V75">
            <v>249</v>
          </cell>
          <cell r="W75">
            <v>252</v>
          </cell>
          <cell r="X75">
            <v>216</v>
          </cell>
          <cell r="Y75">
            <v>236</v>
          </cell>
        </row>
        <row r="76">
          <cell r="B76">
            <v>444</v>
          </cell>
          <cell r="C76">
            <v>473</v>
          </cell>
          <cell r="D76">
            <v>505</v>
          </cell>
          <cell r="E76">
            <v>493</v>
          </cell>
          <cell r="F76">
            <v>412</v>
          </cell>
          <cell r="G76">
            <v>373</v>
          </cell>
          <cell r="H76">
            <v>309</v>
          </cell>
          <cell r="I76">
            <v>330</v>
          </cell>
          <cell r="J76">
            <v>349</v>
          </cell>
          <cell r="K76">
            <v>344</v>
          </cell>
          <cell r="L76">
            <v>374</v>
          </cell>
          <cell r="M76">
            <v>314</v>
          </cell>
          <cell r="N76">
            <v>244</v>
          </cell>
          <cell r="O76">
            <v>221</v>
          </cell>
          <cell r="P76">
            <v>221</v>
          </cell>
          <cell r="Q76">
            <v>221</v>
          </cell>
          <cell r="R76">
            <v>223</v>
          </cell>
          <cell r="S76">
            <v>284</v>
          </cell>
          <cell r="T76">
            <v>238</v>
          </cell>
          <cell r="U76">
            <v>300</v>
          </cell>
          <cell r="V76">
            <v>303</v>
          </cell>
          <cell r="W76">
            <v>265</v>
          </cell>
          <cell r="X76">
            <v>313</v>
          </cell>
          <cell r="Y76">
            <v>353</v>
          </cell>
        </row>
        <row r="77">
          <cell r="B77">
            <v>80</v>
          </cell>
          <cell r="C77">
            <v>111</v>
          </cell>
          <cell r="D77">
            <v>78</v>
          </cell>
          <cell r="E77">
            <v>90</v>
          </cell>
          <cell r="F77">
            <v>78</v>
          </cell>
          <cell r="G77">
            <v>68</v>
          </cell>
          <cell r="H77">
            <v>80</v>
          </cell>
          <cell r="I77">
            <v>107</v>
          </cell>
          <cell r="J77">
            <v>50</v>
          </cell>
          <cell r="K77">
            <v>67.893000000000001</v>
          </cell>
          <cell r="L77">
            <v>68</v>
          </cell>
          <cell r="M77">
            <v>111</v>
          </cell>
          <cell r="N77">
            <v>78</v>
          </cell>
          <cell r="O77">
            <v>40</v>
          </cell>
          <cell r="P77">
            <v>40</v>
          </cell>
          <cell r="Q77">
            <v>40</v>
          </cell>
          <cell r="R77">
            <v>40</v>
          </cell>
          <cell r="S77">
            <v>103</v>
          </cell>
          <cell r="T77">
            <v>40</v>
          </cell>
          <cell r="U77">
            <v>101</v>
          </cell>
          <cell r="V77">
            <v>106</v>
          </cell>
          <cell r="W77">
            <v>78</v>
          </cell>
          <cell r="X77">
            <v>68</v>
          </cell>
          <cell r="Y77">
            <v>78</v>
          </cell>
        </row>
      </sheetData>
      <sheetData sheetId="6">
        <row r="65">
          <cell r="B65">
            <v>1001.579</v>
          </cell>
          <cell r="C65">
            <v>1017.643</v>
          </cell>
          <cell r="D65">
            <v>1027.6479999999999</v>
          </cell>
          <cell r="E65">
            <v>1027.625</v>
          </cell>
          <cell r="F65">
            <v>1030.424</v>
          </cell>
          <cell r="G65">
            <v>1020.3440000000001</v>
          </cell>
          <cell r="H65">
            <v>1003.473</v>
          </cell>
          <cell r="I65">
            <v>984.59400000000005</v>
          </cell>
          <cell r="J65">
            <v>955.48199999999997</v>
          </cell>
          <cell r="K65">
            <v>917.07500000000005</v>
          </cell>
          <cell r="L65">
            <v>820.274</v>
          </cell>
          <cell r="M65">
            <v>794.30899999999997</v>
          </cell>
          <cell r="N65">
            <v>1107.415</v>
          </cell>
          <cell r="O65">
            <v>780.53300000000002</v>
          </cell>
          <cell r="P65">
            <v>838.572</v>
          </cell>
          <cell r="Q65">
            <v>840.42499999999995</v>
          </cell>
          <cell r="R65">
            <v>523.19799999999998</v>
          </cell>
          <cell r="S65">
            <v>34.6</v>
          </cell>
          <cell r="T65">
            <v>851.45699999999999</v>
          </cell>
          <cell r="U65">
            <v>853.32299999999998</v>
          </cell>
          <cell r="V65">
            <v>855.101</v>
          </cell>
          <cell r="W65">
            <v>881.26400000000001</v>
          </cell>
          <cell r="X65">
            <v>809.43899999999996</v>
          </cell>
          <cell r="Y65">
            <v>974.36799999999994</v>
          </cell>
        </row>
        <row r="66">
          <cell r="B66">
            <v>995.74700000000007</v>
          </cell>
          <cell r="C66">
            <v>957.17499999999995</v>
          </cell>
          <cell r="D66">
            <v>938.65599999999995</v>
          </cell>
          <cell r="E66">
            <v>937.51900000000012</v>
          </cell>
          <cell r="F66">
            <v>949.42900000000009</v>
          </cell>
          <cell r="G66">
            <v>1021.6979999999999</v>
          </cell>
          <cell r="H66">
            <v>1165.1930000000002</v>
          </cell>
          <cell r="I66">
            <v>1306.354</v>
          </cell>
          <cell r="J66">
            <v>1409.1509999999998</v>
          </cell>
          <cell r="K66">
            <v>1475.7560000000001</v>
          </cell>
          <cell r="L66">
            <v>1512.9499999999998</v>
          </cell>
          <cell r="M66">
            <v>1529.25</v>
          </cell>
          <cell r="N66">
            <v>1541.3240000000001</v>
          </cell>
          <cell r="O66">
            <v>1520.8219999999997</v>
          </cell>
          <cell r="P66">
            <v>1454.4769999999999</v>
          </cell>
          <cell r="Q66">
            <v>1372.0179999999998</v>
          </cell>
          <cell r="R66">
            <v>1318.2790000000002</v>
          </cell>
          <cell r="S66">
            <v>6535.8739999999998</v>
          </cell>
          <cell r="T66">
            <v>1268.2599999999998</v>
          </cell>
          <cell r="U66">
            <v>1295.4680000000003</v>
          </cell>
          <cell r="V66">
            <v>1253.991</v>
          </cell>
          <cell r="W66">
            <v>1160.5420000000001</v>
          </cell>
          <cell r="X66">
            <v>1078.3209999999999</v>
          </cell>
          <cell r="Y66">
            <v>1017.5309999999999</v>
          </cell>
        </row>
        <row r="67">
          <cell r="B67">
            <v>2510.9729999999995</v>
          </cell>
          <cell r="C67">
            <v>2293.5149999999999</v>
          </cell>
          <cell r="D67">
            <v>2197.2350000000001</v>
          </cell>
          <cell r="E67">
            <v>2143.942</v>
          </cell>
          <cell r="F67">
            <v>2113.6770000000001</v>
          </cell>
          <cell r="G67">
            <v>2214.5540000000001</v>
          </cell>
          <cell r="H67">
            <v>2485.9309999999996</v>
          </cell>
          <cell r="I67">
            <v>2794.5079999999994</v>
          </cell>
          <cell r="J67">
            <v>3153.5659999999998</v>
          </cell>
          <cell r="K67">
            <v>3499.4459999999999</v>
          </cell>
          <cell r="L67">
            <v>3746.7709999999997</v>
          </cell>
          <cell r="M67">
            <v>3852.2370000000001</v>
          </cell>
          <cell r="N67">
            <v>3899.3090000000002</v>
          </cell>
          <cell r="O67">
            <v>3803.8389999999999</v>
          </cell>
          <cell r="P67">
            <v>3537.3250000000003</v>
          </cell>
          <cell r="Q67">
            <v>3305.2129999999993</v>
          </cell>
          <cell r="R67">
            <v>3172.0789999999993</v>
          </cell>
          <cell r="S67">
            <v>1002.2859999999999</v>
          </cell>
          <cell r="T67">
            <v>3378.8189999999995</v>
          </cell>
          <cell r="U67">
            <v>3766.7020000000002</v>
          </cell>
          <cell r="V67">
            <v>3722.8229999999999</v>
          </cell>
          <cell r="W67">
            <v>3401.4449999999997</v>
          </cell>
          <cell r="X67">
            <v>3010.3299999999995</v>
          </cell>
          <cell r="Y67">
            <v>2643.5559999999996</v>
          </cell>
        </row>
        <row r="69">
          <cell r="B69">
            <v>105</v>
          </cell>
          <cell r="C69">
            <v>102.5</v>
          </cell>
          <cell r="D69">
            <v>100</v>
          </cell>
          <cell r="E69">
            <v>100</v>
          </cell>
          <cell r="F69">
            <v>102.5</v>
          </cell>
          <cell r="G69">
            <v>111</v>
          </cell>
          <cell r="H69">
            <v>121.5</v>
          </cell>
          <cell r="I69">
            <v>129</v>
          </cell>
          <cell r="J69">
            <v>128.5</v>
          </cell>
          <cell r="K69">
            <v>124.5</v>
          </cell>
          <cell r="L69">
            <v>122.5</v>
          </cell>
          <cell r="M69">
            <v>120.5</v>
          </cell>
          <cell r="N69">
            <v>117.5</v>
          </cell>
          <cell r="O69">
            <v>111.5</v>
          </cell>
          <cell r="P69">
            <v>107</v>
          </cell>
          <cell r="Q69">
            <v>109.5</v>
          </cell>
          <cell r="R69">
            <v>120</v>
          </cell>
          <cell r="S69">
            <v>133.5</v>
          </cell>
          <cell r="T69">
            <v>147.5</v>
          </cell>
          <cell r="U69">
            <v>151</v>
          </cell>
          <cell r="V69">
            <v>139</v>
          </cell>
          <cell r="W69">
            <v>125</v>
          </cell>
          <cell r="X69">
            <v>119</v>
          </cell>
          <cell r="Y69">
            <v>108</v>
          </cell>
        </row>
        <row r="73">
          <cell r="B73">
            <v>20</v>
          </cell>
          <cell r="C73">
            <v>20</v>
          </cell>
          <cell r="D73">
            <v>20</v>
          </cell>
          <cell r="E73">
            <v>20</v>
          </cell>
          <cell r="F73">
            <v>20</v>
          </cell>
          <cell r="G73">
            <v>20</v>
          </cell>
          <cell r="H73">
            <v>20</v>
          </cell>
          <cell r="I73">
            <v>30</v>
          </cell>
          <cell r="J73">
            <v>30</v>
          </cell>
          <cell r="K73">
            <v>30</v>
          </cell>
          <cell r="L73">
            <v>30</v>
          </cell>
          <cell r="M73">
            <v>30</v>
          </cell>
          <cell r="N73">
            <v>30</v>
          </cell>
          <cell r="O73">
            <v>30</v>
          </cell>
          <cell r="P73">
            <v>30</v>
          </cell>
          <cell r="Q73">
            <v>30</v>
          </cell>
          <cell r="R73">
            <v>30</v>
          </cell>
          <cell r="S73">
            <v>30</v>
          </cell>
          <cell r="T73">
            <v>30</v>
          </cell>
          <cell r="U73">
            <v>30</v>
          </cell>
          <cell r="V73">
            <v>30</v>
          </cell>
          <cell r="W73">
            <v>30</v>
          </cell>
          <cell r="X73">
            <v>30</v>
          </cell>
          <cell r="Y73">
            <v>20</v>
          </cell>
        </row>
        <row r="74">
          <cell r="I74">
            <v>11</v>
          </cell>
          <cell r="J74">
            <v>58</v>
          </cell>
          <cell r="K74">
            <v>50</v>
          </cell>
          <cell r="L74">
            <v>55</v>
          </cell>
          <cell r="M74">
            <v>62</v>
          </cell>
          <cell r="N74">
            <v>56</v>
          </cell>
          <cell r="O74">
            <v>62</v>
          </cell>
          <cell r="P74">
            <v>75</v>
          </cell>
          <cell r="Q74">
            <v>72</v>
          </cell>
          <cell r="R74">
            <v>73</v>
          </cell>
          <cell r="T74">
            <v>78</v>
          </cell>
          <cell r="U74">
            <v>69</v>
          </cell>
          <cell r="V74">
            <v>5</v>
          </cell>
          <cell r="X74">
            <v>3</v>
          </cell>
        </row>
        <row r="75">
          <cell r="B75">
            <v>45</v>
          </cell>
          <cell r="C75">
            <v>45</v>
          </cell>
          <cell r="D75">
            <v>45</v>
          </cell>
          <cell r="E75">
            <v>45</v>
          </cell>
          <cell r="F75">
            <v>45</v>
          </cell>
          <cell r="G75">
            <v>63</v>
          </cell>
          <cell r="H75">
            <v>85</v>
          </cell>
          <cell r="I75">
            <v>65</v>
          </cell>
          <cell r="J75">
            <v>95</v>
          </cell>
          <cell r="K75">
            <v>171</v>
          </cell>
          <cell r="L75">
            <v>167.52500000000001</v>
          </cell>
          <cell r="M75">
            <v>186</v>
          </cell>
          <cell r="N75">
            <v>128</v>
          </cell>
          <cell r="O75">
            <v>165</v>
          </cell>
          <cell r="P75">
            <v>215</v>
          </cell>
          <cell r="Q75">
            <v>220</v>
          </cell>
          <cell r="R75">
            <v>128</v>
          </cell>
          <cell r="S75">
            <v>40</v>
          </cell>
          <cell r="T75">
            <v>150</v>
          </cell>
          <cell r="U75">
            <v>85</v>
          </cell>
          <cell r="V75">
            <v>85</v>
          </cell>
          <cell r="W75">
            <v>25</v>
          </cell>
          <cell r="X75">
            <v>25</v>
          </cell>
          <cell r="Y75">
            <v>30</v>
          </cell>
        </row>
        <row r="76">
          <cell r="J76">
            <v>10</v>
          </cell>
          <cell r="O76">
            <v>110</v>
          </cell>
          <cell r="P76">
            <v>110</v>
          </cell>
          <cell r="Q76">
            <v>110</v>
          </cell>
          <cell r="R76">
            <v>110</v>
          </cell>
          <cell r="T76">
            <v>110</v>
          </cell>
        </row>
      </sheetData>
      <sheetData sheetId="7">
        <row r="7">
          <cell r="B7">
            <v>41</v>
          </cell>
          <cell r="C7">
            <v>40.299999999999997</v>
          </cell>
          <cell r="D7">
            <v>40.299999999999997</v>
          </cell>
          <cell r="E7">
            <v>40.299999999999997</v>
          </cell>
          <cell r="F7">
            <v>40.299999999999997</v>
          </cell>
          <cell r="G7">
            <v>41</v>
          </cell>
          <cell r="H7">
            <v>41.15</v>
          </cell>
          <cell r="I7">
            <v>48</v>
          </cell>
          <cell r="J7">
            <v>51.11</v>
          </cell>
          <cell r="K7">
            <v>62</v>
          </cell>
          <cell r="L7">
            <v>58.09</v>
          </cell>
          <cell r="M7">
            <v>48</v>
          </cell>
          <cell r="N7">
            <v>63.17</v>
          </cell>
          <cell r="O7">
            <v>47.84</v>
          </cell>
          <cell r="P7">
            <v>47.84</v>
          </cell>
          <cell r="Q7">
            <v>47.84</v>
          </cell>
          <cell r="R7">
            <v>45.58</v>
          </cell>
          <cell r="S7">
            <v>165</v>
          </cell>
          <cell r="T7">
            <v>48.16</v>
          </cell>
          <cell r="U7">
            <v>78.430000000000007</v>
          </cell>
          <cell r="V7">
            <v>90.5</v>
          </cell>
          <cell r="W7">
            <v>94.2</v>
          </cell>
          <cell r="X7">
            <v>48</v>
          </cell>
          <cell r="Y7">
            <v>41.15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ENSCO_ENERGY</v>
          </cell>
        </row>
        <row r="13">
          <cell r="A13" t="str">
            <v>EUNICE_TRADING</v>
          </cell>
        </row>
        <row r="14">
          <cell r="A14" t="str">
            <v>EVN_TRADING_SEE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42">
          <cell r="A42" t="str">
            <v>ADMHE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AXPO_ROMANIA</v>
          </cell>
        </row>
        <row r="46">
          <cell r="A46" t="str">
            <v>DANSKECOM</v>
          </cell>
        </row>
        <row r="47">
          <cell r="A47" t="str">
            <v>EFT_SLOVENIA</v>
          </cell>
        </row>
        <row r="48">
          <cell r="A48" t="str">
            <v>EGPH_SUPPLY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EPA_THESS</v>
          </cell>
        </row>
        <row r="52">
          <cell r="A52" t="str">
            <v>EUNICE_TRADING</v>
          </cell>
        </row>
        <row r="53">
          <cell r="A53" t="str">
            <v>GEN-I-ATHENS</v>
          </cell>
        </row>
        <row r="54">
          <cell r="A54" t="str">
            <v>GREENENV</v>
          </cell>
        </row>
        <row r="55">
          <cell r="A55" t="str">
            <v>HERON</v>
          </cell>
        </row>
        <row r="56">
          <cell r="A56" t="str">
            <v>INTERENERGO</v>
          </cell>
        </row>
        <row r="57">
          <cell r="A57" t="str">
            <v>KEN</v>
          </cell>
        </row>
        <row r="58">
          <cell r="A58" t="str">
            <v>KVMARKOUSA</v>
          </cell>
        </row>
        <row r="59">
          <cell r="A59" t="str">
            <v>LIG_MEGALOPOLIS</v>
          </cell>
        </row>
        <row r="60">
          <cell r="A60" t="str">
            <v>MYTILINEOS</v>
          </cell>
        </row>
        <row r="61">
          <cell r="A61" t="str">
            <v>NRG_TRADING_HOUS</v>
          </cell>
        </row>
        <row r="62">
          <cell r="A62" t="str">
            <v>OTEESTATE</v>
          </cell>
        </row>
        <row r="63">
          <cell r="A63" t="str">
            <v>PETROGAZ</v>
          </cell>
        </row>
        <row r="64">
          <cell r="A64" t="str">
            <v>PPC</v>
          </cell>
        </row>
        <row r="65">
          <cell r="A65" t="str">
            <v>SOLARENERGY</v>
          </cell>
        </row>
        <row r="66">
          <cell r="A66" t="str">
            <v>VIENER</v>
          </cell>
        </row>
        <row r="67">
          <cell r="A67" t="str">
            <v>VIOLAR</v>
          </cell>
        </row>
        <row r="68">
          <cell r="A68" t="str">
            <v>VOLTERRA</v>
          </cell>
        </row>
        <row r="69">
          <cell r="A69" t="str">
            <v>VOLTON</v>
          </cell>
        </row>
        <row r="70">
          <cell r="A70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9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4678.299</v>
      </c>
      <c r="C4" s="18">
        <v>4435.8329999999996</v>
      </c>
      <c r="D4" s="18">
        <v>4328.5389999999998</v>
      </c>
      <c r="E4" s="18">
        <v>4274.0860000000002</v>
      </c>
      <c r="F4" s="18">
        <v>4261.03</v>
      </c>
      <c r="G4" s="18">
        <v>4450.5959999999995</v>
      </c>
      <c r="H4" s="18">
        <v>4881.0969999999998</v>
      </c>
      <c r="I4" s="18">
        <v>5320.4560000000001</v>
      </c>
      <c r="J4" s="18">
        <v>5839.6989999999996</v>
      </c>
      <c r="K4" s="18">
        <v>6267.777</v>
      </c>
      <c r="L4" s="18">
        <v>6455.02</v>
      </c>
      <c r="M4" s="18">
        <v>6574.2960000000003</v>
      </c>
      <c r="N4" s="18">
        <v>6879.5479999999998</v>
      </c>
      <c r="O4" s="18">
        <v>6583.6940000000004</v>
      </c>
      <c r="P4" s="18">
        <v>6367.3739999999998</v>
      </c>
      <c r="Q4" s="18">
        <v>6059.1559999999999</v>
      </c>
      <c r="R4" s="18">
        <v>5474.5559999999996</v>
      </c>
      <c r="S4" s="18">
        <v>7776.26</v>
      </c>
      <c r="T4" s="18">
        <v>6014.0360000000001</v>
      </c>
      <c r="U4" s="18">
        <v>6250.4930000000004</v>
      </c>
      <c r="V4" s="18">
        <v>6090.915</v>
      </c>
      <c r="W4" s="18">
        <v>5623.2510000000002</v>
      </c>
      <c r="X4" s="18">
        <v>5075.09</v>
      </c>
      <c r="Y4" s="18">
        <v>4793.4549999999999</v>
      </c>
      <c r="Z4" s="19"/>
      <c r="AA4" s="20">
        <f>SUM(B4:Z4)</f>
        <v>134754.55599999998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</v>
      </c>
      <c r="C7" s="28">
        <v>40.299999999999997</v>
      </c>
      <c r="D7" s="28">
        <v>40.299999999999997</v>
      </c>
      <c r="E7" s="28">
        <v>40.299999999999997</v>
      </c>
      <c r="F7" s="28">
        <v>40.299999999999997</v>
      </c>
      <c r="G7" s="28">
        <v>41</v>
      </c>
      <c r="H7" s="28">
        <v>41.15</v>
      </c>
      <c r="I7" s="28">
        <v>48</v>
      </c>
      <c r="J7" s="28">
        <v>51.11</v>
      </c>
      <c r="K7" s="28">
        <v>62</v>
      </c>
      <c r="L7" s="28">
        <v>58.09</v>
      </c>
      <c r="M7" s="28">
        <v>48</v>
      </c>
      <c r="N7" s="28">
        <v>63.17</v>
      </c>
      <c r="O7" s="28">
        <v>47.84</v>
      </c>
      <c r="P7" s="28">
        <v>47.84</v>
      </c>
      <c r="Q7" s="28">
        <v>47.84</v>
      </c>
      <c r="R7" s="28">
        <v>45.58</v>
      </c>
      <c r="S7" s="28">
        <v>165</v>
      </c>
      <c r="T7" s="28">
        <v>48.16</v>
      </c>
      <c r="U7" s="28">
        <v>78.430000000000007</v>
      </c>
      <c r="V7" s="28">
        <v>90.5</v>
      </c>
      <c r="W7" s="28">
        <v>94.2</v>
      </c>
      <c r="X7" s="28">
        <v>48</v>
      </c>
      <c r="Y7" s="28">
        <v>41.15</v>
      </c>
      <c r="Z7" s="29"/>
      <c r="AA7" s="30">
        <f>IF(SUM(GR_MAINLAND_MCP_SUM_SELL)&lt;&gt;0,AVERAGEIF(GR_MAINLAND_MCP_SUM_SELL,"&lt;&gt;"""),"")</f>
        <v>57.052500000000009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301</v>
      </c>
      <c r="C10" s="42">
        <v>301</v>
      </c>
      <c r="D10" s="42">
        <v>301</v>
      </c>
      <c r="E10" s="42">
        <v>301</v>
      </c>
      <c r="F10" s="42">
        <v>301</v>
      </c>
      <c r="G10" s="42">
        <v>301</v>
      </c>
      <c r="H10" s="42">
        <v>301</v>
      </c>
      <c r="I10" s="42">
        <v>301</v>
      </c>
      <c r="J10" s="42">
        <v>301</v>
      </c>
      <c r="K10" s="42">
        <v>301</v>
      </c>
      <c r="L10" s="42">
        <v>301</v>
      </c>
      <c r="M10" s="42">
        <v>301</v>
      </c>
      <c r="N10" s="42">
        <v>301</v>
      </c>
      <c r="O10" s="42">
        <v>301</v>
      </c>
      <c r="P10" s="42">
        <v>301</v>
      </c>
      <c r="Q10" s="42">
        <v>301</v>
      </c>
      <c r="R10" s="42">
        <v>301</v>
      </c>
      <c r="S10" s="42">
        <v>508</v>
      </c>
      <c r="T10" s="42">
        <v>301</v>
      </c>
      <c r="U10" s="42">
        <v>411</v>
      </c>
      <c r="V10" s="42">
        <v>411</v>
      </c>
      <c r="W10" s="42">
        <v>484.36699999999996</v>
      </c>
      <c r="X10" s="42">
        <v>301</v>
      </c>
      <c r="Y10" s="42">
        <v>301</v>
      </c>
      <c r="Z10" s="43"/>
      <c r="AA10" s="44">
        <f>SUM(B10:Z10)</f>
        <v>7834.3670000000002</v>
      </c>
    </row>
    <row r="11" spans="1:27" ht="24.95" customHeight="1" x14ac:dyDescent="0.2">
      <c r="A11" s="45" t="s">
        <v>7</v>
      </c>
      <c r="B11" s="46">
        <v>2217.9960000000001</v>
      </c>
      <c r="C11" s="47">
        <v>1904.153</v>
      </c>
      <c r="D11" s="47">
        <v>1830.4939999999999</v>
      </c>
      <c r="E11" s="47">
        <v>1780.376</v>
      </c>
      <c r="F11" s="47">
        <v>1877.8109999999999</v>
      </c>
      <c r="G11" s="47">
        <v>2175.4189999999999</v>
      </c>
      <c r="H11" s="47">
        <v>2640.9760000000001</v>
      </c>
      <c r="I11" s="47">
        <v>3018.6930000000002</v>
      </c>
      <c r="J11" s="47">
        <v>3129.7139999999999</v>
      </c>
      <c r="K11" s="47">
        <v>3172.7429999999999</v>
      </c>
      <c r="L11" s="47">
        <v>3189.931</v>
      </c>
      <c r="M11" s="47">
        <v>3123.5720000000001</v>
      </c>
      <c r="N11" s="47">
        <v>3451.45</v>
      </c>
      <c r="O11" s="47">
        <v>3298.1800000000003</v>
      </c>
      <c r="P11" s="47">
        <v>3241.2839999999997</v>
      </c>
      <c r="Q11" s="47">
        <v>3219.2089999999998</v>
      </c>
      <c r="R11" s="47">
        <v>3031.2690000000002</v>
      </c>
      <c r="S11" s="47">
        <v>3689.8490000000002</v>
      </c>
      <c r="T11" s="47">
        <v>3162.45</v>
      </c>
      <c r="U11" s="47">
        <v>3249.8389999999999</v>
      </c>
      <c r="V11" s="47">
        <v>3453.357</v>
      </c>
      <c r="W11" s="47">
        <v>3393.8199999999997</v>
      </c>
      <c r="X11" s="47">
        <v>3104.6480000000001</v>
      </c>
      <c r="Y11" s="47">
        <v>2666.8969999999999</v>
      </c>
      <c r="Z11" s="48"/>
      <c r="AA11" s="49">
        <f>SUM(B11:Z11)</f>
        <v>69024.12999999999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38</v>
      </c>
      <c r="H12" s="47">
        <v>38</v>
      </c>
      <c r="I12" s="47">
        <v>88</v>
      </c>
      <c r="J12" s="47">
        <v>212</v>
      </c>
      <c r="K12" s="47">
        <v>259</v>
      </c>
      <c r="L12" s="47">
        <v>138</v>
      </c>
      <c r="M12" s="47">
        <v>138</v>
      </c>
      <c r="N12" s="47">
        <v>123</v>
      </c>
      <c r="O12" s="47">
        <v>35</v>
      </c>
      <c r="P12" s="47">
        <v>35</v>
      </c>
      <c r="Q12" s="47">
        <v>35</v>
      </c>
      <c r="R12" s="47">
        <v>35</v>
      </c>
      <c r="S12" s="47">
        <v>1758</v>
      </c>
      <c r="T12" s="47">
        <v>931</v>
      </c>
      <c r="U12" s="47">
        <v>904</v>
      </c>
      <c r="V12" s="47">
        <v>433</v>
      </c>
      <c r="W12" s="47">
        <v>70</v>
      </c>
      <c r="X12" s="47">
        <v>40</v>
      </c>
      <c r="Y12" s="47">
        <v>40</v>
      </c>
      <c r="Z12" s="48"/>
      <c r="AA12" s="49">
        <f>SUM(B12:Z12)</f>
        <v>5350</v>
      </c>
    </row>
    <row r="13" spans="1:27" ht="24.95" customHeight="1" x14ac:dyDescent="0.2">
      <c r="A13" s="50" t="s">
        <v>9</v>
      </c>
      <c r="B13" s="51">
        <v>1041.3029999999999</v>
      </c>
      <c r="C13" s="52">
        <v>1042.68</v>
      </c>
      <c r="D13" s="52">
        <v>1031.0450000000001</v>
      </c>
      <c r="E13" s="52">
        <v>1016.7099999999998</v>
      </c>
      <c r="F13" s="52">
        <v>998.21899999999994</v>
      </c>
      <c r="G13" s="52">
        <v>942.17699999999991</v>
      </c>
      <c r="H13" s="52">
        <v>885.12099999999964</v>
      </c>
      <c r="I13" s="52">
        <v>992.76299999999992</v>
      </c>
      <c r="J13" s="52">
        <v>1294.9849999999999</v>
      </c>
      <c r="K13" s="52">
        <v>1619.1410000000003</v>
      </c>
      <c r="L13" s="52">
        <v>1887.0890000000002</v>
      </c>
      <c r="M13" s="52">
        <v>2105.7240000000002</v>
      </c>
      <c r="N13" s="52">
        <v>2252.098</v>
      </c>
      <c r="O13" s="52">
        <v>2252.5140000000001</v>
      </c>
      <c r="P13" s="52">
        <v>2112.0899999999997</v>
      </c>
      <c r="Q13" s="52">
        <v>1818.9470000000001</v>
      </c>
      <c r="R13" s="52">
        <v>1395.2870000000005</v>
      </c>
      <c r="S13" s="52">
        <v>980.41099999999994</v>
      </c>
      <c r="T13" s="52">
        <v>850.58600000000001</v>
      </c>
      <c r="U13" s="52">
        <v>861.65399999999977</v>
      </c>
      <c r="V13" s="52">
        <v>885.55799999999988</v>
      </c>
      <c r="W13" s="52">
        <v>900.06399999999996</v>
      </c>
      <c r="X13" s="52">
        <v>895.44199999999989</v>
      </c>
      <c r="Y13" s="52">
        <v>939.55800000000011</v>
      </c>
      <c r="Z13" s="53"/>
      <c r="AA13" s="54">
        <f>SUM(B13:Z13)</f>
        <v>31001.165999999997</v>
      </c>
    </row>
    <row r="14" spans="1:27" ht="30" customHeight="1" thickBot="1" x14ac:dyDescent="0.25">
      <c r="A14" s="55" t="s">
        <v>10</v>
      </c>
      <c r="B14" s="56">
        <f>IF(LEN(B$2)&gt;0,SUM(B10:B13),"")</f>
        <v>3560.299</v>
      </c>
      <c r="C14" s="57">
        <f t="shared" ref="C14:Z14" si="0">IF(LEN(C$2)&gt;0,SUM(C10:C13),"")</f>
        <v>3247.8330000000005</v>
      </c>
      <c r="D14" s="57">
        <f t="shared" si="0"/>
        <v>3162.5389999999998</v>
      </c>
      <c r="E14" s="57">
        <f t="shared" si="0"/>
        <v>3098.0860000000002</v>
      </c>
      <c r="F14" s="57">
        <f t="shared" si="0"/>
        <v>3177.0299999999997</v>
      </c>
      <c r="G14" s="57">
        <f t="shared" si="0"/>
        <v>3456.5959999999995</v>
      </c>
      <c r="H14" s="57">
        <f t="shared" si="0"/>
        <v>3865.0969999999998</v>
      </c>
      <c r="I14" s="57">
        <f t="shared" si="0"/>
        <v>4400.4560000000001</v>
      </c>
      <c r="J14" s="57">
        <f t="shared" si="0"/>
        <v>4937.6989999999996</v>
      </c>
      <c r="K14" s="57">
        <f t="shared" si="0"/>
        <v>5351.884</v>
      </c>
      <c r="L14" s="57">
        <f t="shared" si="0"/>
        <v>5516.02</v>
      </c>
      <c r="M14" s="57">
        <f t="shared" si="0"/>
        <v>5668.2960000000003</v>
      </c>
      <c r="N14" s="57">
        <f t="shared" si="0"/>
        <v>6127.5479999999998</v>
      </c>
      <c r="O14" s="57">
        <f t="shared" si="0"/>
        <v>5886.6940000000004</v>
      </c>
      <c r="P14" s="57">
        <f t="shared" si="0"/>
        <v>5689.3739999999998</v>
      </c>
      <c r="Q14" s="57">
        <f t="shared" si="0"/>
        <v>5374.1559999999999</v>
      </c>
      <c r="R14" s="57">
        <f t="shared" si="0"/>
        <v>4762.5560000000005</v>
      </c>
      <c r="S14" s="57">
        <f t="shared" si="0"/>
        <v>6936.26</v>
      </c>
      <c r="T14" s="57">
        <f t="shared" si="0"/>
        <v>5245.0360000000001</v>
      </c>
      <c r="U14" s="57">
        <f t="shared" si="0"/>
        <v>5426.4929999999995</v>
      </c>
      <c r="V14" s="57">
        <f t="shared" si="0"/>
        <v>5182.915</v>
      </c>
      <c r="W14" s="57">
        <f t="shared" si="0"/>
        <v>4848.2510000000002</v>
      </c>
      <c r="X14" s="57">
        <f t="shared" si="0"/>
        <v>4341.09</v>
      </c>
      <c r="Y14" s="57">
        <f t="shared" si="0"/>
        <v>3947.4549999999999</v>
      </c>
      <c r="Z14" s="58" t="str">
        <f t="shared" si="0"/>
        <v/>
      </c>
      <c r="AA14" s="59">
        <f>SUM(AA9:AA13)</f>
        <v>113209.66299999999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1837.9</v>
      </c>
      <c r="C25" s="66">
        <v>1845.9</v>
      </c>
      <c r="D25" s="66">
        <v>1836.9</v>
      </c>
      <c r="E25" s="66">
        <v>1813.9</v>
      </c>
      <c r="F25" s="66">
        <v>1790.9</v>
      </c>
      <c r="G25" s="66">
        <v>1767.9</v>
      </c>
      <c r="H25" s="66">
        <v>1721.9</v>
      </c>
      <c r="I25" s="66">
        <v>1831.9</v>
      </c>
      <c r="J25" s="66">
        <v>2255.9</v>
      </c>
      <c r="K25" s="66">
        <v>2610.9</v>
      </c>
      <c r="L25" s="66">
        <v>2734.9</v>
      </c>
      <c r="M25" s="66">
        <v>2935.9</v>
      </c>
      <c r="N25" s="66">
        <v>3053.9</v>
      </c>
      <c r="O25" s="66">
        <v>2990.9</v>
      </c>
      <c r="P25" s="66">
        <v>2847.9</v>
      </c>
      <c r="Q25" s="66">
        <v>2559.9</v>
      </c>
      <c r="R25" s="66">
        <v>2149.9</v>
      </c>
      <c r="S25" s="66">
        <v>2168.9</v>
      </c>
      <c r="T25" s="66">
        <v>2515.9</v>
      </c>
      <c r="U25" s="66">
        <v>2439.9</v>
      </c>
      <c r="V25" s="66">
        <v>2029.9</v>
      </c>
      <c r="W25" s="66">
        <v>1679.9</v>
      </c>
      <c r="X25" s="66">
        <v>1638.9</v>
      </c>
      <c r="Y25" s="66">
        <v>1702.9</v>
      </c>
      <c r="Z25" s="67"/>
      <c r="AA25" s="68">
        <f>SUM(B25:Z25)</f>
        <v>52763.60000000002</v>
      </c>
    </row>
    <row r="26" spans="1:27" ht="24.95" customHeight="1" x14ac:dyDescent="0.2">
      <c r="A26" s="69" t="s">
        <v>20</v>
      </c>
      <c r="B26" s="70">
        <v>1203.3989999999999</v>
      </c>
      <c r="C26" s="71">
        <v>960.93299999999999</v>
      </c>
      <c r="D26" s="71">
        <v>862.63900000000001</v>
      </c>
      <c r="E26" s="71">
        <v>829.18600000000004</v>
      </c>
      <c r="F26" s="71">
        <v>889.13</v>
      </c>
      <c r="G26" s="71">
        <v>1099.6959999999999</v>
      </c>
      <c r="H26" s="71">
        <v>1364.1969999999999</v>
      </c>
      <c r="I26" s="71">
        <v>1697.556</v>
      </c>
      <c r="J26" s="71">
        <v>1800.799</v>
      </c>
      <c r="K26" s="71">
        <v>1879.877</v>
      </c>
      <c r="L26" s="71">
        <v>1943.12</v>
      </c>
      <c r="M26" s="71">
        <v>1856.396</v>
      </c>
      <c r="N26" s="71">
        <v>1851.6479999999999</v>
      </c>
      <c r="O26" s="71">
        <v>1590.7940000000001</v>
      </c>
      <c r="P26" s="71">
        <v>1495.4739999999999</v>
      </c>
      <c r="Q26" s="71">
        <v>1468.2560000000001</v>
      </c>
      <c r="R26" s="71">
        <v>1294.6559999999999</v>
      </c>
      <c r="S26" s="71">
        <v>3574.36</v>
      </c>
      <c r="T26" s="71">
        <v>1671.136</v>
      </c>
      <c r="U26" s="71">
        <v>1981.5930000000001</v>
      </c>
      <c r="V26" s="71">
        <v>2248.0149999999999</v>
      </c>
      <c r="W26" s="71">
        <v>2109.3510000000001</v>
      </c>
      <c r="X26" s="71">
        <v>1590.19</v>
      </c>
      <c r="Y26" s="71">
        <v>1307.5550000000001</v>
      </c>
      <c r="Z26" s="72"/>
      <c r="AA26" s="73">
        <f>SUM(B26:Z26)</f>
        <v>38569.956000000006</v>
      </c>
    </row>
    <row r="27" spans="1:27" ht="24.95" customHeight="1" x14ac:dyDescent="0.2">
      <c r="A27" s="76" t="s">
        <v>21</v>
      </c>
      <c r="B27" s="74">
        <v>1637</v>
      </c>
      <c r="C27" s="75">
        <v>1629</v>
      </c>
      <c r="D27" s="75">
        <v>1629</v>
      </c>
      <c r="E27" s="75">
        <v>1631</v>
      </c>
      <c r="F27" s="75">
        <v>1581</v>
      </c>
      <c r="G27" s="75">
        <v>1583</v>
      </c>
      <c r="H27" s="75">
        <v>1795</v>
      </c>
      <c r="I27" s="75">
        <v>1791</v>
      </c>
      <c r="J27" s="75">
        <v>1783</v>
      </c>
      <c r="K27" s="75">
        <v>1777</v>
      </c>
      <c r="L27" s="75">
        <v>1777</v>
      </c>
      <c r="M27" s="75">
        <v>1782</v>
      </c>
      <c r="N27" s="75">
        <v>1974</v>
      </c>
      <c r="O27" s="75">
        <v>2002</v>
      </c>
      <c r="P27" s="75">
        <v>2024</v>
      </c>
      <c r="Q27" s="75">
        <v>2031</v>
      </c>
      <c r="R27" s="75">
        <v>2030</v>
      </c>
      <c r="S27" s="75">
        <v>2033</v>
      </c>
      <c r="T27" s="75">
        <v>1827</v>
      </c>
      <c r="U27" s="75">
        <v>1829</v>
      </c>
      <c r="V27" s="75">
        <v>1813</v>
      </c>
      <c r="W27" s="75">
        <v>1834</v>
      </c>
      <c r="X27" s="75">
        <v>1846</v>
      </c>
      <c r="Y27" s="75">
        <v>1783</v>
      </c>
      <c r="Z27" s="77"/>
      <c r="AA27" s="78">
        <f>SUM(B27:Z27)</f>
        <v>43421</v>
      </c>
    </row>
    <row r="28" spans="1:27" ht="30" customHeight="1" thickBot="1" x14ac:dyDescent="0.25">
      <c r="A28" s="55" t="s">
        <v>22</v>
      </c>
      <c r="B28" s="56">
        <f>IF(LEN(B$2)&gt;0,SUM(B25:B27),"")</f>
        <v>4678.299</v>
      </c>
      <c r="C28" s="57">
        <f t="shared" ref="C28:Z28" si="2">IF(LEN(C$2)&gt;0,SUM(C25:C27),"")</f>
        <v>4435.8330000000005</v>
      </c>
      <c r="D28" s="57">
        <f t="shared" si="2"/>
        <v>4328.5390000000007</v>
      </c>
      <c r="E28" s="57">
        <f t="shared" si="2"/>
        <v>4274.0860000000002</v>
      </c>
      <c r="F28" s="57">
        <f t="shared" si="2"/>
        <v>4261.0300000000007</v>
      </c>
      <c r="G28" s="57">
        <f t="shared" si="2"/>
        <v>4450.5959999999995</v>
      </c>
      <c r="H28" s="57">
        <f t="shared" si="2"/>
        <v>4881.0969999999998</v>
      </c>
      <c r="I28" s="57">
        <f t="shared" si="2"/>
        <v>5320.4560000000001</v>
      </c>
      <c r="J28" s="57">
        <f t="shared" si="2"/>
        <v>5839.6990000000005</v>
      </c>
      <c r="K28" s="57">
        <f t="shared" si="2"/>
        <v>6267.777</v>
      </c>
      <c r="L28" s="57">
        <f t="shared" si="2"/>
        <v>6455.02</v>
      </c>
      <c r="M28" s="57">
        <f t="shared" si="2"/>
        <v>6574.2960000000003</v>
      </c>
      <c r="N28" s="57">
        <f t="shared" si="2"/>
        <v>6879.5479999999998</v>
      </c>
      <c r="O28" s="57">
        <f t="shared" si="2"/>
        <v>6583.6940000000004</v>
      </c>
      <c r="P28" s="57">
        <f t="shared" si="2"/>
        <v>6367.3739999999998</v>
      </c>
      <c r="Q28" s="57">
        <f t="shared" si="2"/>
        <v>6059.1559999999999</v>
      </c>
      <c r="R28" s="57">
        <f t="shared" si="2"/>
        <v>5474.5560000000005</v>
      </c>
      <c r="S28" s="57">
        <f t="shared" si="2"/>
        <v>7776.26</v>
      </c>
      <c r="T28" s="57">
        <f t="shared" si="2"/>
        <v>6014.0360000000001</v>
      </c>
      <c r="U28" s="57">
        <f t="shared" si="2"/>
        <v>6250.4930000000004</v>
      </c>
      <c r="V28" s="57">
        <f t="shared" si="2"/>
        <v>6090.915</v>
      </c>
      <c r="W28" s="57">
        <f t="shared" si="2"/>
        <v>5623.2510000000002</v>
      </c>
      <c r="X28" s="57">
        <f t="shared" si="2"/>
        <v>5075.09</v>
      </c>
      <c r="Y28" s="57">
        <f t="shared" si="2"/>
        <v>4793.4549999999999</v>
      </c>
      <c r="Z28" s="58" t="str">
        <f t="shared" si="2"/>
        <v/>
      </c>
      <c r="AA28" s="59">
        <f>SUM(AA25:AA27)</f>
        <v>134754.55600000004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262</v>
      </c>
      <c r="C31" s="89">
        <v>262</v>
      </c>
      <c r="D31" s="89">
        <v>212</v>
      </c>
      <c r="E31" s="89">
        <v>212</v>
      </c>
      <c r="F31" s="89">
        <v>212</v>
      </c>
      <c r="G31" s="89">
        <v>212</v>
      </c>
      <c r="H31" s="89">
        <v>274</v>
      </c>
      <c r="I31" s="89">
        <v>223</v>
      </c>
      <c r="J31" s="89">
        <v>240</v>
      </c>
      <c r="K31" s="89">
        <v>235</v>
      </c>
      <c r="L31" s="89">
        <v>240</v>
      </c>
      <c r="M31" s="89">
        <v>239</v>
      </c>
      <c r="N31" s="89">
        <v>182</v>
      </c>
      <c r="O31" s="89">
        <v>227</v>
      </c>
      <c r="P31" s="89">
        <v>205</v>
      </c>
      <c r="Q31" s="89">
        <v>210</v>
      </c>
      <c r="R31" s="89">
        <v>205</v>
      </c>
      <c r="S31" s="89">
        <v>203</v>
      </c>
      <c r="T31" s="89">
        <v>266</v>
      </c>
      <c r="U31" s="89">
        <v>204</v>
      </c>
      <c r="V31" s="89">
        <v>250</v>
      </c>
      <c r="W31" s="89">
        <v>180</v>
      </c>
      <c r="X31" s="89">
        <v>137</v>
      </c>
      <c r="Y31" s="89">
        <v>179</v>
      </c>
      <c r="Z31" s="90"/>
      <c r="AA31" s="68">
        <f t="shared" ref="AA31:AA36" si="3">SUM(B31:Z31)</f>
        <v>5271</v>
      </c>
    </row>
    <row r="32" spans="1:27" ht="24.95" customHeight="1" x14ac:dyDescent="0.2">
      <c r="A32" s="91" t="s">
        <v>25</v>
      </c>
      <c r="B32" s="92">
        <v>332</v>
      </c>
      <c r="C32" s="93">
        <v>342</v>
      </c>
      <c r="D32" s="93">
        <v>371</v>
      </c>
      <c r="E32" s="93">
        <v>381</v>
      </c>
      <c r="F32" s="93">
        <v>382</v>
      </c>
      <c r="G32" s="93">
        <v>341</v>
      </c>
      <c r="H32" s="93">
        <v>353</v>
      </c>
      <c r="I32" s="93">
        <v>260</v>
      </c>
      <c r="J32" s="93">
        <v>263</v>
      </c>
      <c r="K32" s="93">
        <v>269</v>
      </c>
      <c r="L32" s="93">
        <v>257</v>
      </c>
      <c r="M32" s="93">
        <v>242</v>
      </c>
      <c r="N32" s="93">
        <v>248</v>
      </c>
      <c r="O32" s="93">
        <v>209</v>
      </c>
      <c r="P32" s="93">
        <v>212</v>
      </c>
      <c r="Q32" s="93">
        <v>214</v>
      </c>
      <c r="R32" s="93">
        <v>244</v>
      </c>
      <c r="S32" s="93">
        <v>250</v>
      </c>
      <c r="T32" s="93">
        <v>225</v>
      </c>
      <c r="U32" s="93">
        <v>219</v>
      </c>
      <c r="V32" s="93">
        <v>249</v>
      </c>
      <c r="W32" s="93">
        <v>252</v>
      </c>
      <c r="X32" s="93">
        <v>216</v>
      </c>
      <c r="Y32" s="93">
        <v>236</v>
      </c>
      <c r="Z32" s="94"/>
      <c r="AA32" s="73">
        <f t="shared" si="3"/>
        <v>6567</v>
      </c>
    </row>
    <row r="33" spans="1:27" ht="24.95" customHeight="1" x14ac:dyDescent="0.2">
      <c r="A33" s="91" t="s">
        <v>26</v>
      </c>
      <c r="B33" s="92">
        <v>444</v>
      </c>
      <c r="C33" s="93">
        <v>473</v>
      </c>
      <c r="D33" s="93">
        <v>505</v>
      </c>
      <c r="E33" s="93">
        <v>493</v>
      </c>
      <c r="F33" s="93">
        <v>412</v>
      </c>
      <c r="G33" s="93">
        <v>373</v>
      </c>
      <c r="H33" s="93">
        <v>309</v>
      </c>
      <c r="I33" s="93">
        <v>330</v>
      </c>
      <c r="J33" s="93">
        <v>349</v>
      </c>
      <c r="K33" s="93">
        <v>344</v>
      </c>
      <c r="L33" s="93">
        <v>374</v>
      </c>
      <c r="M33" s="93">
        <v>314</v>
      </c>
      <c r="N33" s="93">
        <v>244</v>
      </c>
      <c r="O33" s="93">
        <v>221</v>
      </c>
      <c r="P33" s="93">
        <v>221</v>
      </c>
      <c r="Q33" s="93">
        <v>221</v>
      </c>
      <c r="R33" s="93">
        <v>223</v>
      </c>
      <c r="S33" s="93">
        <v>284</v>
      </c>
      <c r="T33" s="93">
        <v>238</v>
      </c>
      <c r="U33" s="93">
        <v>300</v>
      </c>
      <c r="V33" s="93">
        <v>303</v>
      </c>
      <c r="W33" s="93">
        <v>265</v>
      </c>
      <c r="X33" s="93">
        <v>313</v>
      </c>
      <c r="Y33" s="93">
        <v>353</v>
      </c>
      <c r="Z33" s="94"/>
      <c r="AA33" s="73">
        <f t="shared" si="3"/>
        <v>7906</v>
      </c>
    </row>
    <row r="34" spans="1:27" ht="24.95" customHeight="1" x14ac:dyDescent="0.2">
      <c r="A34" s="91" t="s">
        <v>27</v>
      </c>
      <c r="B34" s="92">
        <v>80</v>
      </c>
      <c r="C34" s="93">
        <v>111</v>
      </c>
      <c r="D34" s="93">
        <v>78</v>
      </c>
      <c r="E34" s="93">
        <v>90</v>
      </c>
      <c r="F34" s="93">
        <v>78</v>
      </c>
      <c r="G34" s="93">
        <v>68</v>
      </c>
      <c r="H34" s="93">
        <v>80</v>
      </c>
      <c r="I34" s="93">
        <v>107</v>
      </c>
      <c r="J34" s="93">
        <v>50</v>
      </c>
      <c r="K34" s="93">
        <v>67.893000000000001</v>
      </c>
      <c r="L34" s="93">
        <v>68</v>
      </c>
      <c r="M34" s="93">
        <v>111</v>
      </c>
      <c r="N34" s="93">
        <v>78</v>
      </c>
      <c r="O34" s="93">
        <v>40</v>
      </c>
      <c r="P34" s="93">
        <v>40</v>
      </c>
      <c r="Q34" s="93">
        <v>40</v>
      </c>
      <c r="R34" s="93">
        <v>40</v>
      </c>
      <c r="S34" s="93">
        <v>103</v>
      </c>
      <c r="T34" s="93">
        <v>40</v>
      </c>
      <c r="U34" s="93">
        <v>101</v>
      </c>
      <c r="V34" s="93">
        <v>106</v>
      </c>
      <c r="W34" s="93">
        <v>78</v>
      </c>
      <c r="X34" s="93">
        <v>68</v>
      </c>
      <c r="Y34" s="93">
        <v>78</v>
      </c>
      <c r="Z34" s="94"/>
      <c r="AA34" s="73">
        <f t="shared" si="3"/>
        <v>1800.893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29</v>
      </c>
      <c r="B36" s="81">
        <f>IF(LEN(B$2)&gt;0,SUM(B31:B35),"")</f>
        <v>1118</v>
      </c>
      <c r="C36" s="82">
        <f t="shared" ref="C36:Z36" si="4">IF(LEN(C$2)&gt;0,SUM(C31:C35),"")</f>
        <v>1188</v>
      </c>
      <c r="D36" s="82">
        <f t="shared" si="4"/>
        <v>1166</v>
      </c>
      <c r="E36" s="82">
        <f t="shared" si="4"/>
        <v>1176</v>
      </c>
      <c r="F36" s="82">
        <f t="shared" si="4"/>
        <v>1084</v>
      </c>
      <c r="G36" s="82">
        <f t="shared" si="4"/>
        <v>994</v>
      </c>
      <c r="H36" s="82">
        <f t="shared" si="4"/>
        <v>1016</v>
      </c>
      <c r="I36" s="82">
        <f t="shared" si="4"/>
        <v>920</v>
      </c>
      <c r="J36" s="82">
        <f t="shared" si="4"/>
        <v>902</v>
      </c>
      <c r="K36" s="82">
        <f t="shared" si="4"/>
        <v>915.89300000000003</v>
      </c>
      <c r="L36" s="82">
        <f t="shared" si="4"/>
        <v>939</v>
      </c>
      <c r="M36" s="82">
        <f t="shared" si="4"/>
        <v>906</v>
      </c>
      <c r="N36" s="82">
        <f t="shared" si="4"/>
        <v>752</v>
      </c>
      <c r="O36" s="82">
        <f t="shared" si="4"/>
        <v>697</v>
      </c>
      <c r="P36" s="82">
        <f t="shared" si="4"/>
        <v>678</v>
      </c>
      <c r="Q36" s="82">
        <f t="shared" si="4"/>
        <v>685</v>
      </c>
      <c r="R36" s="82">
        <f t="shared" si="4"/>
        <v>712</v>
      </c>
      <c r="S36" s="82">
        <f t="shared" si="4"/>
        <v>840</v>
      </c>
      <c r="T36" s="82">
        <f t="shared" si="4"/>
        <v>769</v>
      </c>
      <c r="U36" s="82">
        <f t="shared" si="4"/>
        <v>824</v>
      </c>
      <c r="V36" s="82">
        <f t="shared" si="4"/>
        <v>908</v>
      </c>
      <c r="W36" s="82">
        <f t="shared" si="4"/>
        <v>775</v>
      </c>
      <c r="X36" s="82">
        <f t="shared" si="4"/>
        <v>734</v>
      </c>
      <c r="Y36" s="82">
        <f t="shared" si="4"/>
        <v>846</v>
      </c>
      <c r="Z36" s="83" t="str">
        <f t="shared" si="4"/>
        <v/>
      </c>
      <c r="AA36" s="84">
        <f t="shared" si="3"/>
        <v>21544.893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4678.299</v>
      </c>
      <c r="C39" s="82">
        <f t="shared" ref="C39:Z39" si="6">IF(LEN(C$2)&gt;0,C14+C22+C36,"")</f>
        <v>4435.8330000000005</v>
      </c>
      <c r="D39" s="82">
        <f t="shared" si="6"/>
        <v>4328.5389999999998</v>
      </c>
      <c r="E39" s="82">
        <f t="shared" si="6"/>
        <v>4274.0860000000002</v>
      </c>
      <c r="F39" s="82">
        <f t="shared" si="6"/>
        <v>4261.03</v>
      </c>
      <c r="G39" s="82">
        <f t="shared" si="6"/>
        <v>4450.5959999999995</v>
      </c>
      <c r="H39" s="82">
        <f t="shared" si="6"/>
        <v>4881.0969999999998</v>
      </c>
      <c r="I39" s="82">
        <f t="shared" si="6"/>
        <v>5320.4560000000001</v>
      </c>
      <c r="J39" s="82">
        <f t="shared" si="6"/>
        <v>5839.6989999999996</v>
      </c>
      <c r="K39" s="82">
        <f t="shared" si="6"/>
        <v>6267.777</v>
      </c>
      <c r="L39" s="82">
        <f t="shared" si="6"/>
        <v>6455.02</v>
      </c>
      <c r="M39" s="82">
        <f t="shared" si="6"/>
        <v>6574.2960000000003</v>
      </c>
      <c r="N39" s="82">
        <f t="shared" si="6"/>
        <v>6879.5479999999998</v>
      </c>
      <c r="O39" s="82">
        <f t="shared" si="6"/>
        <v>6583.6940000000004</v>
      </c>
      <c r="P39" s="82">
        <f t="shared" si="6"/>
        <v>6367.3739999999998</v>
      </c>
      <c r="Q39" s="82">
        <f t="shared" si="6"/>
        <v>6059.1559999999999</v>
      </c>
      <c r="R39" s="82">
        <f t="shared" si="6"/>
        <v>5474.5560000000005</v>
      </c>
      <c r="S39" s="82">
        <f t="shared" si="6"/>
        <v>7776.26</v>
      </c>
      <c r="T39" s="82">
        <f t="shared" si="6"/>
        <v>6014.0360000000001</v>
      </c>
      <c r="U39" s="82">
        <f t="shared" si="6"/>
        <v>6250.4929999999995</v>
      </c>
      <c r="V39" s="82">
        <f t="shared" si="6"/>
        <v>6090.915</v>
      </c>
      <c r="W39" s="82">
        <f t="shared" si="6"/>
        <v>5623.2510000000002</v>
      </c>
      <c r="X39" s="82">
        <f t="shared" si="6"/>
        <v>5075.09</v>
      </c>
      <c r="Y39" s="82">
        <f t="shared" si="6"/>
        <v>4793.4549999999999</v>
      </c>
      <c r="Z39" s="83" t="str">
        <f t="shared" si="6"/>
        <v/>
      </c>
      <c r="AA39" s="95">
        <f>SUM(B39:Z39)</f>
        <v>134754.55599999998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4678.299</v>
      </c>
      <c r="C4" s="18">
        <v>4435.8329999999996</v>
      </c>
      <c r="D4" s="18">
        <v>4328.5389999999998</v>
      </c>
      <c r="E4" s="18">
        <v>4274.0860000000002</v>
      </c>
      <c r="F4" s="18">
        <v>4261.03</v>
      </c>
      <c r="G4" s="18">
        <v>4450.5959999999995</v>
      </c>
      <c r="H4" s="18">
        <v>4881.0969999999998</v>
      </c>
      <c r="I4" s="18">
        <v>5320.4560000000001</v>
      </c>
      <c r="J4" s="18">
        <v>5839.6989999999996</v>
      </c>
      <c r="K4" s="18">
        <v>6267.777</v>
      </c>
      <c r="L4" s="18">
        <v>6455.02</v>
      </c>
      <c r="M4" s="18">
        <v>6574.2960000000003</v>
      </c>
      <c r="N4" s="18">
        <v>6879.5479999999998</v>
      </c>
      <c r="O4" s="18">
        <v>6583.6940000000004</v>
      </c>
      <c r="P4" s="18">
        <v>6367.3739999999998</v>
      </c>
      <c r="Q4" s="18">
        <v>6059.1559999999999</v>
      </c>
      <c r="R4" s="18">
        <v>5474.5559999999996</v>
      </c>
      <c r="S4" s="18">
        <v>7776.26</v>
      </c>
      <c r="T4" s="18">
        <v>6014.0360000000001</v>
      </c>
      <c r="U4" s="18">
        <v>6250.4930000000004</v>
      </c>
      <c r="V4" s="18">
        <v>6090.915</v>
      </c>
      <c r="W4" s="18">
        <v>5623.2510000000002</v>
      </c>
      <c r="X4" s="18">
        <v>5075.09</v>
      </c>
      <c r="Y4" s="18">
        <v>4793.4549999999999</v>
      </c>
      <c r="Z4" s="19"/>
      <c r="AA4" s="20">
        <f>SUM(B4:Z4)</f>
        <v>134754.55599999998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</v>
      </c>
      <c r="C7" s="28">
        <v>40.299999999999997</v>
      </c>
      <c r="D7" s="28">
        <v>40.299999999999997</v>
      </c>
      <c r="E7" s="28">
        <v>40.299999999999997</v>
      </c>
      <c r="F7" s="28">
        <v>40.299999999999997</v>
      </c>
      <c r="G7" s="28">
        <v>41</v>
      </c>
      <c r="H7" s="28">
        <v>41.15</v>
      </c>
      <c r="I7" s="28">
        <v>48</v>
      </c>
      <c r="J7" s="28">
        <v>51.11</v>
      </c>
      <c r="K7" s="28">
        <v>62</v>
      </c>
      <c r="L7" s="28">
        <v>58.09</v>
      </c>
      <c r="M7" s="28">
        <v>48</v>
      </c>
      <c r="N7" s="28">
        <v>63.17</v>
      </c>
      <c r="O7" s="28">
        <v>47.84</v>
      </c>
      <c r="P7" s="28">
        <v>47.84</v>
      </c>
      <c r="Q7" s="28">
        <v>47.84</v>
      </c>
      <c r="R7" s="28">
        <v>45.58</v>
      </c>
      <c r="S7" s="28">
        <v>165</v>
      </c>
      <c r="T7" s="28">
        <v>48.16</v>
      </c>
      <c r="U7" s="28">
        <v>78.430000000000007</v>
      </c>
      <c r="V7" s="28">
        <v>90.5</v>
      </c>
      <c r="W7" s="28">
        <v>94.2</v>
      </c>
      <c r="X7" s="28">
        <v>48</v>
      </c>
      <c r="Y7" s="28">
        <v>41.15</v>
      </c>
      <c r="Z7" s="29"/>
      <c r="AA7" s="30">
        <v>57.052500000000009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1001.579</v>
      </c>
      <c r="C17" s="66">
        <v>1017.643</v>
      </c>
      <c r="D17" s="66">
        <v>1027.6479999999999</v>
      </c>
      <c r="E17" s="66">
        <v>1027.625</v>
      </c>
      <c r="F17" s="66">
        <v>1030.424</v>
      </c>
      <c r="G17" s="66">
        <v>1020.3440000000001</v>
      </c>
      <c r="H17" s="66">
        <v>1003.473</v>
      </c>
      <c r="I17" s="66">
        <v>984.59400000000005</v>
      </c>
      <c r="J17" s="66">
        <v>955.48199999999997</v>
      </c>
      <c r="K17" s="66">
        <v>917.07500000000005</v>
      </c>
      <c r="L17" s="66">
        <v>820.274</v>
      </c>
      <c r="M17" s="66">
        <v>794.30899999999997</v>
      </c>
      <c r="N17" s="66">
        <v>1107.415</v>
      </c>
      <c r="O17" s="66">
        <v>780.53300000000002</v>
      </c>
      <c r="P17" s="66">
        <v>838.572</v>
      </c>
      <c r="Q17" s="66">
        <v>840.42499999999995</v>
      </c>
      <c r="R17" s="66">
        <v>523.19799999999998</v>
      </c>
      <c r="S17" s="66">
        <v>34.6</v>
      </c>
      <c r="T17" s="66">
        <v>851.45699999999999</v>
      </c>
      <c r="U17" s="66">
        <v>853.32299999999998</v>
      </c>
      <c r="V17" s="66">
        <v>855.101</v>
      </c>
      <c r="W17" s="66">
        <v>881.26400000000001</v>
      </c>
      <c r="X17" s="66">
        <v>809.43899999999996</v>
      </c>
      <c r="Y17" s="66">
        <v>974.36799999999994</v>
      </c>
      <c r="Z17" s="67"/>
      <c r="AA17" s="68">
        <f>SUM(B17:Z17)</f>
        <v>20950.164999999994</v>
      </c>
    </row>
    <row r="18" spans="1:27" ht="24.95" customHeight="1" x14ac:dyDescent="0.2">
      <c r="A18" s="69" t="s">
        <v>13</v>
      </c>
      <c r="B18" s="70">
        <v>995.74700000000007</v>
      </c>
      <c r="C18" s="71">
        <v>957.17499999999995</v>
      </c>
      <c r="D18" s="71">
        <v>938.65599999999995</v>
      </c>
      <c r="E18" s="71">
        <v>937.51900000000012</v>
      </c>
      <c r="F18" s="71">
        <v>949.42900000000009</v>
      </c>
      <c r="G18" s="71">
        <v>1021.6979999999999</v>
      </c>
      <c r="H18" s="71">
        <v>1165.1930000000002</v>
      </c>
      <c r="I18" s="71">
        <v>1306.354</v>
      </c>
      <c r="J18" s="71">
        <v>1409.1509999999998</v>
      </c>
      <c r="K18" s="71">
        <v>1475.7560000000001</v>
      </c>
      <c r="L18" s="71">
        <v>1512.9499999999998</v>
      </c>
      <c r="M18" s="71">
        <v>1529.25</v>
      </c>
      <c r="N18" s="71">
        <v>1541.3240000000001</v>
      </c>
      <c r="O18" s="71">
        <v>1520.8219999999997</v>
      </c>
      <c r="P18" s="71">
        <v>1454.4769999999999</v>
      </c>
      <c r="Q18" s="71">
        <v>1372.0179999999998</v>
      </c>
      <c r="R18" s="71">
        <v>1318.2790000000002</v>
      </c>
      <c r="S18" s="71">
        <v>6535.8739999999998</v>
      </c>
      <c r="T18" s="71">
        <v>1268.2599999999998</v>
      </c>
      <c r="U18" s="71">
        <v>1295.4680000000003</v>
      </c>
      <c r="V18" s="71">
        <v>1253.991</v>
      </c>
      <c r="W18" s="71">
        <v>1160.5420000000001</v>
      </c>
      <c r="X18" s="71">
        <v>1078.3209999999999</v>
      </c>
      <c r="Y18" s="71">
        <v>1017.5309999999999</v>
      </c>
      <c r="Z18" s="72"/>
      <c r="AA18" s="73">
        <f>SUM(B18:Z18)</f>
        <v>35015.785000000003</v>
      </c>
    </row>
    <row r="19" spans="1:27" ht="24.95" customHeight="1" x14ac:dyDescent="0.2">
      <c r="A19" s="69" t="s">
        <v>14</v>
      </c>
      <c r="B19" s="74">
        <v>2510.9729999999995</v>
      </c>
      <c r="C19" s="75">
        <v>2293.5149999999999</v>
      </c>
      <c r="D19" s="75">
        <v>2197.2350000000001</v>
      </c>
      <c r="E19" s="75">
        <v>2143.942</v>
      </c>
      <c r="F19" s="75">
        <v>2113.6770000000001</v>
      </c>
      <c r="G19" s="75">
        <v>2214.5540000000001</v>
      </c>
      <c r="H19" s="75">
        <v>2485.9309999999996</v>
      </c>
      <c r="I19" s="75">
        <v>2794.5079999999994</v>
      </c>
      <c r="J19" s="75">
        <v>3153.5659999999998</v>
      </c>
      <c r="K19" s="75">
        <v>3499.4459999999999</v>
      </c>
      <c r="L19" s="75">
        <v>3746.7709999999997</v>
      </c>
      <c r="M19" s="75">
        <v>3852.2370000000001</v>
      </c>
      <c r="N19" s="75">
        <v>3899.3090000000002</v>
      </c>
      <c r="O19" s="75">
        <v>3803.8389999999999</v>
      </c>
      <c r="P19" s="75">
        <v>3537.3250000000003</v>
      </c>
      <c r="Q19" s="75">
        <v>3305.2129999999993</v>
      </c>
      <c r="R19" s="75">
        <v>3172.0789999999993</v>
      </c>
      <c r="S19" s="75">
        <v>1002.2859999999999</v>
      </c>
      <c r="T19" s="75">
        <v>3378.8189999999995</v>
      </c>
      <c r="U19" s="75">
        <v>3766.7020000000002</v>
      </c>
      <c r="V19" s="75">
        <v>3722.8229999999999</v>
      </c>
      <c r="W19" s="75">
        <v>3401.4449999999997</v>
      </c>
      <c r="X19" s="75">
        <v>3010.3299999999995</v>
      </c>
      <c r="Y19" s="75">
        <v>2643.5559999999996</v>
      </c>
      <c r="Z19" s="72"/>
      <c r="AA19" s="73">
        <f>SUM(B19:Z19)</f>
        <v>71650.080999999976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105</v>
      </c>
      <c r="C21" s="71">
        <v>102.5</v>
      </c>
      <c r="D21" s="71">
        <v>100</v>
      </c>
      <c r="E21" s="71">
        <v>100</v>
      </c>
      <c r="F21" s="71">
        <v>102.5</v>
      </c>
      <c r="G21" s="71">
        <v>111</v>
      </c>
      <c r="H21" s="71">
        <v>121.5</v>
      </c>
      <c r="I21" s="71">
        <v>129</v>
      </c>
      <c r="J21" s="71">
        <v>128.5</v>
      </c>
      <c r="K21" s="71">
        <v>124.5</v>
      </c>
      <c r="L21" s="71">
        <v>122.5</v>
      </c>
      <c r="M21" s="71">
        <v>120.5</v>
      </c>
      <c r="N21" s="71">
        <v>117.5</v>
      </c>
      <c r="O21" s="71">
        <v>111.5</v>
      </c>
      <c r="P21" s="71">
        <v>107</v>
      </c>
      <c r="Q21" s="71">
        <v>109.5</v>
      </c>
      <c r="R21" s="71">
        <v>120</v>
      </c>
      <c r="S21" s="71">
        <v>133.5</v>
      </c>
      <c r="T21" s="71">
        <v>147.5</v>
      </c>
      <c r="U21" s="71">
        <v>151</v>
      </c>
      <c r="V21" s="71">
        <v>139</v>
      </c>
      <c r="W21" s="71">
        <v>125</v>
      </c>
      <c r="X21" s="71">
        <v>119</v>
      </c>
      <c r="Y21" s="71">
        <v>108</v>
      </c>
      <c r="Z21" s="71"/>
      <c r="AA21" s="73">
        <f>SUM(B21:Z21)</f>
        <v>2856</v>
      </c>
    </row>
    <row r="22" spans="1:27" ht="30" customHeight="1" thickBot="1" x14ac:dyDescent="0.25">
      <c r="A22" s="80" t="s">
        <v>17</v>
      </c>
      <c r="B22" s="81">
        <f t="shared" ref="B22:AA22" si="1">SUM(B17:B21)</f>
        <v>4613.2989999999991</v>
      </c>
      <c r="C22" s="82">
        <f t="shared" si="1"/>
        <v>4370.8329999999996</v>
      </c>
      <c r="D22" s="82">
        <f t="shared" si="1"/>
        <v>4263.5389999999998</v>
      </c>
      <c r="E22" s="82">
        <f t="shared" si="1"/>
        <v>4209.0860000000002</v>
      </c>
      <c r="F22" s="82">
        <f t="shared" si="1"/>
        <v>4196.0300000000007</v>
      </c>
      <c r="G22" s="82">
        <f t="shared" si="1"/>
        <v>4367.5959999999995</v>
      </c>
      <c r="H22" s="82">
        <f t="shared" si="1"/>
        <v>4776.0969999999998</v>
      </c>
      <c r="I22" s="82">
        <f t="shared" si="1"/>
        <v>5214.4560000000001</v>
      </c>
      <c r="J22" s="82">
        <f t="shared" si="1"/>
        <v>5646.6989999999996</v>
      </c>
      <c r="K22" s="82">
        <f t="shared" si="1"/>
        <v>6016.777</v>
      </c>
      <c r="L22" s="82">
        <f t="shared" si="1"/>
        <v>6202.494999999999</v>
      </c>
      <c r="M22" s="82">
        <f t="shared" si="1"/>
        <v>6296.2960000000003</v>
      </c>
      <c r="N22" s="82">
        <f t="shared" si="1"/>
        <v>6665.5480000000007</v>
      </c>
      <c r="O22" s="82">
        <f t="shared" si="1"/>
        <v>6216.6939999999995</v>
      </c>
      <c r="P22" s="82">
        <f t="shared" si="1"/>
        <v>5937.3739999999998</v>
      </c>
      <c r="Q22" s="82">
        <f t="shared" si="1"/>
        <v>5627.155999999999</v>
      </c>
      <c r="R22" s="82">
        <f t="shared" si="1"/>
        <v>5133.5559999999996</v>
      </c>
      <c r="S22" s="82">
        <f t="shared" si="1"/>
        <v>7706.26</v>
      </c>
      <c r="T22" s="82">
        <f t="shared" si="1"/>
        <v>5646.0359999999991</v>
      </c>
      <c r="U22" s="82">
        <f t="shared" si="1"/>
        <v>6066.4930000000004</v>
      </c>
      <c r="V22" s="82">
        <f t="shared" si="1"/>
        <v>5970.915</v>
      </c>
      <c r="W22" s="82">
        <f t="shared" si="1"/>
        <v>5568.2510000000002</v>
      </c>
      <c r="X22" s="82">
        <f t="shared" si="1"/>
        <v>5017.0899999999992</v>
      </c>
      <c r="Y22" s="82">
        <f t="shared" si="1"/>
        <v>4743.4549999999999</v>
      </c>
      <c r="Z22" s="83">
        <f t="shared" si="1"/>
        <v>0</v>
      </c>
      <c r="AA22" s="84">
        <f t="shared" si="1"/>
        <v>130472.03099999997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471</v>
      </c>
      <c r="C25" s="66">
        <v>468.5</v>
      </c>
      <c r="D25" s="66">
        <v>466</v>
      </c>
      <c r="E25" s="66">
        <v>466</v>
      </c>
      <c r="F25" s="66">
        <v>468.5</v>
      </c>
      <c r="G25" s="66">
        <v>477</v>
      </c>
      <c r="H25" s="66">
        <v>487.5</v>
      </c>
      <c r="I25" s="66">
        <v>505</v>
      </c>
      <c r="J25" s="66">
        <v>479.5</v>
      </c>
      <c r="K25" s="66">
        <v>475.5</v>
      </c>
      <c r="L25" s="66">
        <v>473.5</v>
      </c>
      <c r="M25" s="66">
        <v>471.5</v>
      </c>
      <c r="N25" s="66">
        <v>468.5</v>
      </c>
      <c r="O25" s="66">
        <v>462.5</v>
      </c>
      <c r="P25" s="66">
        <v>483</v>
      </c>
      <c r="Q25" s="66">
        <v>485.5</v>
      </c>
      <c r="R25" s="66">
        <v>471</v>
      </c>
      <c r="S25" s="66">
        <v>484.5</v>
      </c>
      <c r="T25" s="66">
        <v>498.5</v>
      </c>
      <c r="U25" s="66">
        <v>502</v>
      </c>
      <c r="V25" s="66">
        <v>490</v>
      </c>
      <c r="W25" s="66">
        <v>476</v>
      </c>
      <c r="X25" s="66">
        <v>470</v>
      </c>
      <c r="Y25" s="66">
        <v>449</v>
      </c>
      <c r="Z25" s="67"/>
      <c r="AA25" s="68">
        <f>SUM(B25:Z25)</f>
        <v>11450</v>
      </c>
    </row>
    <row r="26" spans="1:27" ht="24.95" customHeight="1" x14ac:dyDescent="0.2">
      <c r="A26" s="69" t="s">
        <v>20</v>
      </c>
      <c r="B26" s="70">
        <v>4207.299</v>
      </c>
      <c r="C26" s="71">
        <v>3967.3330000000001</v>
      </c>
      <c r="D26" s="71">
        <v>3862.5390000000002</v>
      </c>
      <c r="E26" s="71">
        <v>3808.0859999999998</v>
      </c>
      <c r="F26" s="71">
        <v>3792.53</v>
      </c>
      <c r="G26" s="71">
        <v>3973.596</v>
      </c>
      <c r="H26" s="71">
        <v>4393.5969999999998</v>
      </c>
      <c r="I26" s="71">
        <v>4815.4560000000001</v>
      </c>
      <c r="J26" s="71">
        <v>5360.1989999999996</v>
      </c>
      <c r="K26" s="71">
        <v>5792.277</v>
      </c>
      <c r="L26" s="71">
        <v>5981.52</v>
      </c>
      <c r="M26" s="71">
        <v>6102.7960000000003</v>
      </c>
      <c r="N26" s="71">
        <v>6411.0479999999998</v>
      </c>
      <c r="O26" s="71">
        <v>6121.1940000000004</v>
      </c>
      <c r="P26" s="71">
        <v>5884.3739999999998</v>
      </c>
      <c r="Q26" s="71">
        <v>5573.6559999999999</v>
      </c>
      <c r="R26" s="71">
        <v>5003.5559999999996</v>
      </c>
      <c r="S26" s="71">
        <v>7291.76</v>
      </c>
      <c r="T26" s="71">
        <v>5515.5360000000001</v>
      </c>
      <c r="U26" s="71">
        <v>5748.4930000000004</v>
      </c>
      <c r="V26" s="71">
        <v>5600.915</v>
      </c>
      <c r="W26" s="71">
        <v>5147.2510000000002</v>
      </c>
      <c r="X26" s="71">
        <v>4605.09</v>
      </c>
      <c r="Y26" s="71">
        <v>4344.4549999999999</v>
      </c>
      <c r="Z26" s="72"/>
      <c r="AA26" s="73">
        <f>SUM(B26:Z26)</f>
        <v>123304.55599999998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4678.299</v>
      </c>
      <c r="C28" s="57">
        <f t="shared" si="2"/>
        <v>4435.8330000000005</v>
      </c>
      <c r="D28" s="57">
        <f t="shared" si="2"/>
        <v>4328.5390000000007</v>
      </c>
      <c r="E28" s="57">
        <f t="shared" si="2"/>
        <v>4274.0859999999993</v>
      </c>
      <c r="F28" s="57">
        <f t="shared" si="2"/>
        <v>4261.0300000000007</v>
      </c>
      <c r="G28" s="57">
        <f t="shared" si="2"/>
        <v>4450.5959999999995</v>
      </c>
      <c r="H28" s="57">
        <f t="shared" si="2"/>
        <v>4881.0969999999998</v>
      </c>
      <c r="I28" s="57">
        <f t="shared" si="2"/>
        <v>5320.4560000000001</v>
      </c>
      <c r="J28" s="57">
        <f t="shared" si="2"/>
        <v>5839.6989999999996</v>
      </c>
      <c r="K28" s="57">
        <f t="shared" si="2"/>
        <v>6267.777</v>
      </c>
      <c r="L28" s="57">
        <f t="shared" si="2"/>
        <v>6455.02</v>
      </c>
      <c r="M28" s="57">
        <f t="shared" si="2"/>
        <v>6574.2960000000003</v>
      </c>
      <c r="N28" s="57">
        <f t="shared" si="2"/>
        <v>6879.5479999999998</v>
      </c>
      <c r="O28" s="57">
        <f t="shared" si="2"/>
        <v>6583.6940000000004</v>
      </c>
      <c r="P28" s="57">
        <f t="shared" si="2"/>
        <v>6367.3739999999998</v>
      </c>
      <c r="Q28" s="57">
        <f t="shared" si="2"/>
        <v>6059.1559999999999</v>
      </c>
      <c r="R28" s="57">
        <f t="shared" si="2"/>
        <v>5474.5559999999996</v>
      </c>
      <c r="S28" s="57">
        <f t="shared" si="2"/>
        <v>7776.26</v>
      </c>
      <c r="T28" s="57">
        <f t="shared" si="2"/>
        <v>6014.0360000000001</v>
      </c>
      <c r="U28" s="57">
        <f t="shared" si="2"/>
        <v>6250.4930000000004</v>
      </c>
      <c r="V28" s="57">
        <f t="shared" si="2"/>
        <v>6090.915</v>
      </c>
      <c r="W28" s="57">
        <f t="shared" si="2"/>
        <v>5623.2510000000002</v>
      </c>
      <c r="X28" s="57">
        <f t="shared" si="2"/>
        <v>5075.09</v>
      </c>
      <c r="Y28" s="57">
        <f t="shared" si="2"/>
        <v>4793.4549999999999</v>
      </c>
      <c r="Z28" s="58">
        <f t="shared" si="2"/>
        <v>0</v>
      </c>
      <c r="AA28" s="59">
        <f t="shared" si="2"/>
        <v>134754.55599999998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20</v>
      </c>
      <c r="C31" s="89">
        <v>20</v>
      </c>
      <c r="D31" s="89">
        <v>20</v>
      </c>
      <c r="E31" s="89">
        <v>20</v>
      </c>
      <c r="F31" s="89">
        <v>20</v>
      </c>
      <c r="G31" s="89">
        <v>20</v>
      </c>
      <c r="H31" s="89">
        <v>20</v>
      </c>
      <c r="I31" s="89">
        <v>30</v>
      </c>
      <c r="J31" s="89">
        <v>30</v>
      </c>
      <c r="K31" s="89">
        <v>30</v>
      </c>
      <c r="L31" s="89">
        <v>30</v>
      </c>
      <c r="M31" s="89">
        <v>30</v>
      </c>
      <c r="N31" s="89">
        <v>30</v>
      </c>
      <c r="O31" s="89">
        <v>30</v>
      </c>
      <c r="P31" s="89">
        <v>30</v>
      </c>
      <c r="Q31" s="89">
        <v>30</v>
      </c>
      <c r="R31" s="89">
        <v>30</v>
      </c>
      <c r="S31" s="89">
        <v>30</v>
      </c>
      <c r="T31" s="89">
        <v>30</v>
      </c>
      <c r="U31" s="89">
        <v>30</v>
      </c>
      <c r="V31" s="89">
        <v>30</v>
      </c>
      <c r="W31" s="89">
        <v>30</v>
      </c>
      <c r="X31" s="89">
        <v>30</v>
      </c>
      <c r="Y31" s="89">
        <v>20</v>
      </c>
      <c r="Z31" s="90"/>
      <c r="AA31" s="68">
        <f t="shared" ref="AA31:AA36" si="3">SUM(B31:Z31)</f>
        <v>640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>
        <v>11</v>
      </c>
      <c r="J32" s="93">
        <v>58</v>
      </c>
      <c r="K32" s="93">
        <v>50</v>
      </c>
      <c r="L32" s="93">
        <v>55</v>
      </c>
      <c r="M32" s="93">
        <v>62</v>
      </c>
      <c r="N32" s="93">
        <v>56</v>
      </c>
      <c r="O32" s="93">
        <v>62</v>
      </c>
      <c r="P32" s="93">
        <v>75</v>
      </c>
      <c r="Q32" s="93">
        <v>72</v>
      </c>
      <c r="R32" s="93">
        <v>73</v>
      </c>
      <c r="S32" s="93"/>
      <c r="T32" s="93">
        <v>78</v>
      </c>
      <c r="U32" s="93">
        <v>69</v>
      </c>
      <c r="V32" s="93">
        <v>5</v>
      </c>
      <c r="W32" s="93"/>
      <c r="X32" s="93">
        <v>3</v>
      </c>
      <c r="Y32" s="93"/>
      <c r="Z32" s="94"/>
      <c r="AA32" s="73">
        <f t="shared" si="3"/>
        <v>729</v>
      </c>
    </row>
    <row r="33" spans="1:27" ht="24.95" customHeight="1" x14ac:dyDescent="0.2">
      <c r="A33" s="91" t="s">
        <v>36</v>
      </c>
      <c r="B33" s="92">
        <v>45</v>
      </c>
      <c r="C33" s="93">
        <v>45</v>
      </c>
      <c r="D33" s="93">
        <v>45</v>
      </c>
      <c r="E33" s="93">
        <v>45</v>
      </c>
      <c r="F33" s="93">
        <v>45</v>
      </c>
      <c r="G33" s="93">
        <v>63</v>
      </c>
      <c r="H33" s="93">
        <v>85</v>
      </c>
      <c r="I33" s="93">
        <v>65</v>
      </c>
      <c r="J33" s="93">
        <v>95</v>
      </c>
      <c r="K33" s="93">
        <v>171</v>
      </c>
      <c r="L33" s="93">
        <v>167.52500000000001</v>
      </c>
      <c r="M33" s="93">
        <v>186</v>
      </c>
      <c r="N33" s="93">
        <v>128</v>
      </c>
      <c r="O33" s="93">
        <v>165</v>
      </c>
      <c r="P33" s="93">
        <v>215</v>
      </c>
      <c r="Q33" s="93">
        <v>220</v>
      </c>
      <c r="R33" s="93">
        <v>128</v>
      </c>
      <c r="S33" s="93">
        <v>40</v>
      </c>
      <c r="T33" s="93">
        <v>150</v>
      </c>
      <c r="U33" s="93">
        <v>85</v>
      </c>
      <c r="V33" s="93">
        <v>85</v>
      </c>
      <c r="W33" s="93">
        <v>25</v>
      </c>
      <c r="X33" s="93">
        <v>25</v>
      </c>
      <c r="Y33" s="93">
        <v>30</v>
      </c>
      <c r="Z33" s="94"/>
      <c r="AA33" s="73">
        <f t="shared" si="3"/>
        <v>2353.5250000000001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>
        <v>10</v>
      </c>
      <c r="K34" s="93"/>
      <c r="L34" s="93"/>
      <c r="M34" s="93"/>
      <c r="N34" s="93"/>
      <c r="O34" s="93">
        <v>110</v>
      </c>
      <c r="P34" s="93">
        <v>110</v>
      </c>
      <c r="Q34" s="93">
        <v>110</v>
      </c>
      <c r="R34" s="93">
        <v>110</v>
      </c>
      <c r="S34" s="93"/>
      <c r="T34" s="93">
        <v>110</v>
      </c>
      <c r="U34" s="93"/>
      <c r="V34" s="93"/>
      <c r="W34" s="93"/>
      <c r="X34" s="93"/>
      <c r="Y34" s="93"/>
      <c r="Z34" s="94"/>
      <c r="AA34" s="73">
        <f t="shared" si="3"/>
        <v>560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65</v>
      </c>
      <c r="C36" s="82">
        <f t="shared" ref="C36:Z36" si="4">SUM(C31:C35)</f>
        <v>65</v>
      </c>
      <c r="D36" s="82">
        <f t="shared" si="4"/>
        <v>65</v>
      </c>
      <c r="E36" s="82">
        <f t="shared" si="4"/>
        <v>65</v>
      </c>
      <c r="F36" s="82">
        <f t="shared" si="4"/>
        <v>65</v>
      </c>
      <c r="G36" s="82">
        <f t="shared" si="4"/>
        <v>83</v>
      </c>
      <c r="H36" s="82">
        <f t="shared" si="4"/>
        <v>105</v>
      </c>
      <c r="I36" s="82">
        <f t="shared" si="4"/>
        <v>106</v>
      </c>
      <c r="J36" s="82">
        <f t="shared" si="4"/>
        <v>193</v>
      </c>
      <c r="K36" s="82">
        <f t="shared" si="4"/>
        <v>251</v>
      </c>
      <c r="L36" s="82">
        <f t="shared" si="4"/>
        <v>252.52500000000001</v>
      </c>
      <c r="M36" s="82">
        <f t="shared" si="4"/>
        <v>278</v>
      </c>
      <c r="N36" s="82">
        <f t="shared" si="4"/>
        <v>214</v>
      </c>
      <c r="O36" s="82">
        <f t="shared" si="4"/>
        <v>367</v>
      </c>
      <c r="P36" s="82">
        <f t="shared" si="4"/>
        <v>430</v>
      </c>
      <c r="Q36" s="82">
        <f t="shared" si="4"/>
        <v>432</v>
      </c>
      <c r="R36" s="82">
        <f t="shared" si="4"/>
        <v>341</v>
      </c>
      <c r="S36" s="82">
        <f t="shared" si="4"/>
        <v>70</v>
      </c>
      <c r="T36" s="82">
        <f t="shared" si="4"/>
        <v>368</v>
      </c>
      <c r="U36" s="82">
        <f t="shared" si="4"/>
        <v>184</v>
      </c>
      <c r="V36" s="82">
        <f t="shared" si="4"/>
        <v>120</v>
      </c>
      <c r="W36" s="82">
        <f t="shared" si="4"/>
        <v>55</v>
      </c>
      <c r="X36" s="82">
        <f t="shared" si="4"/>
        <v>58</v>
      </c>
      <c r="Y36" s="82">
        <f t="shared" si="4"/>
        <v>50</v>
      </c>
      <c r="Z36" s="83">
        <f t="shared" si="4"/>
        <v>0</v>
      </c>
      <c r="AA36" s="84">
        <f t="shared" si="3"/>
        <v>4282.5249999999996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4678.2989999999991</v>
      </c>
      <c r="C39" s="82">
        <f t="shared" ref="C39:Z39" si="6">SUM(C10:C13)+C22+C36</f>
        <v>4435.8329999999996</v>
      </c>
      <c r="D39" s="82">
        <f t="shared" si="6"/>
        <v>4328.5389999999998</v>
      </c>
      <c r="E39" s="82">
        <f t="shared" si="6"/>
        <v>4274.0860000000002</v>
      </c>
      <c r="F39" s="82">
        <f t="shared" si="6"/>
        <v>4261.0300000000007</v>
      </c>
      <c r="G39" s="82">
        <f t="shared" si="6"/>
        <v>4450.5959999999995</v>
      </c>
      <c r="H39" s="82">
        <f t="shared" si="6"/>
        <v>4881.0969999999998</v>
      </c>
      <c r="I39" s="82">
        <f t="shared" si="6"/>
        <v>5320.4560000000001</v>
      </c>
      <c r="J39" s="82">
        <f t="shared" si="6"/>
        <v>5839.6989999999996</v>
      </c>
      <c r="K39" s="82">
        <f t="shared" si="6"/>
        <v>6267.777</v>
      </c>
      <c r="L39" s="82">
        <f t="shared" si="6"/>
        <v>6455.0199999999986</v>
      </c>
      <c r="M39" s="82">
        <f t="shared" si="6"/>
        <v>6574.2960000000003</v>
      </c>
      <c r="N39" s="82">
        <f t="shared" si="6"/>
        <v>6879.5480000000007</v>
      </c>
      <c r="O39" s="82">
        <f t="shared" si="6"/>
        <v>6583.6939999999995</v>
      </c>
      <c r="P39" s="82">
        <f t="shared" si="6"/>
        <v>6367.3739999999998</v>
      </c>
      <c r="Q39" s="82">
        <f t="shared" si="6"/>
        <v>6059.155999999999</v>
      </c>
      <c r="R39" s="82">
        <f t="shared" si="6"/>
        <v>5474.5559999999996</v>
      </c>
      <c r="S39" s="82">
        <f t="shared" si="6"/>
        <v>7776.26</v>
      </c>
      <c r="T39" s="82">
        <f t="shared" si="6"/>
        <v>6014.0359999999991</v>
      </c>
      <c r="U39" s="82">
        <f t="shared" si="6"/>
        <v>6250.4930000000004</v>
      </c>
      <c r="V39" s="82">
        <f t="shared" si="6"/>
        <v>6090.915</v>
      </c>
      <c r="W39" s="82">
        <f t="shared" si="6"/>
        <v>5623.2510000000002</v>
      </c>
      <c r="X39" s="82">
        <f t="shared" si="6"/>
        <v>5075.0899999999992</v>
      </c>
      <c r="Y39" s="82">
        <f t="shared" si="6"/>
        <v>4793.4549999999999</v>
      </c>
      <c r="Z39" s="83">
        <f t="shared" si="6"/>
        <v>0</v>
      </c>
      <c r="AA39" s="95">
        <f>SUM(B39:Z39)</f>
        <v>134754.55599999998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2020-10-07T11:29:21Z</dcterms:created>
  <dcterms:modified xsi:type="dcterms:W3CDTF">2020-10-07T11:29:22Z</dcterms:modified>
</cp:coreProperties>
</file>