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0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[1]SPOT_Orders_OverView_01!$A$40:$A$64</definedName>
    <definedName name="MKT_OVW_PARTICIPANTS_S">[1]SPOT_Orders_OverView_01!$A$5:$A$36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<sst xmlns="http://schemas.openxmlformats.org/spreadsheetml/2006/main" count="74" uniqueCount="41">
  <si>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06/10/2020 14:08:29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</si>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</sst>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301</c:v>
                </c:pt>
                <c:pt idx="1">
                  <c:v>301</c:v>
                </c:pt>
                <c:pt idx="2">
                  <c:v>301</c:v>
                </c:pt>
                <c:pt idx="3">
                  <c:v>301</c:v>
                </c:pt>
                <c:pt idx="4">
                  <c:v>301</c:v>
                </c:pt>
                <c:pt idx="5">
                  <c:v>301</c:v>
                </c:pt>
                <c:pt idx="6">
                  <c:v>327.99799999999999</c:v>
                </c:pt>
                <c:pt idx="7">
                  <c:v>411</c:v>
                </c:pt>
                <c:pt idx="8">
                  <c:v>301</c:v>
                </c:pt>
                <c:pt idx="9">
                  <c:v>301</c:v>
                </c:pt>
                <c:pt idx="10">
                  <c:v>353.91300000000001</c:v>
                </c:pt>
                <c:pt idx="11">
                  <c:v>301</c:v>
                </c:pt>
                <c:pt idx="12">
                  <c:v>301</c:v>
                </c:pt>
                <c:pt idx="13">
                  <c:v>301</c:v>
                </c:pt>
                <c:pt idx="14">
                  <c:v>301</c:v>
                </c:pt>
                <c:pt idx="15">
                  <c:v>301</c:v>
                </c:pt>
                <c:pt idx="16">
                  <c:v>301</c:v>
                </c:pt>
                <c:pt idx="17">
                  <c:v>301</c:v>
                </c:pt>
                <c:pt idx="18">
                  <c:v>301</c:v>
                </c:pt>
                <c:pt idx="19">
                  <c:v>301</c:v>
                </c:pt>
                <c:pt idx="20">
                  <c:v>411</c:v>
                </c:pt>
                <c:pt idx="21">
                  <c:v>308.327</c:v>
                </c:pt>
                <c:pt idx="22">
                  <c:v>301</c:v>
                </c:pt>
                <c:pt idx="23">
                  <c:v>301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2699.6819999999998</c:v>
                </c:pt>
                <c:pt idx="1">
                  <c:v>2437.0700000000002</c:v>
                </c:pt>
                <c:pt idx="2">
                  <c:v>2416.8040000000001</c:v>
                </c:pt>
                <c:pt idx="3">
                  <c:v>2439.732</c:v>
                </c:pt>
                <c:pt idx="4">
                  <c:v>2372.4720000000002</c:v>
                </c:pt>
                <c:pt idx="5">
                  <c:v>2549.848</c:v>
                </c:pt>
                <c:pt idx="6">
                  <c:v>2931.8420000000001</c:v>
                </c:pt>
                <c:pt idx="7">
                  <c:v>2957.0830000000001</c:v>
                </c:pt>
                <c:pt idx="8">
                  <c:v>3055.779</c:v>
                </c:pt>
                <c:pt idx="9">
                  <c:v>3263.393</c:v>
                </c:pt>
                <c:pt idx="10">
                  <c:v>3330.5680000000002</c:v>
                </c:pt>
                <c:pt idx="11">
                  <c:v>3265.5120000000002</c:v>
                </c:pt>
                <c:pt idx="12">
                  <c:v>3305.3879999999999</c:v>
                </c:pt>
                <c:pt idx="13">
                  <c:v>3296.2260000000001</c:v>
                </c:pt>
                <c:pt idx="14">
                  <c:v>3253.3969999999999</c:v>
                </c:pt>
                <c:pt idx="15">
                  <c:v>3279.7139999999999</c:v>
                </c:pt>
                <c:pt idx="16">
                  <c:v>3311.8620000000001</c:v>
                </c:pt>
                <c:pt idx="17">
                  <c:v>3289.627</c:v>
                </c:pt>
                <c:pt idx="18">
                  <c:v>3180.0570000000002</c:v>
                </c:pt>
                <c:pt idx="19">
                  <c:v>3136.683</c:v>
                </c:pt>
                <c:pt idx="20">
                  <c:v>3392.884</c:v>
                </c:pt>
                <c:pt idx="21">
                  <c:v>3356.4560000000001</c:v>
                </c:pt>
                <c:pt idx="22">
                  <c:v>2999.808</c:v>
                </c:pt>
                <c:pt idx="23">
                  <c:v>2687.5399999999995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1074</c:v>
                </c:pt>
                <c:pt idx="1">
                  <c:v>1115</c:v>
                </c:pt>
                <c:pt idx="2">
                  <c:v>1030</c:v>
                </c:pt>
                <c:pt idx="3">
                  <c:v>980</c:v>
                </c:pt>
                <c:pt idx="4">
                  <c:v>1066</c:v>
                </c:pt>
                <c:pt idx="5">
                  <c:v>1042</c:v>
                </c:pt>
                <c:pt idx="6">
                  <c:v>1033</c:v>
                </c:pt>
                <c:pt idx="7">
                  <c:v>924.255</c:v>
                </c:pt>
                <c:pt idx="8">
                  <c:v>795</c:v>
                </c:pt>
                <c:pt idx="9">
                  <c:v>734</c:v>
                </c:pt>
                <c:pt idx="10">
                  <c:v>695</c:v>
                </c:pt>
                <c:pt idx="11">
                  <c:v>677</c:v>
                </c:pt>
                <c:pt idx="12">
                  <c:v>650</c:v>
                </c:pt>
                <c:pt idx="13">
                  <c:v>681</c:v>
                </c:pt>
                <c:pt idx="14">
                  <c:v>684</c:v>
                </c:pt>
                <c:pt idx="15">
                  <c:v>672</c:v>
                </c:pt>
                <c:pt idx="16">
                  <c:v>810</c:v>
                </c:pt>
                <c:pt idx="17">
                  <c:v>1048</c:v>
                </c:pt>
                <c:pt idx="18">
                  <c:v>921</c:v>
                </c:pt>
                <c:pt idx="19">
                  <c:v>902</c:v>
                </c:pt>
                <c:pt idx="20">
                  <c:v>1056</c:v>
                </c:pt>
                <c:pt idx="21">
                  <c:v>1043</c:v>
                </c:pt>
                <c:pt idx="22">
                  <c:v>957</c:v>
                </c:pt>
                <c:pt idx="23">
                  <c:v>961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544.08399999999995</c:v>
                </c:pt>
                <c:pt idx="1">
                  <c:v>532.79100000000005</c:v>
                </c:pt>
                <c:pt idx="2">
                  <c:v>522.16999999999996</c:v>
                </c:pt>
                <c:pt idx="3">
                  <c:v>493.7999999999999</c:v>
                </c:pt>
                <c:pt idx="4">
                  <c:v>469.13699999999994</c:v>
                </c:pt>
                <c:pt idx="5">
                  <c:v>460.43999999999994</c:v>
                </c:pt>
                <c:pt idx="6">
                  <c:v>468.74499999999983</c:v>
                </c:pt>
                <c:pt idx="7">
                  <c:v>673.56599999999992</c:v>
                </c:pt>
                <c:pt idx="8">
                  <c:v>1070.338</c:v>
                </c:pt>
                <c:pt idx="9">
                  <c:v>1482.9860000000001</c:v>
                </c:pt>
                <c:pt idx="10">
                  <c:v>1830.5909999999999</c:v>
                </c:pt>
                <c:pt idx="11">
                  <c:v>2110.866</c:v>
                </c:pt>
                <c:pt idx="12">
                  <c:v>2301.4549999999999</c:v>
                </c:pt>
                <c:pt idx="13">
                  <c:v>2343.8279999999995</c:v>
                </c:pt>
                <c:pt idx="14">
                  <c:v>2219.3379999999993</c:v>
                </c:pt>
                <c:pt idx="15">
                  <c:v>1897.8880000000004</c:v>
                </c:pt>
                <c:pt idx="16">
                  <c:v>1463.5840000000001</c:v>
                </c:pt>
                <c:pt idx="17">
                  <c:v>1131.6999999999996</c:v>
                </c:pt>
                <c:pt idx="18">
                  <c:v>1035.4760000000001</c:v>
                </c:pt>
                <c:pt idx="19">
                  <c:v>1000.915</c:v>
                </c:pt>
                <c:pt idx="20">
                  <c:v>980.94500000000005</c:v>
                </c:pt>
                <c:pt idx="21">
                  <c:v>980.89499999999998</c:v>
                </c:pt>
                <c:pt idx="22">
                  <c:v>985.05199999999991</c:v>
                </c:pt>
                <c:pt idx="23">
                  <c:v>1000.848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201</c:v>
                </c:pt>
                <c:pt idx="8">
                  <c:v>548</c:v>
                </c:pt>
                <c:pt idx="9">
                  <c:v>314</c:v>
                </c:pt>
                <c:pt idx="10">
                  <c:v>137</c:v>
                </c:pt>
                <c:pt idx="11">
                  <c:v>100</c:v>
                </c:pt>
                <c:pt idx="12">
                  <c:v>85</c:v>
                </c:pt>
                <c:pt idx="13">
                  <c:v>35</c:v>
                </c:pt>
                <c:pt idx="14">
                  <c:v>35</c:v>
                </c:pt>
                <c:pt idx="15">
                  <c:v>35</c:v>
                </c:pt>
                <c:pt idx="16">
                  <c:v>35</c:v>
                </c:pt>
                <c:pt idx="17">
                  <c:v>84</c:v>
                </c:pt>
                <c:pt idx="18">
                  <c:v>699</c:v>
                </c:pt>
                <c:pt idx="19">
                  <c:v>1040</c:v>
                </c:pt>
                <c:pt idx="20">
                  <c:v>371</c:v>
                </c:pt>
                <c:pt idx="21">
                  <c:v>90</c:v>
                </c:pt>
                <c:pt idx="22">
                  <c:v>40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53415312"/>
        <c:axId val="2543030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4618.7659999999996</c:v>
                </c:pt>
                <c:pt idx="1">
                  <c:v>4385.8609999999999</c:v>
                </c:pt>
                <c:pt idx="2">
                  <c:v>4269.9740000000002</c:v>
                </c:pt>
                <c:pt idx="3">
                  <c:v>4214.5320000000002</c:v>
                </c:pt>
                <c:pt idx="4">
                  <c:v>4208.6090000000004</c:v>
                </c:pt>
                <c:pt idx="5">
                  <c:v>4353.2879999999996</c:v>
                </c:pt>
                <c:pt idx="6">
                  <c:v>4761.585</c:v>
                </c:pt>
                <c:pt idx="7">
                  <c:v>5166.9040000000005</c:v>
                </c:pt>
                <c:pt idx="8">
                  <c:v>5770.1170000000002</c:v>
                </c:pt>
                <c:pt idx="9">
                  <c:v>6095.3789999999999</c:v>
                </c:pt>
                <c:pt idx="10">
                  <c:v>6347.0720000000001</c:v>
                </c:pt>
                <c:pt idx="11">
                  <c:v>6454.3779999999997</c:v>
                </c:pt>
                <c:pt idx="12">
                  <c:v>6642.8429999999998</c:v>
                </c:pt>
                <c:pt idx="13">
                  <c:v>6657.0540000000001</c:v>
                </c:pt>
                <c:pt idx="14">
                  <c:v>6492.7349999999997</c:v>
                </c:pt>
                <c:pt idx="15">
                  <c:v>6185.6019999999999</c:v>
                </c:pt>
                <c:pt idx="16">
                  <c:v>5921.4459999999999</c:v>
                </c:pt>
                <c:pt idx="17">
                  <c:v>5854.3270000000002</c:v>
                </c:pt>
                <c:pt idx="18">
                  <c:v>6136.5330000000004</c:v>
                </c:pt>
                <c:pt idx="19">
                  <c:v>6380.598</c:v>
                </c:pt>
                <c:pt idx="20">
                  <c:v>6211.8289999999997</c:v>
                </c:pt>
                <c:pt idx="21">
                  <c:v>5778.6779999999999</c:v>
                </c:pt>
                <c:pt idx="22">
                  <c:v>5282.86</c:v>
                </c:pt>
                <c:pt idx="23">
                  <c:v>4990.3879999999999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415312"/>
        <c:axId val="2543030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44.96</c:v>
                </c:pt>
                <c:pt idx="1">
                  <c:v>41.4</c:v>
                </c:pt>
                <c:pt idx="2">
                  <c:v>41.4</c:v>
                </c:pt>
                <c:pt idx="3">
                  <c:v>41.4</c:v>
                </c:pt>
                <c:pt idx="4">
                  <c:v>41.4</c:v>
                </c:pt>
                <c:pt idx="5">
                  <c:v>41.4</c:v>
                </c:pt>
                <c:pt idx="6">
                  <c:v>67.39</c:v>
                </c:pt>
                <c:pt idx="7">
                  <c:v>76</c:v>
                </c:pt>
                <c:pt idx="8">
                  <c:v>48.2</c:v>
                </c:pt>
                <c:pt idx="9">
                  <c:v>52.88</c:v>
                </c:pt>
                <c:pt idx="10">
                  <c:v>67.39</c:v>
                </c:pt>
                <c:pt idx="11">
                  <c:v>49.24</c:v>
                </c:pt>
                <c:pt idx="12">
                  <c:v>48.2</c:v>
                </c:pt>
                <c:pt idx="13">
                  <c:v>54.57</c:v>
                </c:pt>
                <c:pt idx="14">
                  <c:v>48.2</c:v>
                </c:pt>
                <c:pt idx="15">
                  <c:v>48.2</c:v>
                </c:pt>
                <c:pt idx="16">
                  <c:v>53.54</c:v>
                </c:pt>
                <c:pt idx="17">
                  <c:v>65.7</c:v>
                </c:pt>
                <c:pt idx="18">
                  <c:v>48.2</c:v>
                </c:pt>
                <c:pt idx="19">
                  <c:v>48.2</c:v>
                </c:pt>
                <c:pt idx="20">
                  <c:v>70.78</c:v>
                </c:pt>
                <c:pt idx="21">
                  <c:v>67.39</c:v>
                </c:pt>
                <c:pt idx="22">
                  <c:v>41.4</c:v>
                </c:pt>
                <c:pt idx="23">
                  <c:v>41.4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281256"/>
        <c:axId val="254301840"/>
      </c:lineChart>
      <c:catAx>
        <c:axId val="253415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4303016"/>
        <c:crosses val="autoZero"/>
        <c:auto val="1"/>
        <c:lblAlgn val="ctr"/>
        <c:lblOffset val="100"/>
        <c:noMultiLvlLbl val="0"/>
      </c:catAx>
      <c:valAx>
        <c:axId val="254303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3415312"/>
        <c:crosses val="autoZero"/>
        <c:crossBetween val="between"/>
      </c:valAx>
      <c:valAx>
        <c:axId val="254301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281256"/>
        <c:crosses val="max"/>
        <c:crossBetween val="between"/>
      </c:valAx>
      <c:catAx>
        <c:axId val="405281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4301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44111</v>
          </cell>
        </row>
        <row r="4">
          <cell r="C4" t="str">
            <v>DAM</v>
          </cell>
        </row>
        <row r="18">
          <cell r="C18">
            <v>7531.2380000000003</v>
          </cell>
        </row>
        <row r="19">
          <cell r="C19">
            <v>72209.427000000069</v>
          </cell>
        </row>
        <row r="20">
          <cell r="C20">
            <v>3889</v>
          </cell>
        </row>
        <row r="21">
          <cell r="C21">
            <v>21550.255000000001</v>
          </cell>
        </row>
        <row r="22">
          <cell r="C22">
            <v>28001.437999999995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21724.062000000002</v>
          </cell>
        </row>
        <row r="31">
          <cell r="C31">
            <v>28871.108000000004</v>
          </cell>
        </row>
        <row r="32">
          <cell r="C32">
            <v>75910.514999999999</v>
          </cell>
        </row>
        <row r="33">
          <cell r="C33">
            <v>0</v>
          </cell>
        </row>
        <row r="34">
          <cell r="C34">
            <v>3802.6730000000002</v>
          </cell>
        </row>
        <row r="35">
          <cell r="C35">
            <v>2873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44.96</v>
          </cell>
          <cell r="C7">
            <v>41.4</v>
          </cell>
          <cell r="D7">
            <v>41.4</v>
          </cell>
          <cell r="E7">
            <v>41.4</v>
          </cell>
          <cell r="F7">
            <v>41.4</v>
          </cell>
          <cell r="G7">
            <v>41.4</v>
          </cell>
          <cell r="H7">
            <v>67.39</v>
          </cell>
          <cell r="I7">
            <v>76</v>
          </cell>
          <cell r="J7">
            <v>48.2</v>
          </cell>
          <cell r="K7">
            <v>52.88</v>
          </cell>
          <cell r="L7">
            <v>67.39</v>
          </cell>
          <cell r="M7">
            <v>49.24</v>
          </cell>
          <cell r="N7">
            <v>48.2</v>
          </cell>
          <cell r="O7">
            <v>54.57</v>
          </cell>
          <cell r="P7">
            <v>48.2</v>
          </cell>
          <cell r="Q7">
            <v>48.2</v>
          </cell>
          <cell r="R7">
            <v>53.54</v>
          </cell>
          <cell r="S7">
            <v>65.7</v>
          </cell>
          <cell r="T7">
            <v>48.2</v>
          </cell>
          <cell r="U7">
            <v>48.2</v>
          </cell>
          <cell r="V7">
            <v>70.78</v>
          </cell>
          <cell r="W7">
            <v>67.39</v>
          </cell>
          <cell r="X7">
            <v>41.4</v>
          </cell>
          <cell r="Y7">
            <v>41.4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177.99799999999999</v>
          </cell>
          <cell r="I23">
            <v>261</v>
          </cell>
          <cell r="J23">
            <v>151</v>
          </cell>
          <cell r="K23">
            <v>151</v>
          </cell>
          <cell r="L23">
            <v>203.91300000000001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261</v>
          </cell>
          <cell r="W23">
            <v>158.327</v>
          </cell>
          <cell r="X23">
            <v>151</v>
          </cell>
          <cell r="Y23">
            <v>151</v>
          </cell>
        </row>
        <row r="25">
          <cell r="B25">
            <v>400</v>
          </cell>
          <cell r="C25">
            <v>400</v>
          </cell>
          <cell r="D25">
            <v>400</v>
          </cell>
          <cell r="E25">
            <v>405</v>
          </cell>
          <cell r="F25">
            <v>405</v>
          </cell>
          <cell r="G25">
            <v>405</v>
          </cell>
          <cell r="H25">
            <v>400</v>
          </cell>
          <cell r="I25">
            <v>400</v>
          </cell>
          <cell r="J25">
            <v>395</v>
          </cell>
          <cell r="K25">
            <v>390</v>
          </cell>
          <cell r="L25">
            <v>385</v>
          </cell>
          <cell r="M25">
            <v>382</v>
          </cell>
          <cell r="N25">
            <v>382</v>
          </cell>
          <cell r="O25">
            <v>382</v>
          </cell>
          <cell r="P25">
            <v>382</v>
          </cell>
          <cell r="Q25">
            <v>382</v>
          </cell>
          <cell r="R25">
            <v>385</v>
          </cell>
          <cell r="S25">
            <v>390</v>
          </cell>
          <cell r="T25">
            <v>390</v>
          </cell>
          <cell r="U25">
            <v>395</v>
          </cell>
          <cell r="V25">
            <v>395</v>
          </cell>
          <cell r="W25">
            <v>400</v>
          </cell>
          <cell r="X25">
            <v>400</v>
          </cell>
          <cell r="Y25">
            <v>400</v>
          </cell>
        </row>
        <row r="27">
          <cell r="B27">
            <v>341</v>
          </cell>
          <cell r="C27">
            <v>342</v>
          </cell>
          <cell r="D27">
            <v>342</v>
          </cell>
          <cell r="E27">
            <v>342</v>
          </cell>
          <cell r="F27">
            <v>341</v>
          </cell>
          <cell r="G27">
            <v>341</v>
          </cell>
          <cell r="H27">
            <v>341</v>
          </cell>
          <cell r="I27">
            <v>341</v>
          </cell>
          <cell r="J27">
            <v>341</v>
          </cell>
          <cell r="K27">
            <v>341</v>
          </cell>
          <cell r="L27">
            <v>338</v>
          </cell>
          <cell r="M27">
            <v>338</v>
          </cell>
          <cell r="N27">
            <v>338</v>
          </cell>
          <cell r="O27">
            <v>338</v>
          </cell>
          <cell r="P27">
            <v>338</v>
          </cell>
          <cell r="Q27">
            <v>338</v>
          </cell>
          <cell r="R27">
            <v>339</v>
          </cell>
          <cell r="S27">
            <v>339</v>
          </cell>
          <cell r="T27">
            <v>339</v>
          </cell>
          <cell r="U27">
            <v>339</v>
          </cell>
          <cell r="V27">
            <v>339</v>
          </cell>
          <cell r="W27">
            <v>339</v>
          </cell>
          <cell r="X27">
            <v>341</v>
          </cell>
          <cell r="Y27">
            <v>341</v>
          </cell>
        </row>
        <row r="28">
          <cell r="B28">
            <v>280</v>
          </cell>
          <cell r="C28">
            <v>280</v>
          </cell>
          <cell r="D28">
            <v>280</v>
          </cell>
          <cell r="E28">
            <v>280</v>
          </cell>
          <cell r="F28">
            <v>280</v>
          </cell>
          <cell r="G28">
            <v>280</v>
          </cell>
          <cell r="H28">
            <v>442</v>
          </cell>
          <cell r="I28">
            <v>439</v>
          </cell>
          <cell r="J28">
            <v>312.173</v>
          </cell>
          <cell r="K28">
            <v>431</v>
          </cell>
          <cell r="L28">
            <v>428</v>
          </cell>
          <cell r="M28">
            <v>426</v>
          </cell>
          <cell r="N28">
            <v>356.35399999999998</v>
          </cell>
          <cell r="O28">
            <v>421</v>
          </cell>
          <cell r="P28">
            <v>382.065</v>
          </cell>
          <cell r="Q28">
            <v>330.53300000000002</v>
          </cell>
          <cell r="R28">
            <v>428</v>
          </cell>
          <cell r="S28">
            <v>429</v>
          </cell>
          <cell r="T28">
            <v>416.01100000000002</v>
          </cell>
          <cell r="U28">
            <v>357.077</v>
          </cell>
          <cell r="V28">
            <v>434</v>
          </cell>
          <cell r="W28">
            <v>437</v>
          </cell>
          <cell r="X28">
            <v>280</v>
          </cell>
          <cell r="Y28">
            <v>280</v>
          </cell>
        </row>
        <row r="29">
          <cell r="B29">
            <v>807</v>
          </cell>
          <cell r="C29">
            <v>625.16999999999996</v>
          </cell>
          <cell r="D29">
            <v>501.70400000000001</v>
          </cell>
          <cell r="E29">
            <v>529.63199999999995</v>
          </cell>
          <cell r="F29">
            <v>496.572</v>
          </cell>
          <cell r="G29">
            <v>692.94799999999998</v>
          </cell>
          <cell r="H29">
            <v>807</v>
          </cell>
          <cell r="I29">
            <v>797</v>
          </cell>
          <cell r="J29">
            <v>784</v>
          </cell>
          <cell r="K29">
            <v>768</v>
          </cell>
          <cell r="L29">
            <v>763</v>
          </cell>
          <cell r="M29">
            <v>756</v>
          </cell>
          <cell r="N29">
            <v>750</v>
          </cell>
          <cell r="O29">
            <v>756</v>
          </cell>
          <cell r="P29">
            <v>763</v>
          </cell>
          <cell r="Q29">
            <v>768</v>
          </cell>
          <cell r="R29">
            <v>773</v>
          </cell>
          <cell r="S29">
            <v>784</v>
          </cell>
          <cell r="T29">
            <v>793</v>
          </cell>
          <cell r="U29">
            <v>802</v>
          </cell>
          <cell r="V29">
            <v>807</v>
          </cell>
          <cell r="W29">
            <v>807</v>
          </cell>
          <cell r="X29">
            <v>717.59</v>
          </cell>
          <cell r="Y29">
            <v>542.37199999999996</v>
          </cell>
        </row>
        <row r="33">
          <cell r="I33">
            <v>42</v>
          </cell>
          <cell r="J33">
            <v>412</v>
          </cell>
          <cell r="K33">
            <v>412</v>
          </cell>
          <cell r="L33">
            <v>412</v>
          </cell>
          <cell r="M33">
            <v>412</v>
          </cell>
          <cell r="N33">
            <v>412</v>
          </cell>
          <cell r="O33">
            <v>412</v>
          </cell>
          <cell r="P33">
            <v>412</v>
          </cell>
          <cell r="Q33">
            <v>412</v>
          </cell>
          <cell r="R33">
            <v>412</v>
          </cell>
          <cell r="S33">
            <v>412</v>
          </cell>
          <cell r="T33">
            <v>412</v>
          </cell>
          <cell r="U33">
            <v>412</v>
          </cell>
          <cell r="V33">
            <v>412</v>
          </cell>
          <cell r="W33">
            <v>412</v>
          </cell>
          <cell r="X33">
            <v>412</v>
          </cell>
          <cell r="Y33">
            <v>193</v>
          </cell>
        </row>
        <row r="35">
          <cell r="B35">
            <v>222.78200000000001</v>
          </cell>
          <cell r="C35">
            <v>210</v>
          </cell>
          <cell r="D35">
            <v>263.2</v>
          </cell>
          <cell r="E35">
            <v>263.2</v>
          </cell>
          <cell r="F35">
            <v>210</v>
          </cell>
          <cell r="G35">
            <v>210</v>
          </cell>
          <cell r="H35">
            <v>315.14999999999998</v>
          </cell>
          <cell r="I35">
            <v>315.21899999999999</v>
          </cell>
          <cell r="J35">
            <v>210</v>
          </cell>
          <cell r="K35">
            <v>299.14999999999998</v>
          </cell>
          <cell r="L35">
            <v>315.12700000000001</v>
          </cell>
          <cell r="M35">
            <v>291.41800000000001</v>
          </cell>
          <cell r="N35">
            <v>291.10000000000002</v>
          </cell>
          <cell r="O35">
            <v>315.03100000000001</v>
          </cell>
          <cell r="P35">
            <v>313</v>
          </cell>
          <cell r="Q35">
            <v>298.5</v>
          </cell>
          <cell r="R35">
            <v>302.45</v>
          </cell>
          <cell r="S35">
            <v>315.02600000000001</v>
          </cell>
          <cell r="T35">
            <v>210</v>
          </cell>
          <cell r="U35">
            <v>210</v>
          </cell>
          <cell r="V35">
            <v>315.17700000000002</v>
          </cell>
          <cell r="W35">
            <v>315.161</v>
          </cell>
          <cell r="X35">
            <v>210</v>
          </cell>
          <cell r="Y35">
            <v>284.78699999999998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247</v>
          </cell>
          <cell r="C37">
            <v>220</v>
          </cell>
          <cell r="D37">
            <v>260</v>
          </cell>
          <cell r="E37">
            <v>250</v>
          </cell>
          <cell r="F37">
            <v>270</v>
          </cell>
          <cell r="G37">
            <v>251</v>
          </cell>
          <cell r="H37">
            <v>250</v>
          </cell>
          <cell r="I37">
            <v>247.482</v>
          </cell>
          <cell r="J37">
            <v>236.85300000000001</v>
          </cell>
          <cell r="K37">
            <v>247.172</v>
          </cell>
          <cell r="L37">
            <v>282.25599999999997</v>
          </cell>
          <cell r="M37">
            <v>267.00400000000002</v>
          </cell>
          <cell r="N37">
            <v>325.09899999999999</v>
          </cell>
          <cell r="O37">
            <v>274.20999999999998</v>
          </cell>
          <cell r="P37">
            <v>268.863</v>
          </cell>
          <cell r="Q37">
            <v>312.38099999999997</v>
          </cell>
          <cell r="R37">
            <v>273.56599999999997</v>
          </cell>
          <cell r="S37">
            <v>246.351</v>
          </cell>
          <cell r="T37">
            <v>246.07300000000001</v>
          </cell>
          <cell r="U37">
            <v>246.85300000000001</v>
          </cell>
          <cell r="V37">
            <v>282.30200000000002</v>
          </cell>
          <cell r="W37">
            <v>259.49799999999999</v>
          </cell>
          <cell r="X37">
            <v>255.68100000000001</v>
          </cell>
          <cell r="Y37">
            <v>259.65800000000002</v>
          </cell>
        </row>
        <row r="38">
          <cell r="B38">
            <v>274</v>
          </cell>
          <cell r="C38">
            <v>232</v>
          </cell>
          <cell r="D38">
            <v>242</v>
          </cell>
          <cell r="E38">
            <v>242</v>
          </cell>
          <cell r="F38">
            <v>242</v>
          </cell>
          <cell r="G38">
            <v>242</v>
          </cell>
          <cell r="H38">
            <v>248.792</v>
          </cell>
          <cell r="I38">
            <v>247.482</v>
          </cell>
          <cell r="J38">
            <v>236.85300000000001</v>
          </cell>
          <cell r="K38">
            <v>247.17099999999999</v>
          </cell>
          <cell r="L38">
            <v>279.28500000000003</v>
          </cell>
          <cell r="M38">
            <v>265.19</v>
          </cell>
          <cell r="N38">
            <v>322.935</v>
          </cell>
          <cell r="O38">
            <v>270.08499999999998</v>
          </cell>
          <cell r="P38">
            <v>266.56900000000002</v>
          </cell>
          <cell r="Q38">
            <v>310.39999999999998</v>
          </cell>
          <cell r="R38">
            <v>270.94600000000003</v>
          </cell>
          <cell r="S38">
            <v>246.35</v>
          </cell>
          <cell r="T38">
            <v>246.07300000000001</v>
          </cell>
          <cell r="U38">
            <v>246.85300000000001</v>
          </cell>
          <cell r="V38">
            <v>280.505</v>
          </cell>
          <cell r="W38">
            <v>258.89699999999999</v>
          </cell>
          <cell r="X38">
            <v>255.637</v>
          </cell>
          <cell r="Y38">
            <v>258.82299999999998</v>
          </cell>
        </row>
        <row r="42">
          <cell r="I42">
            <v>36</v>
          </cell>
          <cell r="J42">
            <v>91</v>
          </cell>
          <cell r="K42">
            <v>91</v>
          </cell>
          <cell r="L42">
            <v>20</v>
          </cell>
          <cell r="M42">
            <v>20</v>
          </cell>
          <cell r="N42">
            <v>20</v>
          </cell>
          <cell r="O42">
            <v>20</v>
          </cell>
          <cell r="P42">
            <v>20</v>
          </cell>
          <cell r="Q42">
            <v>20</v>
          </cell>
          <cell r="R42">
            <v>20</v>
          </cell>
          <cell r="S42">
            <v>20</v>
          </cell>
          <cell r="T42">
            <v>112</v>
          </cell>
          <cell r="U42">
            <v>182</v>
          </cell>
          <cell r="V42">
            <v>58</v>
          </cell>
          <cell r="W42">
            <v>20</v>
          </cell>
        </row>
        <row r="43">
          <cell r="I43">
            <v>15</v>
          </cell>
          <cell r="J43">
            <v>15</v>
          </cell>
          <cell r="K43">
            <v>15</v>
          </cell>
          <cell r="L43">
            <v>15</v>
          </cell>
          <cell r="M43">
            <v>15</v>
          </cell>
          <cell r="N43">
            <v>15</v>
          </cell>
          <cell r="O43">
            <v>15</v>
          </cell>
          <cell r="P43">
            <v>15</v>
          </cell>
          <cell r="Q43">
            <v>15</v>
          </cell>
          <cell r="R43">
            <v>15</v>
          </cell>
          <cell r="S43">
            <v>15</v>
          </cell>
          <cell r="T43">
            <v>15</v>
          </cell>
          <cell r="U43">
            <v>265</v>
          </cell>
          <cell r="V43">
            <v>15</v>
          </cell>
        </row>
        <row r="44">
          <cell r="J44">
            <v>40</v>
          </cell>
          <cell r="K44">
            <v>40</v>
          </cell>
          <cell r="W44">
            <v>40</v>
          </cell>
          <cell r="X44">
            <v>40</v>
          </cell>
          <cell r="Y44">
            <v>40</v>
          </cell>
        </row>
        <row r="45">
          <cell r="I45">
            <v>57</v>
          </cell>
          <cell r="J45">
            <v>114</v>
          </cell>
          <cell r="S45">
            <v>27</v>
          </cell>
          <cell r="T45">
            <v>114</v>
          </cell>
          <cell r="U45">
            <v>114</v>
          </cell>
        </row>
        <row r="46">
          <cell r="I46">
            <v>25</v>
          </cell>
          <cell r="J46">
            <v>120</v>
          </cell>
          <cell r="K46">
            <v>120</v>
          </cell>
          <cell r="T46">
            <v>120</v>
          </cell>
          <cell r="U46">
            <v>120</v>
          </cell>
          <cell r="V46">
            <v>55</v>
          </cell>
        </row>
        <row r="47">
          <cell r="T47">
            <v>105</v>
          </cell>
          <cell r="U47">
            <v>105</v>
          </cell>
          <cell r="V47">
            <v>52</v>
          </cell>
        </row>
        <row r="48">
          <cell r="L48">
            <v>40</v>
          </cell>
          <cell r="M48">
            <v>40</v>
          </cell>
          <cell r="N48">
            <v>40</v>
          </cell>
          <cell r="V48">
            <v>40</v>
          </cell>
          <cell r="W48">
            <v>30</v>
          </cell>
        </row>
        <row r="51">
          <cell r="S51">
            <v>22</v>
          </cell>
          <cell r="T51">
            <v>126</v>
          </cell>
          <cell r="U51">
            <v>126</v>
          </cell>
          <cell r="V51">
            <v>126</v>
          </cell>
        </row>
        <row r="53">
          <cell r="T53">
            <v>97</v>
          </cell>
          <cell r="U53">
            <v>103</v>
          </cell>
        </row>
        <row r="55">
          <cell r="J55">
            <v>100</v>
          </cell>
        </row>
        <row r="56">
          <cell r="I56">
            <v>30</v>
          </cell>
          <cell r="J56">
            <v>30</v>
          </cell>
          <cell r="K56">
            <v>10</v>
          </cell>
        </row>
        <row r="57">
          <cell r="I57">
            <v>38</v>
          </cell>
          <cell r="J57">
            <v>38</v>
          </cell>
          <cell r="K57">
            <v>38</v>
          </cell>
          <cell r="L57">
            <v>37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544.08399999999995</v>
          </cell>
          <cell r="C61">
            <v>532.79100000000005</v>
          </cell>
          <cell r="D61">
            <v>522.16999999999996</v>
          </cell>
          <cell r="E61">
            <v>493.7999999999999</v>
          </cell>
          <cell r="F61">
            <v>469.13699999999994</v>
          </cell>
          <cell r="G61">
            <v>460.43999999999994</v>
          </cell>
          <cell r="H61">
            <v>468.74499999999983</v>
          </cell>
          <cell r="I61">
            <v>673.56599999999992</v>
          </cell>
          <cell r="J61">
            <v>1070.338</v>
          </cell>
          <cell r="K61">
            <v>1482.9860000000001</v>
          </cell>
          <cell r="L61">
            <v>1830.5909999999999</v>
          </cell>
          <cell r="M61">
            <v>2110.866</v>
          </cell>
          <cell r="N61">
            <v>2301.4549999999999</v>
          </cell>
          <cell r="O61">
            <v>2343.8279999999995</v>
          </cell>
          <cell r="P61">
            <v>2219.3379999999993</v>
          </cell>
          <cell r="Q61">
            <v>1897.8880000000004</v>
          </cell>
          <cell r="R61">
            <v>1463.5840000000001</v>
          </cell>
          <cell r="S61">
            <v>1131.6999999999996</v>
          </cell>
          <cell r="T61">
            <v>1035.4760000000001</v>
          </cell>
          <cell r="U61">
            <v>1000.915</v>
          </cell>
          <cell r="V61">
            <v>980.94500000000005</v>
          </cell>
          <cell r="W61">
            <v>980.89499999999998</v>
          </cell>
          <cell r="X61">
            <v>985.05199999999991</v>
          </cell>
          <cell r="Y61">
            <v>1000.848</v>
          </cell>
        </row>
        <row r="74">
          <cell r="B74">
            <v>216</v>
          </cell>
          <cell r="C74">
            <v>215</v>
          </cell>
          <cell r="D74">
            <v>191</v>
          </cell>
          <cell r="E74">
            <v>165</v>
          </cell>
          <cell r="F74">
            <v>198</v>
          </cell>
          <cell r="G74">
            <v>181</v>
          </cell>
          <cell r="H74">
            <v>161</v>
          </cell>
          <cell r="I74">
            <v>159</v>
          </cell>
          <cell r="J74">
            <v>118</v>
          </cell>
          <cell r="K74">
            <v>163</v>
          </cell>
          <cell r="L74">
            <v>177</v>
          </cell>
          <cell r="M74">
            <v>205</v>
          </cell>
          <cell r="N74">
            <v>187</v>
          </cell>
          <cell r="O74">
            <v>228</v>
          </cell>
          <cell r="P74">
            <v>229</v>
          </cell>
          <cell r="Q74">
            <v>229</v>
          </cell>
          <cell r="R74">
            <v>235</v>
          </cell>
          <cell r="S74">
            <v>235</v>
          </cell>
          <cell r="T74">
            <v>225</v>
          </cell>
          <cell r="U74">
            <v>173</v>
          </cell>
          <cell r="V74">
            <v>225</v>
          </cell>
          <cell r="W74">
            <v>217</v>
          </cell>
          <cell r="X74">
            <v>207</v>
          </cell>
          <cell r="Y74">
            <v>197</v>
          </cell>
        </row>
        <row r="75">
          <cell r="B75">
            <v>262</v>
          </cell>
          <cell r="C75">
            <v>275</v>
          </cell>
          <cell r="D75">
            <v>293</v>
          </cell>
          <cell r="E75">
            <v>295</v>
          </cell>
          <cell r="F75">
            <v>295</v>
          </cell>
          <cell r="G75">
            <v>290</v>
          </cell>
          <cell r="H75">
            <v>333</v>
          </cell>
          <cell r="I75">
            <v>281.255</v>
          </cell>
          <cell r="J75">
            <v>190</v>
          </cell>
          <cell r="K75">
            <v>192</v>
          </cell>
          <cell r="L75">
            <v>172</v>
          </cell>
          <cell r="M75">
            <v>156</v>
          </cell>
          <cell r="N75">
            <v>172</v>
          </cell>
          <cell r="O75">
            <v>167</v>
          </cell>
          <cell r="P75">
            <v>179</v>
          </cell>
          <cell r="Q75">
            <v>167</v>
          </cell>
          <cell r="R75">
            <v>214</v>
          </cell>
          <cell r="S75">
            <v>252</v>
          </cell>
          <cell r="T75">
            <v>235</v>
          </cell>
          <cell r="U75">
            <v>242</v>
          </cell>
          <cell r="V75">
            <v>281</v>
          </cell>
          <cell r="W75">
            <v>286</v>
          </cell>
          <cell r="X75">
            <v>261</v>
          </cell>
          <cell r="Y75">
            <v>259</v>
          </cell>
        </row>
        <row r="76">
          <cell r="B76">
            <v>490</v>
          </cell>
          <cell r="C76">
            <v>519</v>
          </cell>
          <cell r="D76">
            <v>440</v>
          </cell>
          <cell r="E76">
            <v>419</v>
          </cell>
          <cell r="F76">
            <v>480</v>
          </cell>
          <cell r="G76">
            <v>506</v>
          </cell>
          <cell r="H76">
            <v>479</v>
          </cell>
          <cell r="I76">
            <v>414</v>
          </cell>
          <cell r="J76">
            <v>404</v>
          </cell>
          <cell r="K76">
            <v>330</v>
          </cell>
          <cell r="L76">
            <v>256</v>
          </cell>
          <cell r="M76">
            <v>246</v>
          </cell>
          <cell r="N76">
            <v>248</v>
          </cell>
          <cell r="O76">
            <v>248</v>
          </cell>
          <cell r="P76">
            <v>238</v>
          </cell>
          <cell r="Q76">
            <v>238</v>
          </cell>
          <cell r="R76">
            <v>323</v>
          </cell>
          <cell r="S76">
            <v>476</v>
          </cell>
          <cell r="T76">
            <v>418</v>
          </cell>
          <cell r="U76">
            <v>414</v>
          </cell>
          <cell r="V76">
            <v>477</v>
          </cell>
          <cell r="W76">
            <v>467</v>
          </cell>
          <cell r="X76">
            <v>413</v>
          </cell>
          <cell r="Y76">
            <v>405</v>
          </cell>
        </row>
        <row r="77">
          <cell r="B77">
            <v>106</v>
          </cell>
          <cell r="C77">
            <v>106</v>
          </cell>
          <cell r="D77">
            <v>106</v>
          </cell>
          <cell r="E77">
            <v>101</v>
          </cell>
          <cell r="F77">
            <v>93</v>
          </cell>
          <cell r="G77">
            <v>65</v>
          </cell>
          <cell r="H77">
            <v>60</v>
          </cell>
          <cell r="I77">
            <v>70</v>
          </cell>
          <cell r="J77">
            <v>83</v>
          </cell>
          <cell r="K77">
            <v>49</v>
          </cell>
          <cell r="L77">
            <v>90</v>
          </cell>
          <cell r="M77">
            <v>70</v>
          </cell>
          <cell r="N77">
            <v>43</v>
          </cell>
          <cell r="O77">
            <v>38</v>
          </cell>
          <cell r="P77">
            <v>38</v>
          </cell>
          <cell r="Q77">
            <v>38</v>
          </cell>
          <cell r="R77">
            <v>38</v>
          </cell>
          <cell r="S77">
            <v>85</v>
          </cell>
          <cell r="T77">
            <v>43</v>
          </cell>
          <cell r="U77">
            <v>73</v>
          </cell>
          <cell r="V77">
            <v>73</v>
          </cell>
          <cell r="W77">
            <v>73</v>
          </cell>
          <cell r="X77">
            <v>76</v>
          </cell>
          <cell r="Y77">
            <v>100</v>
          </cell>
        </row>
      </sheetData>
      <sheetData sheetId="6">
        <row r="65">
          <cell r="B65">
            <v>997.69500000000005</v>
          </cell>
          <cell r="C65">
            <v>1013.593</v>
          </cell>
          <cell r="D65">
            <v>1024.0060000000001</v>
          </cell>
          <cell r="E65">
            <v>1023.5889999999999</v>
          </cell>
          <cell r="F65">
            <v>1026.326</v>
          </cell>
          <cell r="G65">
            <v>1016.586</v>
          </cell>
          <cell r="H65">
            <v>999.74400000000003</v>
          </cell>
          <cell r="I65">
            <v>981.03300000000002</v>
          </cell>
          <cell r="J65">
            <v>963.72199999999998</v>
          </cell>
          <cell r="K65">
            <v>925.58899999999994</v>
          </cell>
          <cell r="L65">
            <v>816.774</v>
          </cell>
          <cell r="M65">
            <v>790.49</v>
          </cell>
          <cell r="N65">
            <v>773.44799999999998</v>
          </cell>
          <cell r="O65">
            <v>767.39400000000001</v>
          </cell>
          <cell r="P65">
            <v>825.41700000000003</v>
          </cell>
          <cell r="Q65">
            <v>826.27499999999998</v>
          </cell>
          <cell r="R65">
            <v>842.85400000000004</v>
          </cell>
          <cell r="S65">
            <v>913.154</v>
          </cell>
          <cell r="T65">
            <v>848.11500000000001</v>
          </cell>
          <cell r="U65">
            <v>850.12699999999995</v>
          </cell>
          <cell r="V65">
            <v>851.87699999999995</v>
          </cell>
          <cell r="W65">
            <v>877.86300000000006</v>
          </cell>
          <cell r="X65">
            <v>805.32299999999998</v>
          </cell>
          <cell r="Y65">
            <v>963.06799999999998</v>
          </cell>
        </row>
        <row r="66">
          <cell r="B66">
            <v>955.66699999999992</v>
          </cell>
          <cell r="C66">
            <v>922.60700000000008</v>
          </cell>
          <cell r="D66">
            <v>902.85600000000011</v>
          </cell>
          <cell r="E66">
            <v>899.08300000000008</v>
          </cell>
          <cell r="F66">
            <v>911.64300000000014</v>
          </cell>
          <cell r="G66">
            <v>979.47399999999993</v>
          </cell>
          <cell r="H66">
            <v>1115.345</v>
          </cell>
          <cell r="I66">
            <v>1240.6149999999998</v>
          </cell>
          <cell r="J66">
            <v>1339.7919999999999</v>
          </cell>
          <cell r="K66">
            <v>1416.7299999999998</v>
          </cell>
          <cell r="L66">
            <v>1460.8789999999999</v>
          </cell>
          <cell r="M66">
            <v>1481.9189999999999</v>
          </cell>
          <cell r="N66">
            <v>1496.9960000000001</v>
          </cell>
          <cell r="O66">
            <v>1485.5769999999998</v>
          </cell>
          <cell r="P66">
            <v>1427.8880000000001</v>
          </cell>
          <cell r="Q66">
            <v>1348.8580000000002</v>
          </cell>
          <cell r="R66">
            <v>1291.0899999999999</v>
          </cell>
          <cell r="S66">
            <v>1256.0029999999999</v>
          </cell>
          <cell r="T66">
            <v>1252.646</v>
          </cell>
          <cell r="U66">
            <v>1269.989</v>
          </cell>
          <cell r="V66">
            <v>1233.444</v>
          </cell>
          <cell r="W66">
            <v>1137.1959999999999</v>
          </cell>
          <cell r="X66">
            <v>1055.6500000000001</v>
          </cell>
          <cell r="Y66">
            <v>989.16100000000006</v>
          </cell>
        </row>
        <row r="67">
          <cell r="B67">
            <v>2498.9039999999995</v>
          </cell>
          <cell r="C67">
            <v>2286.1609999999996</v>
          </cell>
          <cell r="D67">
            <v>2182.6120000000001</v>
          </cell>
          <cell r="E67">
            <v>2132.86</v>
          </cell>
          <cell r="F67">
            <v>2108.1400000000003</v>
          </cell>
          <cell r="G67">
            <v>2185.7280000000001</v>
          </cell>
          <cell r="H67">
            <v>2449.9960000000005</v>
          </cell>
          <cell r="I67">
            <v>2760.2560000000003</v>
          </cell>
          <cell r="J67">
            <v>3102.1030000000001</v>
          </cell>
          <cell r="K67">
            <v>3478.9300000000003</v>
          </cell>
          <cell r="L67">
            <v>3779.9189999999994</v>
          </cell>
          <cell r="M67">
            <v>3909.9690000000001</v>
          </cell>
          <cell r="N67">
            <v>3982.3989999999994</v>
          </cell>
          <cell r="O67">
            <v>3945.0829999999996</v>
          </cell>
          <cell r="P67">
            <v>3759.4300000000003</v>
          </cell>
          <cell r="Q67">
            <v>3526.9689999999996</v>
          </cell>
          <cell r="R67">
            <v>3375.4589999999998</v>
          </cell>
          <cell r="S67">
            <v>3394.1699999999996</v>
          </cell>
          <cell r="T67">
            <v>3600.2719999999999</v>
          </cell>
          <cell r="U67">
            <v>3906.482</v>
          </cell>
          <cell r="V67">
            <v>3928.5079999999998</v>
          </cell>
          <cell r="W67">
            <v>3579.1189999999997</v>
          </cell>
          <cell r="X67">
            <v>3209.8869999999997</v>
          </cell>
          <cell r="Y67">
            <v>2827.1590000000001</v>
          </cell>
        </row>
        <row r="69">
          <cell r="B69">
            <v>104.5</v>
          </cell>
          <cell r="C69">
            <v>101.5</v>
          </cell>
          <cell r="D69">
            <v>99.5</v>
          </cell>
          <cell r="E69">
            <v>99</v>
          </cell>
          <cell r="F69">
            <v>101.5</v>
          </cell>
          <cell r="G69">
            <v>110.5</v>
          </cell>
          <cell r="H69">
            <v>120.5</v>
          </cell>
          <cell r="I69">
            <v>127</v>
          </cell>
          <cell r="J69">
            <v>125.5</v>
          </cell>
          <cell r="K69">
            <v>121.5</v>
          </cell>
          <cell r="L69">
            <v>118.5</v>
          </cell>
          <cell r="M69">
            <v>118</v>
          </cell>
          <cell r="N69">
            <v>118</v>
          </cell>
          <cell r="O69">
            <v>117</v>
          </cell>
          <cell r="P69">
            <v>111</v>
          </cell>
          <cell r="Q69">
            <v>116.5</v>
          </cell>
          <cell r="R69">
            <v>126</v>
          </cell>
          <cell r="S69">
            <v>136</v>
          </cell>
          <cell r="T69">
            <v>147.5</v>
          </cell>
          <cell r="U69">
            <v>153</v>
          </cell>
          <cell r="V69">
            <v>142</v>
          </cell>
          <cell r="W69">
            <v>127.5</v>
          </cell>
          <cell r="X69">
            <v>121</v>
          </cell>
          <cell r="Y69">
            <v>110</v>
          </cell>
        </row>
        <row r="73">
          <cell r="B73">
            <v>20</v>
          </cell>
          <cell r="C73">
            <v>20</v>
          </cell>
          <cell r="D73">
            <v>20</v>
          </cell>
          <cell r="E73">
            <v>20</v>
          </cell>
          <cell r="F73">
            <v>20</v>
          </cell>
          <cell r="G73">
            <v>20</v>
          </cell>
          <cell r="H73">
            <v>20</v>
          </cell>
          <cell r="I73">
            <v>20</v>
          </cell>
          <cell r="J73">
            <v>20</v>
          </cell>
          <cell r="K73">
            <v>20</v>
          </cell>
          <cell r="L73">
            <v>20</v>
          </cell>
          <cell r="M73">
            <v>20</v>
          </cell>
          <cell r="N73">
            <v>20</v>
          </cell>
          <cell r="O73">
            <v>20</v>
          </cell>
          <cell r="P73">
            <v>20</v>
          </cell>
          <cell r="Q73">
            <v>20</v>
          </cell>
          <cell r="R73">
            <v>20</v>
          </cell>
          <cell r="S73">
            <v>20</v>
          </cell>
          <cell r="T73">
            <v>20</v>
          </cell>
          <cell r="U73">
            <v>20</v>
          </cell>
          <cell r="V73">
            <v>20</v>
          </cell>
          <cell r="W73">
            <v>20</v>
          </cell>
          <cell r="X73">
            <v>20</v>
          </cell>
          <cell r="Y73">
            <v>20</v>
          </cell>
        </row>
        <row r="74">
          <cell r="B74">
            <v>22</v>
          </cell>
          <cell r="C74">
            <v>22</v>
          </cell>
          <cell r="D74">
            <v>21</v>
          </cell>
          <cell r="E74">
            <v>20</v>
          </cell>
          <cell r="F74">
            <v>21</v>
          </cell>
          <cell r="G74">
            <v>21</v>
          </cell>
          <cell r="H74">
            <v>21</v>
          </cell>
          <cell r="I74">
            <v>8</v>
          </cell>
          <cell r="J74">
            <v>19</v>
          </cell>
          <cell r="K74">
            <v>19</v>
          </cell>
          <cell r="L74">
            <v>19</v>
          </cell>
          <cell r="M74">
            <v>27</v>
          </cell>
          <cell r="N74">
            <v>20</v>
          </cell>
          <cell r="O74">
            <v>20</v>
          </cell>
          <cell r="P74">
            <v>32</v>
          </cell>
          <cell r="Q74">
            <v>27</v>
          </cell>
          <cell r="R74">
            <v>19</v>
          </cell>
          <cell r="S74">
            <v>24</v>
          </cell>
          <cell r="T74">
            <v>40</v>
          </cell>
          <cell r="U74">
            <v>36</v>
          </cell>
          <cell r="V74">
            <v>4</v>
          </cell>
          <cell r="W74">
            <v>5</v>
          </cell>
          <cell r="X74">
            <v>21</v>
          </cell>
          <cell r="Y74">
            <v>21</v>
          </cell>
        </row>
        <row r="75">
          <cell r="B75">
            <v>20</v>
          </cell>
          <cell r="C75">
            <v>20</v>
          </cell>
          <cell r="D75">
            <v>20</v>
          </cell>
          <cell r="E75">
            <v>20</v>
          </cell>
          <cell r="F75">
            <v>20</v>
          </cell>
          <cell r="G75">
            <v>20</v>
          </cell>
          <cell r="H75">
            <v>35</v>
          </cell>
          <cell r="I75">
            <v>30</v>
          </cell>
          <cell r="J75">
            <v>90</v>
          </cell>
          <cell r="K75">
            <v>75</v>
          </cell>
          <cell r="L75">
            <v>132</v>
          </cell>
          <cell r="M75">
            <v>107</v>
          </cell>
          <cell r="N75">
            <v>152</v>
          </cell>
          <cell r="O75">
            <v>192</v>
          </cell>
          <cell r="P75">
            <v>177</v>
          </cell>
          <cell r="Q75">
            <v>180</v>
          </cell>
          <cell r="R75">
            <v>134</v>
          </cell>
          <cell r="S75">
            <v>111</v>
          </cell>
          <cell r="T75">
            <v>88</v>
          </cell>
          <cell r="U75">
            <v>65</v>
          </cell>
          <cell r="V75">
            <v>32</v>
          </cell>
          <cell r="W75">
            <v>32</v>
          </cell>
          <cell r="X75">
            <v>50</v>
          </cell>
          <cell r="Y75">
            <v>60</v>
          </cell>
        </row>
        <row r="76">
          <cell r="J76">
            <v>110</v>
          </cell>
          <cell r="K76">
            <v>38.630000000000003</v>
          </cell>
          <cell r="N76">
            <v>80</v>
          </cell>
          <cell r="O76">
            <v>110</v>
          </cell>
          <cell r="P76">
            <v>140</v>
          </cell>
          <cell r="Q76">
            <v>140</v>
          </cell>
          <cell r="R76">
            <v>113.04300000000001</v>
          </cell>
          <cell r="T76">
            <v>140</v>
          </cell>
          <cell r="U76">
            <v>80</v>
          </cell>
        </row>
      </sheetData>
      <sheetData sheetId="7">
        <row r="7">
          <cell r="B7">
            <v>44.96</v>
          </cell>
          <cell r="C7">
            <v>41.4</v>
          </cell>
          <cell r="D7">
            <v>41.4</v>
          </cell>
          <cell r="E7">
            <v>41.4</v>
          </cell>
          <cell r="F7">
            <v>41.4</v>
          </cell>
          <cell r="G7">
            <v>41.4</v>
          </cell>
          <cell r="H7">
            <v>67.39</v>
          </cell>
          <cell r="I7">
            <v>76</v>
          </cell>
          <cell r="J7">
            <v>48.2</v>
          </cell>
          <cell r="K7">
            <v>52.88</v>
          </cell>
          <cell r="L7">
            <v>67.39</v>
          </cell>
          <cell r="M7">
            <v>49.24</v>
          </cell>
          <cell r="N7">
            <v>48.2</v>
          </cell>
          <cell r="O7">
            <v>54.57</v>
          </cell>
          <cell r="P7">
            <v>48.2</v>
          </cell>
          <cell r="Q7">
            <v>48.2</v>
          </cell>
          <cell r="R7">
            <v>53.54</v>
          </cell>
          <cell r="S7">
            <v>65.7</v>
          </cell>
          <cell r="T7">
            <v>48.2</v>
          </cell>
          <cell r="U7">
            <v>48.2</v>
          </cell>
          <cell r="V7">
            <v>70.78</v>
          </cell>
          <cell r="W7">
            <v>67.39</v>
          </cell>
          <cell r="X7">
            <v>41.4</v>
          </cell>
          <cell r="Y7">
            <v>41.4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ENSCO_ENERGY</v>
          </cell>
        </row>
        <row r="13">
          <cell r="A13" t="str">
            <v>EUNICE_TRADING</v>
          </cell>
        </row>
        <row r="14">
          <cell r="A14" t="str">
            <v>EVN_TRADING_SEE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PPC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40">
          <cell r="A40" t="str">
            <v>ADMHE</v>
          </cell>
        </row>
        <row r="41">
          <cell r="A41" t="str">
            <v>ALPIQ_ENERGY</v>
          </cell>
        </row>
        <row r="42">
          <cell r="A42" t="str">
            <v>DANSKECOM</v>
          </cell>
        </row>
        <row r="43">
          <cell r="A43" t="str">
            <v>EFT_SLOVENIA</v>
          </cell>
        </row>
        <row r="44">
          <cell r="A44" t="str">
            <v>EGPH_SUPPLY</v>
          </cell>
        </row>
        <row r="45">
          <cell r="A45" t="str">
            <v>ELINOIL</v>
          </cell>
        </row>
        <row r="46">
          <cell r="A46" t="str">
            <v>ELPEDISON</v>
          </cell>
        </row>
        <row r="47">
          <cell r="A47" t="str">
            <v>EPA_THESS</v>
          </cell>
        </row>
        <row r="48">
          <cell r="A48" t="str">
            <v>EUNICE_TRADING</v>
          </cell>
        </row>
        <row r="49">
          <cell r="A49" t="str">
            <v>GEN-I-ATHENS</v>
          </cell>
        </row>
        <row r="50">
          <cell r="A50" t="str">
            <v>HERON</v>
          </cell>
        </row>
        <row r="51">
          <cell r="A51" t="str">
            <v>INTERENERGO</v>
          </cell>
        </row>
        <row r="52">
          <cell r="A52" t="str">
            <v>KEN</v>
          </cell>
        </row>
        <row r="53">
          <cell r="A53" t="str">
            <v>KVMARKOUSA</v>
          </cell>
        </row>
        <row r="54">
          <cell r="A54" t="str">
            <v>MOH</v>
          </cell>
        </row>
        <row r="55">
          <cell r="A55" t="str">
            <v>MYTILINEOS</v>
          </cell>
        </row>
        <row r="56">
          <cell r="A56" t="str">
            <v>NRG_TRADING_HOUS</v>
          </cell>
        </row>
        <row r="57">
          <cell r="A57" t="str">
            <v>OTEESTATE</v>
          </cell>
        </row>
        <row r="58">
          <cell r="A58" t="str">
            <v>PETROGAZ</v>
          </cell>
        </row>
        <row r="59">
          <cell r="A59" t="str">
            <v>PPC</v>
          </cell>
        </row>
        <row r="60">
          <cell r="A60" t="str">
            <v>VIENER</v>
          </cell>
        </row>
        <row r="61">
          <cell r="A61" t="str">
            <v>VIOLAR</v>
          </cell>
        </row>
        <row r="62">
          <cell r="A62" t="str">
            <v>VOLTERRA</v>
          </cell>
        </row>
        <row r="63">
          <cell r="A63" t="str">
            <v>VOLTON</v>
          </cell>
        </row>
        <row r="64">
          <cell r="A64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9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4618.7659999999996</v>
      </c>
      <c r="C4" s="18">
        <v>4385.8609999999999</v>
      </c>
      <c r="D4" s="18">
        <v>4269.9740000000002</v>
      </c>
      <c r="E4" s="18">
        <v>4214.5320000000002</v>
      </c>
      <c r="F4" s="18">
        <v>4208.6090000000004</v>
      </c>
      <c r="G4" s="18">
        <v>4353.2879999999996</v>
      </c>
      <c r="H4" s="18">
        <v>4761.585</v>
      </c>
      <c r="I4" s="18">
        <v>5166.9040000000005</v>
      </c>
      <c r="J4" s="18">
        <v>5770.1170000000002</v>
      </c>
      <c r="K4" s="18">
        <v>6095.3789999999999</v>
      </c>
      <c r="L4" s="18">
        <v>6347.0720000000001</v>
      </c>
      <c r="M4" s="18">
        <v>6454.3779999999997</v>
      </c>
      <c r="N4" s="18">
        <v>6642.8429999999998</v>
      </c>
      <c r="O4" s="18">
        <v>6657.0540000000001</v>
      </c>
      <c r="P4" s="18">
        <v>6492.7349999999997</v>
      </c>
      <c r="Q4" s="18">
        <v>6185.6019999999999</v>
      </c>
      <c r="R4" s="18">
        <v>5921.4459999999999</v>
      </c>
      <c r="S4" s="18">
        <v>5854.3270000000002</v>
      </c>
      <c r="T4" s="18">
        <v>6136.5330000000004</v>
      </c>
      <c r="U4" s="18">
        <v>6380.598</v>
      </c>
      <c r="V4" s="18">
        <v>6211.8289999999997</v>
      </c>
      <c r="W4" s="18">
        <v>5778.6779999999999</v>
      </c>
      <c r="X4" s="18">
        <v>5282.86</v>
      </c>
      <c r="Y4" s="18">
        <v>4990.3879999999999</v>
      </c>
      <c r="Z4" s="19"/>
      <c r="AA4" s="20">
        <f>SUM(B4:Z4)</f>
        <v>133181.35799999998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44.96</v>
      </c>
      <c r="C7" s="28">
        <v>41.4</v>
      </c>
      <c r="D7" s="28">
        <v>41.4</v>
      </c>
      <c r="E7" s="28">
        <v>41.4</v>
      </c>
      <c r="F7" s="28">
        <v>41.4</v>
      </c>
      <c r="G7" s="28">
        <v>41.4</v>
      </c>
      <c r="H7" s="28">
        <v>67.39</v>
      </c>
      <c r="I7" s="28">
        <v>76</v>
      </c>
      <c r="J7" s="28">
        <v>48.2</v>
      </c>
      <c r="K7" s="28">
        <v>52.88</v>
      </c>
      <c r="L7" s="28">
        <v>67.39</v>
      </c>
      <c r="M7" s="28">
        <v>49.24</v>
      </c>
      <c r="N7" s="28">
        <v>48.2</v>
      </c>
      <c r="O7" s="28">
        <v>54.57</v>
      </c>
      <c r="P7" s="28">
        <v>48.2</v>
      </c>
      <c r="Q7" s="28">
        <v>48.2</v>
      </c>
      <c r="R7" s="28">
        <v>53.54</v>
      </c>
      <c r="S7" s="28">
        <v>65.7</v>
      </c>
      <c r="T7" s="28">
        <v>48.2</v>
      </c>
      <c r="U7" s="28">
        <v>48.2</v>
      </c>
      <c r="V7" s="28">
        <v>70.78</v>
      </c>
      <c r="W7" s="28">
        <v>67.39</v>
      </c>
      <c r="X7" s="28">
        <v>41.4</v>
      </c>
      <c r="Y7" s="28">
        <v>41.4</v>
      </c>
      <c r="Z7" s="29"/>
      <c r="AA7" s="30">
        <f>IF(SUM(GR_MAINLAND_MCP_SUM_SELL)&lt;&gt;0,AVERAGEIF(GR_MAINLAND_MCP_SUM_SELL,"&lt;&gt;"""),"")</f>
        <v>52.035000000000025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301</v>
      </c>
      <c r="C10" s="42">
        <v>301</v>
      </c>
      <c r="D10" s="42">
        <v>301</v>
      </c>
      <c r="E10" s="42">
        <v>301</v>
      </c>
      <c r="F10" s="42">
        <v>301</v>
      </c>
      <c r="G10" s="42">
        <v>301</v>
      </c>
      <c r="H10" s="42">
        <v>327.99799999999999</v>
      </c>
      <c r="I10" s="42">
        <v>411</v>
      </c>
      <c r="J10" s="42">
        <v>301</v>
      </c>
      <c r="K10" s="42">
        <v>301</v>
      </c>
      <c r="L10" s="42">
        <v>353.91300000000001</v>
      </c>
      <c r="M10" s="42">
        <v>301</v>
      </c>
      <c r="N10" s="42">
        <v>301</v>
      </c>
      <c r="O10" s="42">
        <v>301</v>
      </c>
      <c r="P10" s="42">
        <v>301</v>
      </c>
      <c r="Q10" s="42">
        <v>301</v>
      </c>
      <c r="R10" s="42">
        <v>301</v>
      </c>
      <c r="S10" s="42">
        <v>301</v>
      </c>
      <c r="T10" s="42">
        <v>301</v>
      </c>
      <c r="U10" s="42">
        <v>301</v>
      </c>
      <c r="V10" s="42">
        <v>411</v>
      </c>
      <c r="W10" s="42">
        <v>308.327</v>
      </c>
      <c r="X10" s="42">
        <v>301</v>
      </c>
      <c r="Y10" s="42">
        <v>301</v>
      </c>
      <c r="Z10" s="43"/>
      <c r="AA10" s="44">
        <f>SUM(B10:Z10)</f>
        <v>7531.2380000000003</v>
      </c>
    </row>
    <row r="11" spans="1:27" ht="24.95" customHeight="1" x14ac:dyDescent="0.2">
      <c r="A11" s="45" t="s">
        <v>7</v>
      </c>
      <c r="B11" s="46">
        <v>2699.6819999999998</v>
      </c>
      <c r="C11" s="47">
        <v>2437.0700000000002</v>
      </c>
      <c r="D11" s="47">
        <v>2416.8040000000001</v>
      </c>
      <c r="E11" s="47">
        <v>2439.732</v>
      </c>
      <c r="F11" s="47">
        <v>2372.4720000000002</v>
      </c>
      <c r="G11" s="47">
        <v>2549.848</v>
      </c>
      <c r="H11" s="47">
        <v>2931.8420000000001</v>
      </c>
      <c r="I11" s="47">
        <v>2957.0830000000001</v>
      </c>
      <c r="J11" s="47">
        <v>3055.779</v>
      </c>
      <c r="K11" s="47">
        <v>3263.393</v>
      </c>
      <c r="L11" s="47">
        <v>3330.5680000000002</v>
      </c>
      <c r="M11" s="47">
        <v>3265.5120000000002</v>
      </c>
      <c r="N11" s="47">
        <v>3305.3879999999999</v>
      </c>
      <c r="O11" s="47">
        <v>3296.2260000000001</v>
      </c>
      <c r="P11" s="47">
        <v>3253.3969999999999</v>
      </c>
      <c r="Q11" s="47">
        <v>3279.7139999999999</v>
      </c>
      <c r="R11" s="47">
        <v>3311.8620000000001</v>
      </c>
      <c r="S11" s="47">
        <v>3289.627</v>
      </c>
      <c r="T11" s="47">
        <v>3180.0570000000002</v>
      </c>
      <c r="U11" s="47">
        <v>3136.683</v>
      </c>
      <c r="V11" s="47">
        <v>3392.884</v>
      </c>
      <c r="W11" s="47">
        <v>3356.4560000000001</v>
      </c>
      <c r="X11" s="47">
        <v>2999.808</v>
      </c>
      <c r="Y11" s="47">
        <v>2687.5399999999995</v>
      </c>
      <c r="Z11" s="48"/>
      <c r="AA11" s="49">
        <f>SUM(B11:Z11)</f>
        <v>72209.426999999996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201</v>
      </c>
      <c r="J12" s="47">
        <v>548</v>
      </c>
      <c r="K12" s="47">
        <v>314</v>
      </c>
      <c r="L12" s="47">
        <v>137</v>
      </c>
      <c r="M12" s="47">
        <v>100</v>
      </c>
      <c r="N12" s="47">
        <v>85</v>
      </c>
      <c r="O12" s="47">
        <v>35</v>
      </c>
      <c r="P12" s="47">
        <v>35</v>
      </c>
      <c r="Q12" s="47">
        <v>35</v>
      </c>
      <c r="R12" s="47">
        <v>35</v>
      </c>
      <c r="S12" s="47">
        <v>84</v>
      </c>
      <c r="T12" s="47">
        <v>699</v>
      </c>
      <c r="U12" s="47">
        <v>1040</v>
      </c>
      <c r="V12" s="47">
        <v>371</v>
      </c>
      <c r="W12" s="47">
        <v>90</v>
      </c>
      <c r="X12" s="47">
        <v>40</v>
      </c>
      <c r="Y12" s="47">
        <v>40</v>
      </c>
      <c r="Z12" s="48"/>
      <c r="AA12" s="49">
        <f>SUM(B12:Z12)</f>
        <v>3889</v>
      </c>
    </row>
    <row r="13" spans="1:27" ht="24.95" customHeight="1" x14ac:dyDescent="0.2">
      <c r="A13" s="50" t="s">
        <v>9</v>
      </c>
      <c r="B13" s="51">
        <v>544.08399999999995</v>
      </c>
      <c r="C13" s="52">
        <v>532.79100000000005</v>
      </c>
      <c r="D13" s="52">
        <v>522.16999999999996</v>
      </c>
      <c r="E13" s="52">
        <v>493.7999999999999</v>
      </c>
      <c r="F13" s="52">
        <v>469.13699999999994</v>
      </c>
      <c r="G13" s="52">
        <v>460.43999999999994</v>
      </c>
      <c r="H13" s="52">
        <v>468.74499999999983</v>
      </c>
      <c r="I13" s="52">
        <v>673.56599999999992</v>
      </c>
      <c r="J13" s="52">
        <v>1070.338</v>
      </c>
      <c r="K13" s="52">
        <v>1482.9860000000001</v>
      </c>
      <c r="L13" s="52">
        <v>1830.5909999999999</v>
      </c>
      <c r="M13" s="52">
        <v>2110.866</v>
      </c>
      <c r="N13" s="52">
        <v>2301.4549999999999</v>
      </c>
      <c r="O13" s="52">
        <v>2343.8279999999995</v>
      </c>
      <c r="P13" s="52">
        <v>2219.3379999999993</v>
      </c>
      <c r="Q13" s="52">
        <v>1897.8880000000004</v>
      </c>
      <c r="R13" s="52">
        <v>1463.5840000000001</v>
      </c>
      <c r="S13" s="52">
        <v>1131.6999999999996</v>
      </c>
      <c r="T13" s="52">
        <v>1035.4760000000001</v>
      </c>
      <c r="U13" s="52">
        <v>1000.915</v>
      </c>
      <c r="V13" s="52">
        <v>980.94500000000005</v>
      </c>
      <c r="W13" s="52">
        <v>980.89499999999998</v>
      </c>
      <c r="X13" s="52">
        <v>985.05199999999991</v>
      </c>
      <c r="Y13" s="52">
        <v>1000.848</v>
      </c>
      <c r="Z13" s="53"/>
      <c r="AA13" s="54">
        <f>SUM(B13:Z13)</f>
        <v>28001.437999999995</v>
      </c>
    </row>
    <row r="14" spans="1:27" ht="30" customHeight="1" thickBot="1" x14ac:dyDescent="0.25">
      <c r="A14" s="55" t="s">
        <v>10</v>
      </c>
      <c r="B14" s="56">
        <f>IF(LEN(B$2)&gt;0,SUM(B10:B13),"")</f>
        <v>3544.7659999999996</v>
      </c>
      <c r="C14" s="57">
        <f t="shared" ref="C14:Z14" si="0">IF(LEN(C$2)&gt;0,SUM(C10:C13),"")</f>
        <v>3270.8610000000003</v>
      </c>
      <c r="D14" s="57">
        <f t="shared" si="0"/>
        <v>3239.9740000000002</v>
      </c>
      <c r="E14" s="57">
        <f t="shared" si="0"/>
        <v>3234.5319999999997</v>
      </c>
      <c r="F14" s="57">
        <f t="shared" si="0"/>
        <v>3142.6090000000004</v>
      </c>
      <c r="G14" s="57">
        <f t="shared" si="0"/>
        <v>3311.288</v>
      </c>
      <c r="H14" s="57">
        <f t="shared" si="0"/>
        <v>3728.585</v>
      </c>
      <c r="I14" s="57">
        <f t="shared" si="0"/>
        <v>4242.6490000000003</v>
      </c>
      <c r="J14" s="57">
        <f t="shared" si="0"/>
        <v>4975.1170000000002</v>
      </c>
      <c r="K14" s="57">
        <f t="shared" si="0"/>
        <v>5361.3789999999999</v>
      </c>
      <c r="L14" s="57">
        <f t="shared" si="0"/>
        <v>5652.0720000000001</v>
      </c>
      <c r="M14" s="57">
        <f t="shared" si="0"/>
        <v>5777.3780000000006</v>
      </c>
      <c r="N14" s="57">
        <f t="shared" si="0"/>
        <v>5992.8429999999998</v>
      </c>
      <c r="O14" s="57">
        <f t="shared" si="0"/>
        <v>5976.0540000000001</v>
      </c>
      <c r="P14" s="57">
        <f t="shared" si="0"/>
        <v>5808.7349999999988</v>
      </c>
      <c r="Q14" s="57">
        <f t="shared" si="0"/>
        <v>5513.6020000000008</v>
      </c>
      <c r="R14" s="57">
        <f t="shared" si="0"/>
        <v>5111.4459999999999</v>
      </c>
      <c r="S14" s="57">
        <f t="shared" si="0"/>
        <v>4806.3269999999993</v>
      </c>
      <c r="T14" s="57">
        <f t="shared" si="0"/>
        <v>5215.5330000000013</v>
      </c>
      <c r="U14" s="57">
        <f t="shared" si="0"/>
        <v>5478.598</v>
      </c>
      <c r="V14" s="57">
        <f t="shared" si="0"/>
        <v>5155.8289999999997</v>
      </c>
      <c r="W14" s="57">
        <f t="shared" si="0"/>
        <v>4735.6779999999999</v>
      </c>
      <c r="X14" s="57">
        <f t="shared" si="0"/>
        <v>4325.8599999999997</v>
      </c>
      <c r="Y14" s="57">
        <f t="shared" si="0"/>
        <v>4029.3879999999995</v>
      </c>
      <c r="Z14" s="58" t="str">
        <f t="shared" si="0"/>
        <v/>
      </c>
      <c r="AA14" s="59">
        <f>SUM(AA9:AA13)</f>
        <v>111631.10299999999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1455.9</v>
      </c>
      <c r="C25" s="66">
        <v>1439.9</v>
      </c>
      <c r="D25" s="66">
        <v>1429.9</v>
      </c>
      <c r="E25" s="66">
        <v>1404.9</v>
      </c>
      <c r="F25" s="66">
        <v>1380.9</v>
      </c>
      <c r="G25" s="66">
        <v>1377.9</v>
      </c>
      <c r="H25" s="66">
        <v>1378.9</v>
      </c>
      <c r="I25" s="66">
        <v>1778.9</v>
      </c>
      <c r="J25" s="66">
        <v>2504.9</v>
      </c>
      <c r="K25" s="66">
        <v>2655.9</v>
      </c>
      <c r="L25" s="66">
        <v>2765.9</v>
      </c>
      <c r="M25" s="66">
        <v>2975.9</v>
      </c>
      <c r="N25" s="66">
        <v>3127.9</v>
      </c>
      <c r="O25" s="66">
        <v>3086.9</v>
      </c>
      <c r="P25" s="66">
        <v>2968.9</v>
      </c>
      <c r="Q25" s="66">
        <v>2662.9</v>
      </c>
      <c r="R25" s="66">
        <v>2248.9</v>
      </c>
      <c r="S25" s="66">
        <v>1984.9</v>
      </c>
      <c r="T25" s="66">
        <v>2534.9</v>
      </c>
      <c r="U25" s="66">
        <v>2842.9</v>
      </c>
      <c r="V25" s="66">
        <v>2184.9</v>
      </c>
      <c r="W25" s="66">
        <v>1896.9</v>
      </c>
      <c r="X25" s="66">
        <v>1851.9</v>
      </c>
      <c r="Y25" s="66">
        <v>1865.9</v>
      </c>
      <c r="Z25" s="67"/>
      <c r="AA25" s="68">
        <f>SUM(B25:Z25)</f>
        <v>51807.60000000002</v>
      </c>
    </row>
    <row r="26" spans="1:27" ht="24.95" customHeight="1" x14ac:dyDescent="0.2">
      <c r="A26" s="69" t="s">
        <v>20</v>
      </c>
      <c r="B26" s="70">
        <v>1359.866</v>
      </c>
      <c r="C26" s="71">
        <v>1209.961</v>
      </c>
      <c r="D26" s="71">
        <v>1049.0740000000001</v>
      </c>
      <c r="E26" s="71">
        <v>1030.6320000000001</v>
      </c>
      <c r="F26" s="71">
        <v>1031.7090000000001</v>
      </c>
      <c r="G26" s="71">
        <v>1198.3879999999999</v>
      </c>
      <c r="H26" s="71">
        <v>1608.6849999999999</v>
      </c>
      <c r="I26" s="71">
        <v>1629.0039999999999</v>
      </c>
      <c r="J26" s="71">
        <v>1164.2170000000001</v>
      </c>
      <c r="K26" s="71">
        <v>1328.479</v>
      </c>
      <c r="L26" s="71">
        <v>1473.172</v>
      </c>
      <c r="M26" s="71">
        <v>1373.4780000000001</v>
      </c>
      <c r="N26" s="71">
        <v>1353.943</v>
      </c>
      <c r="O26" s="71">
        <v>1489.154</v>
      </c>
      <c r="P26" s="71">
        <v>1415.835</v>
      </c>
      <c r="Q26" s="71">
        <v>1351.702</v>
      </c>
      <c r="R26" s="71">
        <v>1570.546</v>
      </c>
      <c r="S26" s="71">
        <v>1748.4269999999999</v>
      </c>
      <c r="T26" s="71">
        <v>1475.633</v>
      </c>
      <c r="U26" s="71">
        <v>1405.6980000000001</v>
      </c>
      <c r="V26" s="71">
        <v>1882.9290000000001</v>
      </c>
      <c r="W26" s="71">
        <v>1747.778</v>
      </c>
      <c r="X26" s="71">
        <v>1284.96</v>
      </c>
      <c r="Y26" s="71">
        <v>1211.4880000000001</v>
      </c>
      <c r="Z26" s="72"/>
      <c r="AA26" s="73">
        <f>SUM(B26:Z26)</f>
        <v>33394.757999999994</v>
      </c>
    </row>
    <row r="27" spans="1:27" ht="24.95" customHeight="1" x14ac:dyDescent="0.2">
      <c r="A27" s="76" t="s">
        <v>21</v>
      </c>
      <c r="B27" s="74">
        <v>1803</v>
      </c>
      <c r="C27" s="75">
        <v>1736</v>
      </c>
      <c r="D27" s="75">
        <v>1791</v>
      </c>
      <c r="E27" s="75">
        <v>1779</v>
      </c>
      <c r="F27" s="75">
        <v>1796</v>
      </c>
      <c r="G27" s="75">
        <v>1777</v>
      </c>
      <c r="H27" s="75">
        <v>1774</v>
      </c>
      <c r="I27" s="75">
        <v>1759</v>
      </c>
      <c r="J27" s="75">
        <v>2101</v>
      </c>
      <c r="K27" s="75">
        <v>2111</v>
      </c>
      <c r="L27" s="75">
        <v>2108</v>
      </c>
      <c r="M27" s="75">
        <v>2105</v>
      </c>
      <c r="N27" s="75">
        <v>2161</v>
      </c>
      <c r="O27" s="75">
        <v>2081</v>
      </c>
      <c r="P27" s="75">
        <v>2108</v>
      </c>
      <c r="Q27" s="75">
        <v>2171</v>
      </c>
      <c r="R27" s="75">
        <v>2102</v>
      </c>
      <c r="S27" s="75">
        <v>2121</v>
      </c>
      <c r="T27" s="75">
        <v>2126</v>
      </c>
      <c r="U27" s="75">
        <v>2132</v>
      </c>
      <c r="V27" s="75">
        <v>2144</v>
      </c>
      <c r="W27" s="75">
        <v>2134</v>
      </c>
      <c r="X27" s="75">
        <v>2146</v>
      </c>
      <c r="Y27" s="75">
        <v>1913</v>
      </c>
      <c r="Z27" s="77"/>
      <c r="AA27" s="78">
        <f>SUM(B27:Z27)</f>
        <v>47979</v>
      </c>
    </row>
    <row r="28" spans="1:27" ht="30" customHeight="1" thickBot="1" x14ac:dyDescent="0.25">
      <c r="A28" s="55" t="s">
        <v>22</v>
      </c>
      <c r="B28" s="56">
        <f>IF(LEN(B$2)&gt;0,SUM(B25:B27),"")</f>
        <v>4618.7659999999996</v>
      </c>
      <c r="C28" s="57">
        <f t="shared" ref="C28:Z28" si="2">IF(LEN(C$2)&gt;0,SUM(C25:C27),"")</f>
        <v>4385.8609999999999</v>
      </c>
      <c r="D28" s="57">
        <f t="shared" si="2"/>
        <v>4269.9740000000002</v>
      </c>
      <c r="E28" s="57">
        <f t="shared" si="2"/>
        <v>4214.5320000000002</v>
      </c>
      <c r="F28" s="57">
        <f t="shared" si="2"/>
        <v>4208.6090000000004</v>
      </c>
      <c r="G28" s="57">
        <f t="shared" si="2"/>
        <v>4353.2880000000005</v>
      </c>
      <c r="H28" s="57">
        <f t="shared" si="2"/>
        <v>4761.585</v>
      </c>
      <c r="I28" s="57">
        <f t="shared" si="2"/>
        <v>5166.9040000000005</v>
      </c>
      <c r="J28" s="57">
        <f t="shared" si="2"/>
        <v>5770.1170000000002</v>
      </c>
      <c r="K28" s="57">
        <f t="shared" si="2"/>
        <v>6095.3789999999999</v>
      </c>
      <c r="L28" s="57">
        <f t="shared" si="2"/>
        <v>6347.0720000000001</v>
      </c>
      <c r="M28" s="57">
        <f t="shared" si="2"/>
        <v>6454.3780000000006</v>
      </c>
      <c r="N28" s="57">
        <f t="shared" si="2"/>
        <v>6642.8429999999998</v>
      </c>
      <c r="O28" s="57">
        <f t="shared" si="2"/>
        <v>6657.0540000000001</v>
      </c>
      <c r="P28" s="57">
        <f t="shared" si="2"/>
        <v>6492.7350000000006</v>
      </c>
      <c r="Q28" s="57">
        <f t="shared" si="2"/>
        <v>6185.6019999999999</v>
      </c>
      <c r="R28" s="57">
        <f t="shared" si="2"/>
        <v>5921.4459999999999</v>
      </c>
      <c r="S28" s="57">
        <f t="shared" si="2"/>
        <v>5854.3270000000002</v>
      </c>
      <c r="T28" s="57">
        <f t="shared" si="2"/>
        <v>6136.5330000000004</v>
      </c>
      <c r="U28" s="57">
        <f t="shared" si="2"/>
        <v>6380.598</v>
      </c>
      <c r="V28" s="57">
        <f t="shared" si="2"/>
        <v>6211.8289999999997</v>
      </c>
      <c r="W28" s="57">
        <f t="shared" si="2"/>
        <v>5778.6779999999999</v>
      </c>
      <c r="X28" s="57">
        <f t="shared" si="2"/>
        <v>5282.8600000000006</v>
      </c>
      <c r="Y28" s="57">
        <f t="shared" si="2"/>
        <v>4990.3879999999999</v>
      </c>
      <c r="Z28" s="58" t="str">
        <f t="shared" si="2"/>
        <v/>
      </c>
      <c r="AA28" s="59">
        <f>SUM(AA25:AA27)</f>
        <v>133181.35800000001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216</v>
      </c>
      <c r="C31" s="89">
        <v>215</v>
      </c>
      <c r="D31" s="89">
        <v>191</v>
      </c>
      <c r="E31" s="89">
        <v>165</v>
      </c>
      <c r="F31" s="89">
        <v>198</v>
      </c>
      <c r="G31" s="89">
        <v>181</v>
      </c>
      <c r="H31" s="89">
        <v>161</v>
      </c>
      <c r="I31" s="89">
        <v>159</v>
      </c>
      <c r="J31" s="89">
        <v>118</v>
      </c>
      <c r="K31" s="89">
        <v>163</v>
      </c>
      <c r="L31" s="89">
        <v>177</v>
      </c>
      <c r="M31" s="89">
        <v>205</v>
      </c>
      <c r="N31" s="89">
        <v>187</v>
      </c>
      <c r="O31" s="89">
        <v>228</v>
      </c>
      <c r="P31" s="89">
        <v>229</v>
      </c>
      <c r="Q31" s="89">
        <v>229</v>
      </c>
      <c r="R31" s="89">
        <v>235</v>
      </c>
      <c r="S31" s="89">
        <v>235</v>
      </c>
      <c r="T31" s="89">
        <v>225</v>
      </c>
      <c r="U31" s="89">
        <v>173</v>
      </c>
      <c r="V31" s="89">
        <v>225</v>
      </c>
      <c r="W31" s="89">
        <v>217</v>
      </c>
      <c r="X31" s="89">
        <v>207</v>
      </c>
      <c r="Y31" s="89">
        <v>197</v>
      </c>
      <c r="Z31" s="90"/>
      <c r="AA31" s="68">
        <f t="shared" ref="AA31:AA36" si="3">SUM(B31:Z31)</f>
        <v>4736</v>
      </c>
    </row>
    <row r="32" spans="1:27" ht="24.95" customHeight="1" x14ac:dyDescent="0.2">
      <c r="A32" s="91" t="s">
        <v>25</v>
      </c>
      <c r="B32" s="92">
        <v>262</v>
      </c>
      <c r="C32" s="93">
        <v>275</v>
      </c>
      <c r="D32" s="93">
        <v>293</v>
      </c>
      <c r="E32" s="93">
        <v>295</v>
      </c>
      <c r="F32" s="93">
        <v>295</v>
      </c>
      <c r="G32" s="93">
        <v>290</v>
      </c>
      <c r="H32" s="93">
        <v>333</v>
      </c>
      <c r="I32" s="93">
        <v>281.255</v>
      </c>
      <c r="J32" s="93">
        <v>190</v>
      </c>
      <c r="K32" s="93">
        <v>192</v>
      </c>
      <c r="L32" s="93">
        <v>172</v>
      </c>
      <c r="M32" s="93">
        <v>156</v>
      </c>
      <c r="N32" s="93">
        <v>172</v>
      </c>
      <c r="O32" s="93">
        <v>167</v>
      </c>
      <c r="P32" s="93">
        <v>179</v>
      </c>
      <c r="Q32" s="93">
        <v>167</v>
      </c>
      <c r="R32" s="93">
        <v>214</v>
      </c>
      <c r="S32" s="93">
        <v>252</v>
      </c>
      <c r="T32" s="93">
        <v>235</v>
      </c>
      <c r="U32" s="93">
        <v>242</v>
      </c>
      <c r="V32" s="93">
        <v>281</v>
      </c>
      <c r="W32" s="93">
        <v>286</v>
      </c>
      <c r="X32" s="93">
        <v>261</v>
      </c>
      <c r="Y32" s="93">
        <v>259</v>
      </c>
      <c r="Z32" s="94"/>
      <c r="AA32" s="73">
        <f t="shared" si="3"/>
        <v>5749.2550000000001</v>
      </c>
    </row>
    <row r="33" spans="1:27" ht="24.95" customHeight="1" x14ac:dyDescent="0.2">
      <c r="A33" s="91" t="s">
        <v>26</v>
      </c>
      <c r="B33" s="92">
        <v>490</v>
      </c>
      <c r="C33" s="93">
        <v>519</v>
      </c>
      <c r="D33" s="93">
        <v>440</v>
      </c>
      <c r="E33" s="93">
        <v>419</v>
      </c>
      <c r="F33" s="93">
        <v>480</v>
      </c>
      <c r="G33" s="93">
        <v>506</v>
      </c>
      <c r="H33" s="93">
        <v>479</v>
      </c>
      <c r="I33" s="93">
        <v>414</v>
      </c>
      <c r="J33" s="93">
        <v>404</v>
      </c>
      <c r="K33" s="93">
        <v>330</v>
      </c>
      <c r="L33" s="93">
        <v>256</v>
      </c>
      <c r="M33" s="93">
        <v>246</v>
      </c>
      <c r="N33" s="93">
        <v>248</v>
      </c>
      <c r="O33" s="93">
        <v>248</v>
      </c>
      <c r="P33" s="93">
        <v>238</v>
      </c>
      <c r="Q33" s="93">
        <v>238</v>
      </c>
      <c r="R33" s="93">
        <v>323</v>
      </c>
      <c r="S33" s="93">
        <v>476</v>
      </c>
      <c r="T33" s="93">
        <v>418</v>
      </c>
      <c r="U33" s="93">
        <v>414</v>
      </c>
      <c r="V33" s="93">
        <v>477</v>
      </c>
      <c r="W33" s="93">
        <v>467</v>
      </c>
      <c r="X33" s="93">
        <v>413</v>
      </c>
      <c r="Y33" s="93">
        <v>405</v>
      </c>
      <c r="Z33" s="94"/>
      <c r="AA33" s="73">
        <f t="shared" si="3"/>
        <v>9348</v>
      </c>
    </row>
    <row r="34" spans="1:27" ht="24.95" customHeight="1" x14ac:dyDescent="0.2">
      <c r="A34" s="91" t="s">
        <v>27</v>
      </c>
      <c r="B34" s="92">
        <v>106</v>
      </c>
      <c r="C34" s="93">
        <v>106</v>
      </c>
      <c r="D34" s="93">
        <v>106</v>
      </c>
      <c r="E34" s="93">
        <v>101</v>
      </c>
      <c r="F34" s="93">
        <v>93</v>
      </c>
      <c r="G34" s="93">
        <v>65</v>
      </c>
      <c r="H34" s="93">
        <v>60</v>
      </c>
      <c r="I34" s="93">
        <v>70</v>
      </c>
      <c r="J34" s="93">
        <v>83</v>
      </c>
      <c r="K34" s="93">
        <v>49</v>
      </c>
      <c r="L34" s="93">
        <v>90</v>
      </c>
      <c r="M34" s="93">
        <v>70</v>
      </c>
      <c r="N34" s="93">
        <v>43</v>
      </c>
      <c r="O34" s="93">
        <v>38</v>
      </c>
      <c r="P34" s="93">
        <v>38</v>
      </c>
      <c r="Q34" s="93">
        <v>38</v>
      </c>
      <c r="R34" s="93">
        <v>38</v>
      </c>
      <c r="S34" s="93">
        <v>85</v>
      </c>
      <c r="T34" s="93">
        <v>43</v>
      </c>
      <c r="U34" s="93">
        <v>73</v>
      </c>
      <c r="V34" s="93">
        <v>73</v>
      </c>
      <c r="W34" s="93">
        <v>73</v>
      </c>
      <c r="X34" s="93">
        <v>76</v>
      </c>
      <c r="Y34" s="93">
        <v>100</v>
      </c>
      <c r="Z34" s="94"/>
      <c r="AA34" s="73">
        <f t="shared" si="3"/>
        <v>1717</v>
      </c>
    </row>
    <row r="35" spans="1:27" ht="24.95" customHeight="1" x14ac:dyDescent="0.2">
      <c r="A35" s="91" t="s">
        <v>28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29</v>
      </c>
      <c r="B36" s="81">
        <f>IF(LEN(B$2)&gt;0,SUM(B31:B35),"")</f>
        <v>1074</v>
      </c>
      <c r="C36" s="82">
        <f t="shared" ref="C36:Z36" si="4">IF(LEN(C$2)&gt;0,SUM(C31:C35),"")</f>
        <v>1115</v>
      </c>
      <c r="D36" s="82">
        <f t="shared" si="4"/>
        <v>1030</v>
      </c>
      <c r="E36" s="82">
        <f t="shared" si="4"/>
        <v>980</v>
      </c>
      <c r="F36" s="82">
        <f t="shared" si="4"/>
        <v>1066</v>
      </c>
      <c r="G36" s="82">
        <f t="shared" si="4"/>
        <v>1042</v>
      </c>
      <c r="H36" s="82">
        <f t="shared" si="4"/>
        <v>1033</v>
      </c>
      <c r="I36" s="82">
        <f t="shared" si="4"/>
        <v>924.255</v>
      </c>
      <c r="J36" s="82">
        <f t="shared" si="4"/>
        <v>795</v>
      </c>
      <c r="K36" s="82">
        <f t="shared" si="4"/>
        <v>734</v>
      </c>
      <c r="L36" s="82">
        <f t="shared" si="4"/>
        <v>695</v>
      </c>
      <c r="M36" s="82">
        <f t="shared" si="4"/>
        <v>677</v>
      </c>
      <c r="N36" s="82">
        <f t="shared" si="4"/>
        <v>650</v>
      </c>
      <c r="O36" s="82">
        <f t="shared" si="4"/>
        <v>681</v>
      </c>
      <c r="P36" s="82">
        <f t="shared" si="4"/>
        <v>684</v>
      </c>
      <c r="Q36" s="82">
        <f t="shared" si="4"/>
        <v>672</v>
      </c>
      <c r="R36" s="82">
        <f t="shared" si="4"/>
        <v>810</v>
      </c>
      <c r="S36" s="82">
        <f t="shared" si="4"/>
        <v>1048</v>
      </c>
      <c r="T36" s="82">
        <f t="shared" si="4"/>
        <v>921</v>
      </c>
      <c r="U36" s="82">
        <f t="shared" si="4"/>
        <v>902</v>
      </c>
      <c r="V36" s="82">
        <f t="shared" si="4"/>
        <v>1056</v>
      </c>
      <c r="W36" s="82">
        <f t="shared" si="4"/>
        <v>1043</v>
      </c>
      <c r="X36" s="82">
        <f t="shared" si="4"/>
        <v>957</v>
      </c>
      <c r="Y36" s="82">
        <f t="shared" si="4"/>
        <v>961</v>
      </c>
      <c r="Z36" s="83" t="str">
        <f t="shared" si="4"/>
        <v/>
      </c>
      <c r="AA36" s="84">
        <f t="shared" si="3"/>
        <v>21550.254999999997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4618.7659999999996</v>
      </c>
      <c r="C39" s="82">
        <f t="shared" ref="C39:Z39" si="6">IF(LEN(C$2)&gt;0,C14+C22+C36,"")</f>
        <v>4385.8610000000008</v>
      </c>
      <c r="D39" s="82">
        <f t="shared" si="6"/>
        <v>4269.9740000000002</v>
      </c>
      <c r="E39" s="82">
        <f t="shared" si="6"/>
        <v>4214.5319999999992</v>
      </c>
      <c r="F39" s="82">
        <f t="shared" si="6"/>
        <v>4208.6090000000004</v>
      </c>
      <c r="G39" s="82">
        <f t="shared" si="6"/>
        <v>4353.2880000000005</v>
      </c>
      <c r="H39" s="82">
        <f t="shared" si="6"/>
        <v>4761.585</v>
      </c>
      <c r="I39" s="82">
        <f t="shared" si="6"/>
        <v>5166.9040000000005</v>
      </c>
      <c r="J39" s="82">
        <f t="shared" si="6"/>
        <v>5770.1170000000002</v>
      </c>
      <c r="K39" s="82">
        <f t="shared" si="6"/>
        <v>6095.3789999999999</v>
      </c>
      <c r="L39" s="82">
        <f t="shared" si="6"/>
        <v>6347.0720000000001</v>
      </c>
      <c r="M39" s="82">
        <f t="shared" si="6"/>
        <v>6454.3780000000006</v>
      </c>
      <c r="N39" s="82">
        <f t="shared" si="6"/>
        <v>6642.8429999999998</v>
      </c>
      <c r="O39" s="82">
        <f t="shared" si="6"/>
        <v>6657.0540000000001</v>
      </c>
      <c r="P39" s="82">
        <f t="shared" si="6"/>
        <v>6492.7349999999988</v>
      </c>
      <c r="Q39" s="82">
        <f t="shared" si="6"/>
        <v>6185.6020000000008</v>
      </c>
      <c r="R39" s="82">
        <f t="shared" si="6"/>
        <v>5921.4459999999999</v>
      </c>
      <c r="S39" s="82">
        <f t="shared" si="6"/>
        <v>5854.3269999999993</v>
      </c>
      <c r="T39" s="82">
        <f t="shared" si="6"/>
        <v>6136.5330000000013</v>
      </c>
      <c r="U39" s="82">
        <f t="shared" si="6"/>
        <v>6380.598</v>
      </c>
      <c r="V39" s="82">
        <f t="shared" si="6"/>
        <v>6211.8289999999997</v>
      </c>
      <c r="W39" s="82">
        <f t="shared" si="6"/>
        <v>5778.6779999999999</v>
      </c>
      <c r="X39" s="82">
        <f t="shared" si="6"/>
        <v>5282.86</v>
      </c>
      <c r="Y39" s="82">
        <f t="shared" si="6"/>
        <v>4990.387999999999</v>
      </c>
      <c r="Z39" s="83" t="str">
        <f t="shared" si="6"/>
        <v/>
      </c>
      <c r="AA39" s="95">
        <f>SUM(B39:Z39)</f>
        <v>133181.35799999998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4618.7659999999996</v>
      </c>
      <c r="C4" s="18">
        <v>4385.8609999999999</v>
      </c>
      <c r="D4" s="18">
        <v>4269.9740000000002</v>
      </c>
      <c r="E4" s="18">
        <v>4214.5320000000002</v>
      </c>
      <c r="F4" s="18">
        <v>4208.6090000000004</v>
      </c>
      <c r="G4" s="18">
        <v>4353.2879999999996</v>
      </c>
      <c r="H4" s="18">
        <v>4761.585</v>
      </c>
      <c r="I4" s="18">
        <v>5166.9040000000005</v>
      </c>
      <c r="J4" s="18">
        <v>5770.1170000000002</v>
      </c>
      <c r="K4" s="18">
        <v>6095.3789999999999</v>
      </c>
      <c r="L4" s="18">
        <v>6347.0720000000001</v>
      </c>
      <c r="M4" s="18">
        <v>6454.3779999999997</v>
      </c>
      <c r="N4" s="18">
        <v>6642.8429999999998</v>
      </c>
      <c r="O4" s="18">
        <v>6657.0540000000001</v>
      </c>
      <c r="P4" s="18">
        <v>6492.7349999999997</v>
      </c>
      <c r="Q4" s="18">
        <v>6185.6019999999999</v>
      </c>
      <c r="R4" s="18">
        <v>5921.4459999999999</v>
      </c>
      <c r="S4" s="18">
        <v>5854.3270000000002</v>
      </c>
      <c r="T4" s="18">
        <v>6136.5330000000004</v>
      </c>
      <c r="U4" s="18">
        <v>6380.598</v>
      </c>
      <c r="V4" s="18">
        <v>6211.8289999999997</v>
      </c>
      <c r="W4" s="18">
        <v>5778.6779999999999</v>
      </c>
      <c r="X4" s="18">
        <v>5282.86</v>
      </c>
      <c r="Y4" s="18">
        <v>4990.3879999999999</v>
      </c>
      <c r="Z4" s="19"/>
      <c r="AA4" s="20">
        <f>SUM(B4:Z4)</f>
        <v>133181.35799999998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44.96</v>
      </c>
      <c r="C7" s="28">
        <v>41.4</v>
      </c>
      <c r="D7" s="28">
        <v>41.4</v>
      </c>
      <c r="E7" s="28">
        <v>41.4</v>
      </c>
      <c r="F7" s="28">
        <v>41.4</v>
      </c>
      <c r="G7" s="28">
        <v>41.4</v>
      </c>
      <c r="H7" s="28">
        <v>67.39</v>
      </c>
      <c r="I7" s="28">
        <v>76</v>
      </c>
      <c r="J7" s="28">
        <v>48.2</v>
      </c>
      <c r="K7" s="28">
        <v>52.88</v>
      </c>
      <c r="L7" s="28">
        <v>67.39</v>
      </c>
      <c r="M7" s="28">
        <v>49.24</v>
      </c>
      <c r="N7" s="28">
        <v>48.2</v>
      </c>
      <c r="O7" s="28">
        <v>54.57</v>
      </c>
      <c r="P7" s="28">
        <v>48.2</v>
      </c>
      <c r="Q7" s="28">
        <v>48.2</v>
      </c>
      <c r="R7" s="28">
        <v>53.54</v>
      </c>
      <c r="S7" s="28">
        <v>65.7</v>
      </c>
      <c r="T7" s="28">
        <v>48.2</v>
      </c>
      <c r="U7" s="28">
        <v>48.2</v>
      </c>
      <c r="V7" s="28">
        <v>70.78</v>
      </c>
      <c r="W7" s="28">
        <v>67.39</v>
      </c>
      <c r="X7" s="28">
        <v>41.4</v>
      </c>
      <c r="Y7" s="28">
        <v>41.4</v>
      </c>
      <c r="Z7" s="29"/>
      <c r="AA7" s="30">
        <v>52.035000000000025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997.69500000000005</v>
      </c>
      <c r="C17" s="66">
        <v>1013.593</v>
      </c>
      <c r="D17" s="66">
        <v>1024.0060000000001</v>
      </c>
      <c r="E17" s="66">
        <v>1023.5889999999999</v>
      </c>
      <c r="F17" s="66">
        <v>1026.326</v>
      </c>
      <c r="G17" s="66">
        <v>1016.586</v>
      </c>
      <c r="H17" s="66">
        <v>999.74400000000003</v>
      </c>
      <c r="I17" s="66">
        <v>981.03300000000002</v>
      </c>
      <c r="J17" s="66">
        <v>963.72199999999998</v>
      </c>
      <c r="K17" s="66">
        <v>925.58899999999994</v>
      </c>
      <c r="L17" s="66">
        <v>816.774</v>
      </c>
      <c r="M17" s="66">
        <v>790.49</v>
      </c>
      <c r="N17" s="66">
        <v>773.44799999999998</v>
      </c>
      <c r="O17" s="66">
        <v>767.39400000000001</v>
      </c>
      <c r="P17" s="66">
        <v>825.41700000000003</v>
      </c>
      <c r="Q17" s="66">
        <v>826.27499999999998</v>
      </c>
      <c r="R17" s="66">
        <v>842.85400000000004</v>
      </c>
      <c r="S17" s="66">
        <v>913.154</v>
      </c>
      <c r="T17" s="66">
        <v>848.11500000000001</v>
      </c>
      <c r="U17" s="66">
        <v>850.12699999999995</v>
      </c>
      <c r="V17" s="66">
        <v>851.87699999999995</v>
      </c>
      <c r="W17" s="66">
        <v>877.86300000000006</v>
      </c>
      <c r="X17" s="66">
        <v>805.32299999999998</v>
      </c>
      <c r="Y17" s="66">
        <v>963.06799999999998</v>
      </c>
      <c r="Z17" s="67"/>
      <c r="AA17" s="68">
        <f>SUM(B17:Z17)</f>
        <v>21724.062000000002</v>
      </c>
    </row>
    <row r="18" spans="1:27" ht="24.95" customHeight="1" x14ac:dyDescent="0.2">
      <c r="A18" s="69" t="s">
        <v>13</v>
      </c>
      <c r="B18" s="70">
        <v>955.66699999999992</v>
      </c>
      <c r="C18" s="71">
        <v>922.60700000000008</v>
      </c>
      <c r="D18" s="71">
        <v>902.85600000000011</v>
      </c>
      <c r="E18" s="71">
        <v>899.08300000000008</v>
      </c>
      <c r="F18" s="71">
        <v>911.64300000000014</v>
      </c>
      <c r="G18" s="71">
        <v>979.47399999999993</v>
      </c>
      <c r="H18" s="71">
        <v>1115.345</v>
      </c>
      <c r="I18" s="71">
        <v>1240.6149999999998</v>
      </c>
      <c r="J18" s="71">
        <v>1339.7919999999999</v>
      </c>
      <c r="K18" s="71">
        <v>1416.7299999999998</v>
      </c>
      <c r="L18" s="71">
        <v>1460.8789999999999</v>
      </c>
      <c r="M18" s="71">
        <v>1481.9189999999999</v>
      </c>
      <c r="N18" s="71">
        <v>1496.9960000000001</v>
      </c>
      <c r="O18" s="71">
        <v>1485.5769999999998</v>
      </c>
      <c r="P18" s="71">
        <v>1427.8880000000001</v>
      </c>
      <c r="Q18" s="71">
        <v>1348.8580000000002</v>
      </c>
      <c r="R18" s="71">
        <v>1291.0899999999999</v>
      </c>
      <c r="S18" s="71">
        <v>1256.0029999999999</v>
      </c>
      <c r="T18" s="71">
        <v>1252.646</v>
      </c>
      <c r="U18" s="71">
        <v>1269.989</v>
      </c>
      <c r="V18" s="71">
        <v>1233.444</v>
      </c>
      <c r="W18" s="71">
        <v>1137.1959999999999</v>
      </c>
      <c r="X18" s="71">
        <v>1055.6500000000001</v>
      </c>
      <c r="Y18" s="71">
        <v>989.16100000000006</v>
      </c>
      <c r="Z18" s="72"/>
      <c r="AA18" s="73">
        <f>SUM(B18:Z18)</f>
        <v>28871.108000000004</v>
      </c>
    </row>
    <row r="19" spans="1:27" ht="24.95" customHeight="1" x14ac:dyDescent="0.2">
      <c r="A19" s="69" t="s">
        <v>14</v>
      </c>
      <c r="B19" s="74">
        <v>2498.9039999999995</v>
      </c>
      <c r="C19" s="75">
        <v>2286.1609999999996</v>
      </c>
      <c r="D19" s="75">
        <v>2182.6120000000001</v>
      </c>
      <c r="E19" s="75">
        <v>2132.86</v>
      </c>
      <c r="F19" s="75">
        <v>2108.1400000000003</v>
      </c>
      <c r="G19" s="75">
        <v>2185.7280000000001</v>
      </c>
      <c r="H19" s="75">
        <v>2449.9960000000005</v>
      </c>
      <c r="I19" s="75">
        <v>2760.2560000000003</v>
      </c>
      <c r="J19" s="75">
        <v>3102.1030000000001</v>
      </c>
      <c r="K19" s="75">
        <v>3478.9300000000003</v>
      </c>
      <c r="L19" s="75">
        <v>3779.9189999999994</v>
      </c>
      <c r="M19" s="75">
        <v>3909.9690000000001</v>
      </c>
      <c r="N19" s="75">
        <v>3982.3989999999994</v>
      </c>
      <c r="O19" s="75">
        <v>3945.0829999999996</v>
      </c>
      <c r="P19" s="75">
        <v>3759.4300000000003</v>
      </c>
      <c r="Q19" s="75">
        <v>3526.9689999999996</v>
      </c>
      <c r="R19" s="75">
        <v>3375.4589999999998</v>
      </c>
      <c r="S19" s="75">
        <v>3394.1699999999996</v>
      </c>
      <c r="T19" s="75">
        <v>3600.2719999999999</v>
      </c>
      <c r="U19" s="75">
        <v>3906.482</v>
      </c>
      <c r="V19" s="75">
        <v>3928.5079999999998</v>
      </c>
      <c r="W19" s="75">
        <v>3579.1189999999997</v>
      </c>
      <c r="X19" s="75">
        <v>3209.8869999999997</v>
      </c>
      <c r="Y19" s="75">
        <v>2827.1590000000001</v>
      </c>
      <c r="Z19" s="72"/>
      <c r="AA19" s="73">
        <f>SUM(B19:Z19)</f>
        <v>75910.514999999999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104.5</v>
      </c>
      <c r="C21" s="71">
        <v>101.5</v>
      </c>
      <c r="D21" s="71">
        <v>99.5</v>
      </c>
      <c r="E21" s="71">
        <v>99</v>
      </c>
      <c r="F21" s="71">
        <v>101.5</v>
      </c>
      <c r="G21" s="71">
        <v>110.5</v>
      </c>
      <c r="H21" s="71">
        <v>120.5</v>
      </c>
      <c r="I21" s="71">
        <v>127</v>
      </c>
      <c r="J21" s="71">
        <v>125.5</v>
      </c>
      <c r="K21" s="71">
        <v>121.5</v>
      </c>
      <c r="L21" s="71">
        <v>118.5</v>
      </c>
      <c r="M21" s="71">
        <v>118</v>
      </c>
      <c r="N21" s="71">
        <v>118</v>
      </c>
      <c r="O21" s="71">
        <v>117</v>
      </c>
      <c r="P21" s="71">
        <v>111</v>
      </c>
      <c r="Q21" s="71">
        <v>116.5</v>
      </c>
      <c r="R21" s="71">
        <v>126</v>
      </c>
      <c r="S21" s="71">
        <v>136</v>
      </c>
      <c r="T21" s="71">
        <v>147.5</v>
      </c>
      <c r="U21" s="71">
        <v>153</v>
      </c>
      <c r="V21" s="71">
        <v>142</v>
      </c>
      <c r="W21" s="71">
        <v>127.5</v>
      </c>
      <c r="X21" s="71">
        <v>121</v>
      </c>
      <c r="Y21" s="71">
        <v>110</v>
      </c>
      <c r="Z21" s="71"/>
      <c r="AA21" s="73">
        <f>SUM(B21:Z21)</f>
        <v>2873</v>
      </c>
    </row>
    <row r="22" spans="1:27" ht="30" customHeight="1" thickBot="1" x14ac:dyDescent="0.25">
      <c r="A22" s="80" t="s">
        <v>17</v>
      </c>
      <c r="B22" s="81">
        <f t="shared" ref="B22:AA22" si="1">SUM(B17:B21)</f>
        <v>4556.7659999999996</v>
      </c>
      <c r="C22" s="82">
        <f t="shared" si="1"/>
        <v>4323.8609999999999</v>
      </c>
      <c r="D22" s="82">
        <f t="shared" si="1"/>
        <v>4208.9740000000002</v>
      </c>
      <c r="E22" s="82">
        <f t="shared" si="1"/>
        <v>4154.5320000000002</v>
      </c>
      <c r="F22" s="82">
        <f t="shared" si="1"/>
        <v>4147.6090000000004</v>
      </c>
      <c r="G22" s="82">
        <f t="shared" si="1"/>
        <v>4292.2880000000005</v>
      </c>
      <c r="H22" s="82">
        <f t="shared" si="1"/>
        <v>4685.5850000000009</v>
      </c>
      <c r="I22" s="82">
        <f t="shared" si="1"/>
        <v>5108.9040000000005</v>
      </c>
      <c r="J22" s="82">
        <f t="shared" si="1"/>
        <v>5531.1170000000002</v>
      </c>
      <c r="K22" s="82">
        <f t="shared" si="1"/>
        <v>5942.7489999999998</v>
      </c>
      <c r="L22" s="82">
        <f t="shared" si="1"/>
        <v>6176.0719999999992</v>
      </c>
      <c r="M22" s="82">
        <f t="shared" si="1"/>
        <v>6300.3779999999997</v>
      </c>
      <c r="N22" s="82">
        <f t="shared" si="1"/>
        <v>6370.8429999999989</v>
      </c>
      <c r="O22" s="82">
        <f t="shared" si="1"/>
        <v>6315.0539999999992</v>
      </c>
      <c r="P22" s="82">
        <f t="shared" si="1"/>
        <v>6123.7350000000006</v>
      </c>
      <c r="Q22" s="82">
        <f t="shared" si="1"/>
        <v>5818.6019999999999</v>
      </c>
      <c r="R22" s="82">
        <f t="shared" si="1"/>
        <v>5635.4030000000002</v>
      </c>
      <c r="S22" s="82">
        <f t="shared" si="1"/>
        <v>5699.3269999999993</v>
      </c>
      <c r="T22" s="82">
        <f t="shared" si="1"/>
        <v>5848.5329999999994</v>
      </c>
      <c r="U22" s="82">
        <f t="shared" si="1"/>
        <v>6179.598</v>
      </c>
      <c r="V22" s="82">
        <f t="shared" si="1"/>
        <v>6155.8289999999997</v>
      </c>
      <c r="W22" s="82">
        <f t="shared" si="1"/>
        <v>5721.6779999999999</v>
      </c>
      <c r="X22" s="82">
        <f t="shared" si="1"/>
        <v>5191.8599999999997</v>
      </c>
      <c r="Y22" s="82">
        <f t="shared" si="1"/>
        <v>4889.3879999999999</v>
      </c>
      <c r="Z22" s="83">
        <f t="shared" si="1"/>
        <v>0</v>
      </c>
      <c r="AA22" s="84">
        <f t="shared" si="1"/>
        <v>129378.685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445.5</v>
      </c>
      <c r="C25" s="66">
        <v>442.5</v>
      </c>
      <c r="D25" s="66">
        <v>440.5</v>
      </c>
      <c r="E25" s="66">
        <v>440</v>
      </c>
      <c r="F25" s="66">
        <v>442.5</v>
      </c>
      <c r="G25" s="66">
        <v>451.5</v>
      </c>
      <c r="H25" s="66">
        <v>461.5</v>
      </c>
      <c r="I25" s="66">
        <v>468</v>
      </c>
      <c r="J25" s="66">
        <v>466.5</v>
      </c>
      <c r="K25" s="66">
        <v>462.5</v>
      </c>
      <c r="L25" s="66">
        <v>459.5</v>
      </c>
      <c r="M25" s="66">
        <v>459</v>
      </c>
      <c r="N25" s="66">
        <v>459</v>
      </c>
      <c r="O25" s="66">
        <v>458</v>
      </c>
      <c r="P25" s="66">
        <v>452</v>
      </c>
      <c r="Q25" s="66">
        <v>457.5</v>
      </c>
      <c r="R25" s="66">
        <v>467</v>
      </c>
      <c r="S25" s="66">
        <v>477</v>
      </c>
      <c r="T25" s="66">
        <v>488.5</v>
      </c>
      <c r="U25" s="66">
        <v>494</v>
      </c>
      <c r="V25" s="66">
        <v>483</v>
      </c>
      <c r="W25" s="66">
        <v>468.5</v>
      </c>
      <c r="X25" s="66">
        <v>462</v>
      </c>
      <c r="Y25" s="66">
        <v>451</v>
      </c>
      <c r="Z25" s="67"/>
      <c r="AA25" s="68">
        <f>SUM(B25:Z25)</f>
        <v>11057</v>
      </c>
    </row>
    <row r="26" spans="1:27" ht="24.95" customHeight="1" x14ac:dyDescent="0.2">
      <c r="A26" s="69" t="s">
        <v>20</v>
      </c>
      <c r="B26" s="70">
        <v>4173.2659999999996</v>
      </c>
      <c r="C26" s="71">
        <v>3943.3609999999999</v>
      </c>
      <c r="D26" s="71">
        <v>3829.4740000000002</v>
      </c>
      <c r="E26" s="71">
        <v>3774.5320000000002</v>
      </c>
      <c r="F26" s="71">
        <v>3766.1089999999999</v>
      </c>
      <c r="G26" s="71">
        <v>3901.788</v>
      </c>
      <c r="H26" s="71">
        <v>4300.085</v>
      </c>
      <c r="I26" s="71">
        <v>4698.9040000000005</v>
      </c>
      <c r="J26" s="71">
        <v>5303.6170000000002</v>
      </c>
      <c r="K26" s="71">
        <v>5632.8789999999999</v>
      </c>
      <c r="L26" s="71">
        <v>5887.5720000000001</v>
      </c>
      <c r="M26" s="71">
        <v>5995.3779999999997</v>
      </c>
      <c r="N26" s="71">
        <v>6183.8429999999998</v>
      </c>
      <c r="O26" s="71">
        <v>6199.0540000000001</v>
      </c>
      <c r="P26" s="71">
        <v>6040.7349999999997</v>
      </c>
      <c r="Q26" s="71">
        <v>5728.1019999999999</v>
      </c>
      <c r="R26" s="71">
        <v>5454.4459999999999</v>
      </c>
      <c r="S26" s="71">
        <v>5377.3270000000002</v>
      </c>
      <c r="T26" s="71">
        <v>5648.0330000000004</v>
      </c>
      <c r="U26" s="71">
        <v>5886.598</v>
      </c>
      <c r="V26" s="71">
        <v>5728.8289999999997</v>
      </c>
      <c r="W26" s="71">
        <v>5310.1779999999999</v>
      </c>
      <c r="X26" s="71">
        <v>4820.8599999999997</v>
      </c>
      <c r="Y26" s="71">
        <v>4539.3879999999999</v>
      </c>
      <c r="Z26" s="72"/>
      <c r="AA26" s="73">
        <f>SUM(B26:Z26)</f>
        <v>122124.35799999999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4618.7659999999996</v>
      </c>
      <c r="C28" s="57">
        <f t="shared" si="2"/>
        <v>4385.8609999999999</v>
      </c>
      <c r="D28" s="57">
        <f t="shared" si="2"/>
        <v>4269.9740000000002</v>
      </c>
      <c r="E28" s="57">
        <f t="shared" si="2"/>
        <v>4214.5320000000002</v>
      </c>
      <c r="F28" s="57">
        <f t="shared" si="2"/>
        <v>4208.6090000000004</v>
      </c>
      <c r="G28" s="57">
        <f t="shared" si="2"/>
        <v>4353.2880000000005</v>
      </c>
      <c r="H28" s="57">
        <f t="shared" si="2"/>
        <v>4761.585</v>
      </c>
      <c r="I28" s="57">
        <f t="shared" si="2"/>
        <v>5166.9040000000005</v>
      </c>
      <c r="J28" s="57">
        <f t="shared" si="2"/>
        <v>5770.1170000000002</v>
      </c>
      <c r="K28" s="57">
        <f t="shared" si="2"/>
        <v>6095.3789999999999</v>
      </c>
      <c r="L28" s="57">
        <f t="shared" si="2"/>
        <v>6347.0720000000001</v>
      </c>
      <c r="M28" s="57">
        <f t="shared" si="2"/>
        <v>6454.3779999999997</v>
      </c>
      <c r="N28" s="57">
        <f t="shared" si="2"/>
        <v>6642.8429999999998</v>
      </c>
      <c r="O28" s="57">
        <f t="shared" si="2"/>
        <v>6657.0540000000001</v>
      </c>
      <c r="P28" s="57">
        <f t="shared" si="2"/>
        <v>6492.7349999999997</v>
      </c>
      <c r="Q28" s="57">
        <f t="shared" si="2"/>
        <v>6185.6019999999999</v>
      </c>
      <c r="R28" s="57">
        <f t="shared" si="2"/>
        <v>5921.4459999999999</v>
      </c>
      <c r="S28" s="57">
        <f t="shared" si="2"/>
        <v>5854.3270000000002</v>
      </c>
      <c r="T28" s="57">
        <f t="shared" si="2"/>
        <v>6136.5330000000004</v>
      </c>
      <c r="U28" s="57">
        <f t="shared" si="2"/>
        <v>6380.598</v>
      </c>
      <c r="V28" s="57">
        <f t="shared" si="2"/>
        <v>6211.8289999999997</v>
      </c>
      <c r="W28" s="57">
        <f t="shared" si="2"/>
        <v>5778.6779999999999</v>
      </c>
      <c r="X28" s="57">
        <f t="shared" si="2"/>
        <v>5282.86</v>
      </c>
      <c r="Y28" s="57">
        <f t="shared" si="2"/>
        <v>4990.3879999999999</v>
      </c>
      <c r="Z28" s="58">
        <f t="shared" si="2"/>
        <v>0</v>
      </c>
      <c r="AA28" s="59">
        <f t="shared" si="2"/>
        <v>133181.35800000001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20</v>
      </c>
      <c r="C31" s="89">
        <v>20</v>
      </c>
      <c r="D31" s="89">
        <v>20</v>
      </c>
      <c r="E31" s="89">
        <v>20</v>
      </c>
      <c r="F31" s="89">
        <v>20</v>
      </c>
      <c r="G31" s="89">
        <v>20</v>
      </c>
      <c r="H31" s="89">
        <v>20</v>
      </c>
      <c r="I31" s="89">
        <v>20</v>
      </c>
      <c r="J31" s="89">
        <v>20</v>
      </c>
      <c r="K31" s="89">
        <v>20</v>
      </c>
      <c r="L31" s="89">
        <v>20</v>
      </c>
      <c r="M31" s="89">
        <v>20</v>
      </c>
      <c r="N31" s="89">
        <v>20</v>
      </c>
      <c r="O31" s="89">
        <v>20</v>
      </c>
      <c r="P31" s="89">
        <v>20</v>
      </c>
      <c r="Q31" s="89">
        <v>20</v>
      </c>
      <c r="R31" s="89">
        <v>20</v>
      </c>
      <c r="S31" s="89">
        <v>20</v>
      </c>
      <c r="T31" s="89">
        <v>20</v>
      </c>
      <c r="U31" s="89">
        <v>20</v>
      </c>
      <c r="V31" s="89">
        <v>20</v>
      </c>
      <c r="W31" s="89">
        <v>20</v>
      </c>
      <c r="X31" s="89">
        <v>20</v>
      </c>
      <c r="Y31" s="89">
        <v>20</v>
      </c>
      <c r="Z31" s="90"/>
      <c r="AA31" s="68">
        <f t="shared" ref="AA31:AA36" si="3">SUM(B31:Z31)</f>
        <v>480</v>
      </c>
    </row>
    <row r="32" spans="1:27" ht="24.95" customHeight="1" x14ac:dyDescent="0.2">
      <c r="A32" s="91" t="s">
        <v>35</v>
      </c>
      <c r="B32" s="92">
        <v>22</v>
      </c>
      <c r="C32" s="93">
        <v>22</v>
      </c>
      <c r="D32" s="93">
        <v>21</v>
      </c>
      <c r="E32" s="93">
        <v>20</v>
      </c>
      <c r="F32" s="93">
        <v>21</v>
      </c>
      <c r="G32" s="93">
        <v>21</v>
      </c>
      <c r="H32" s="93">
        <v>21</v>
      </c>
      <c r="I32" s="93">
        <v>8</v>
      </c>
      <c r="J32" s="93">
        <v>19</v>
      </c>
      <c r="K32" s="93">
        <v>19</v>
      </c>
      <c r="L32" s="93">
        <v>19</v>
      </c>
      <c r="M32" s="93">
        <v>27</v>
      </c>
      <c r="N32" s="93">
        <v>20</v>
      </c>
      <c r="O32" s="93">
        <v>20</v>
      </c>
      <c r="P32" s="93">
        <v>32</v>
      </c>
      <c r="Q32" s="93">
        <v>27</v>
      </c>
      <c r="R32" s="93">
        <v>19</v>
      </c>
      <c r="S32" s="93">
        <v>24</v>
      </c>
      <c r="T32" s="93">
        <v>40</v>
      </c>
      <c r="U32" s="93">
        <v>36</v>
      </c>
      <c r="V32" s="93">
        <v>4</v>
      </c>
      <c r="W32" s="93">
        <v>5</v>
      </c>
      <c r="X32" s="93">
        <v>21</v>
      </c>
      <c r="Y32" s="93">
        <v>21</v>
      </c>
      <c r="Z32" s="94"/>
      <c r="AA32" s="73">
        <f t="shared" si="3"/>
        <v>509</v>
      </c>
    </row>
    <row r="33" spans="1:27" ht="24.95" customHeight="1" x14ac:dyDescent="0.2">
      <c r="A33" s="91" t="s">
        <v>36</v>
      </c>
      <c r="B33" s="92">
        <v>20</v>
      </c>
      <c r="C33" s="93">
        <v>20</v>
      </c>
      <c r="D33" s="93">
        <v>20</v>
      </c>
      <c r="E33" s="93">
        <v>20</v>
      </c>
      <c r="F33" s="93">
        <v>20</v>
      </c>
      <c r="G33" s="93">
        <v>20</v>
      </c>
      <c r="H33" s="93">
        <v>35</v>
      </c>
      <c r="I33" s="93">
        <v>30</v>
      </c>
      <c r="J33" s="93">
        <v>90</v>
      </c>
      <c r="K33" s="93">
        <v>75</v>
      </c>
      <c r="L33" s="93">
        <v>132</v>
      </c>
      <c r="M33" s="93">
        <v>107</v>
      </c>
      <c r="N33" s="93">
        <v>152</v>
      </c>
      <c r="O33" s="93">
        <v>192</v>
      </c>
      <c r="P33" s="93">
        <v>177</v>
      </c>
      <c r="Q33" s="93">
        <v>180</v>
      </c>
      <c r="R33" s="93">
        <v>134</v>
      </c>
      <c r="S33" s="93">
        <v>111</v>
      </c>
      <c r="T33" s="93">
        <v>88</v>
      </c>
      <c r="U33" s="93">
        <v>65</v>
      </c>
      <c r="V33" s="93">
        <v>32</v>
      </c>
      <c r="W33" s="93">
        <v>32</v>
      </c>
      <c r="X33" s="93">
        <v>50</v>
      </c>
      <c r="Y33" s="93">
        <v>60</v>
      </c>
      <c r="Z33" s="94"/>
      <c r="AA33" s="73">
        <f t="shared" si="3"/>
        <v>1862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>
        <v>110</v>
      </c>
      <c r="K34" s="93">
        <v>38.630000000000003</v>
      </c>
      <c r="L34" s="93"/>
      <c r="M34" s="93"/>
      <c r="N34" s="93">
        <v>80</v>
      </c>
      <c r="O34" s="93">
        <v>110</v>
      </c>
      <c r="P34" s="93">
        <v>140</v>
      </c>
      <c r="Q34" s="93">
        <v>140</v>
      </c>
      <c r="R34" s="93">
        <v>113.04300000000001</v>
      </c>
      <c r="S34" s="93"/>
      <c r="T34" s="93">
        <v>140</v>
      </c>
      <c r="U34" s="93">
        <v>80</v>
      </c>
      <c r="V34" s="93"/>
      <c r="W34" s="93"/>
      <c r="X34" s="93"/>
      <c r="Y34" s="93"/>
      <c r="Z34" s="94"/>
      <c r="AA34" s="73">
        <f t="shared" si="3"/>
        <v>951.673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62</v>
      </c>
      <c r="C36" s="82">
        <f t="shared" ref="C36:Z36" si="4">SUM(C31:C35)</f>
        <v>62</v>
      </c>
      <c r="D36" s="82">
        <f t="shared" si="4"/>
        <v>61</v>
      </c>
      <c r="E36" s="82">
        <f t="shared" si="4"/>
        <v>60</v>
      </c>
      <c r="F36" s="82">
        <f t="shared" si="4"/>
        <v>61</v>
      </c>
      <c r="G36" s="82">
        <f t="shared" si="4"/>
        <v>61</v>
      </c>
      <c r="H36" s="82">
        <f t="shared" si="4"/>
        <v>76</v>
      </c>
      <c r="I36" s="82">
        <f t="shared" si="4"/>
        <v>58</v>
      </c>
      <c r="J36" s="82">
        <f t="shared" si="4"/>
        <v>239</v>
      </c>
      <c r="K36" s="82">
        <f t="shared" si="4"/>
        <v>152.63</v>
      </c>
      <c r="L36" s="82">
        <f t="shared" si="4"/>
        <v>171</v>
      </c>
      <c r="M36" s="82">
        <f t="shared" si="4"/>
        <v>154</v>
      </c>
      <c r="N36" s="82">
        <f t="shared" si="4"/>
        <v>272</v>
      </c>
      <c r="O36" s="82">
        <f t="shared" si="4"/>
        <v>342</v>
      </c>
      <c r="P36" s="82">
        <f t="shared" si="4"/>
        <v>369</v>
      </c>
      <c r="Q36" s="82">
        <f t="shared" si="4"/>
        <v>367</v>
      </c>
      <c r="R36" s="82">
        <f t="shared" si="4"/>
        <v>286.04300000000001</v>
      </c>
      <c r="S36" s="82">
        <f t="shared" si="4"/>
        <v>155</v>
      </c>
      <c r="T36" s="82">
        <f t="shared" si="4"/>
        <v>288</v>
      </c>
      <c r="U36" s="82">
        <f t="shared" si="4"/>
        <v>201</v>
      </c>
      <c r="V36" s="82">
        <f t="shared" si="4"/>
        <v>56</v>
      </c>
      <c r="W36" s="82">
        <f t="shared" si="4"/>
        <v>57</v>
      </c>
      <c r="X36" s="82">
        <f t="shared" si="4"/>
        <v>91</v>
      </c>
      <c r="Y36" s="82">
        <f t="shared" si="4"/>
        <v>101</v>
      </c>
      <c r="Z36" s="83">
        <f t="shared" si="4"/>
        <v>0</v>
      </c>
      <c r="AA36" s="84">
        <f t="shared" si="3"/>
        <v>3802.6730000000002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4618.7659999999996</v>
      </c>
      <c r="C39" s="82">
        <f t="shared" ref="C39:Z39" si="6">SUM(C10:C13)+C22+C36</f>
        <v>4385.8609999999999</v>
      </c>
      <c r="D39" s="82">
        <f t="shared" si="6"/>
        <v>4269.9740000000002</v>
      </c>
      <c r="E39" s="82">
        <f t="shared" si="6"/>
        <v>4214.5320000000002</v>
      </c>
      <c r="F39" s="82">
        <f t="shared" si="6"/>
        <v>4208.6090000000004</v>
      </c>
      <c r="G39" s="82">
        <f t="shared" si="6"/>
        <v>4353.2880000000005</v>
      </c>
      <c r="H39" s="82">
        <f t="shared" si="6"/>
        <v>4761.5850000000009</v>
      </c>
      <c r="I39" s="82">
        <f t="shared" si="6"/>
        <v>5166.9040000000005</v>
      </c>
      <c r="J39" s="82">
        <f t="shared" si="6"/>
        <v>5770.1170000000002</v>
      </c>
      <c r="K39" s="82">
        <f t="shared" si="6"/>
        <v>6095.3789999999999</v>
      </c>
      <c r="L39" s="82">
        <f t="shared" si="6"/>
        <v>6347.0719999999992</v>
      </c>
      <c r="M39" s="82">
        <f t="shared" si="6"/>
        <v>6454.3779999999997</v>
      </c>
      <c r="N39" s="82">
        <f t="shared" si="6"/>
        <v>6642.8429999999989</v>
      </c>
      <c r="O39" s="82">
        <f t="shared" si="6"/>
        <v>6657.0539999999992</v>
      </c>
      <c r="P39" s="82">
        <f t="shared" si="6"/>
        <v>6492.7350000000006</v>
      </c>
      <c r="Q39" s="82">
        <f t="shared" si="6"/>
        <v>6185.6019999999999</v>
      </c>
      <c r="R39" s="82">
        <f t="shared" si="6"/>
        <v>5921.4459999999999</v>
      </c>
      <c r="S39" s="82">
        <f t="shared" si="6"/>
        <v>5854.3269999999993</v>
      </c>
      <c r="T39" s="82">
        <f t="shared" si="6"/>
        <v>6136.5329999999994</v>
      </c>
      <c r="U39" s="82">
        <f t="shared" si="6"/>
        <v>6380.598</v>
      </c>
      <c r="V39" s="82">
        <f t="shared" si="6"/>
        <v>6211.8289999999997</v>
      </c>
      <c r="W39" s="82">
        <f t="shared" si="6"/>
        <v>5778.6779999999999</v>
      </c>
      <c r="X39" s="82">
        <f t="shared" si="6"/>
        <v>5282.86</v>
      </c>
      <c r="Y39" s="82">
        <f t="shared" si="6"/>
        <v>4990.3879999999999</v>
      </c>
      <c r="Z39" s="83">
        <f t="shared" si="6"/>
        <v>0</v>
      </c>
      <c r="AA39" s="95">
        <f>SUM(B39:Z39)</f>
        <v>133181.35800000001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2020-10-06T11:08:29Z</dcterms:created>
  <dcterms:modified xsi:type="dcterms:W3CDTF">2020-10-06T11:08:30Z</dcterms:modified>
</cp:coreProperties>
</file>