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[1]SPOT_Orders_OverView_01!$A$39:$A$63</definedName>
    <definedName name="MKT_OVW_PARTICIPANTS_S">[1]SPOT_Orders_OverView_01!$A$5:$A$35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<sst xmlns="http://schemas.openxmlformats.org/spreadsheetml/2006/main" count="74" uniqueCount="41">
  <si>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05/10/2020 14:11:56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</si>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</sst>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451</c:v>
                </c:pt>
                <c:pt idx="1">
                  <c:v>451</c:v>
                </c:pt>
                <c:pt idx="2">
                  <c:v>451</c:v>
                </c:pt>
                <c:pt idx="3">
                  <c:v>451</c:v>
                </c:pt>
                <c:pt idx="4">
                  <c:v>451</c:v>
                </c:pt>
                <c:pt idx="5">
                  <c:v>451</c:v>
                </c:pt>
                <c:pt idx="6">
                  <c:v>633.67599999999993</c:v>
                </c:pt>
                <c:pt idx="7">
                  <c:v>755</c:v>
                </c:pt>
                <c:pt idx="8">
                  <c:v>691.59</c:v>
                </c:pt>
                <c:pt idx="9">
                  <c:v>755</c:v>
                </c:pt>
                <c:pt idx="10">
                  <c:v>755</c:v>
                </c:pt>
                <c:pt idx="11">
                  <c:v>755</c:v>
                </c:pt>
                <c:pt idx="12">
                  <c:v>755</c:v>
                </c:pt>
                <c:pt idx="13">
                  <c:v>755</c:v>
                </c:pt>
                <c:pt idx="14">
                  <c:v>755</c:v>
                </c:pt>
                <c:pt idx="15">
                  <c:v>616.98199999999997</c:v>
                </c:pt>
                <c:pt idx="16">
                  <c:v>755</c:v>
                </c:pt>
                <c:pt idx="17">
                  <c:v>755</c:v>
                </c:pt>
                <c:pt idx="18">
                  <c:v>755</c:v>
                </c:pt>
                <c:pt idx="19">
                  <c:v>755</c:v>
                </c:pt>
                <c:pt idx="20">
                  <c:v>755</c:v>
                </c:pt>
                <c:pt idx="21">
                  <c:v>755</c:v>
                </c:pt>
                <c:pt idx="22">
                  <c:v>755</c:v>
                </c:pt>
                <c:pt idx="23">
                  <c:v>755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2516.0549999999998</c:v>
                </c:pt>
                <c:pt idx="1">
                  <c:v>2348.1959999999999</c:v>
                </c:pt>
                <c:pt idx="2">
                  <c:v>2267.8719999999998</c:v>
                </c:pt>
                <c:pt idx="3">
                  <c:v>2272.6170000000002</c:v>
                </c:pt>
                <c:pt idx="4">
                  <c:v>2325.9319999999998</c:v>
                </c:pt>
                <c:pt idx="5">
                  <c:v>2453.4929999999999</c:v>
                </c:pt>
                <c:pt idx="6">
                  <c:v>2753.3870000000002</c:v>
                </c:pt>
                <c:pt idx="7">
                  <c:v>2722.1309999999999</c:v>
                </c:pt>
                <c:pt idx="8">
                  <c:v>2726.3620000000001</c:v>
                </c:pt>
                <c:pt idx="9">
                  <c:v>2794.3940000000002</c:v>
                </c:pt>
                <c:pt idx="10">
                  <c:v>2775.366</c:v>
                </c:pt>
                <c:pt idx="11">
                  <c:v>2761.3150000000001</c:v>
                </c:pt>
                <c:pt idx="12">
                  <c:v>2713.2510000000002</c:v>
                </c:pt>
                <c:pt idx="13">
                  <c:v>2710.201</c:v>
                </c:pt>
                <c:pt idx="14">
                  <c:v>2717.1</c:v>
                </c:pt>
                <c:pt idx="15">
                  <c:v>2644.1210000000001</c:v>
                </c:pt>
                <c:pt idx="16">
                  <c:v>2742.1869999999999</c:v>
                </c:pt>
                <c:pt idx="17">
                  <c:v>2752.2139999999999</c:v>
                </c:pt>
                <c:pt idx="18">
                  <c:v>2809.223</c:v>
                </c:pt>
                <c:pt idx="19">
                  <c:v>2818.299</c:v>
                </c:pt>
                <c:pt idx="20">
                  <c:v>2827.52</c:v>
                </c:pt>
                <c:pt idx="21">
                  <c:v>2839.4520000000002</c:v>
                </c:pt>
                <c:pt idx="22">
                  <c:v>2814.4520000000002</c:v>
                </c:pt>
                <c:pt idx="23">
                  <c:v>2763.4340000000002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954</c:v>
                </c:pt>
                <c:pt idx="1">
                  <c:v>980</c:v>
                </c:pt>
                <c:pt idx="2">
                  <c:v>971</c:v>
                </c:pt>
                <c:pt idx="3">
                  <c:v>948</c:v>
                </c:pt>
                <c:pt idx="4">
                  <c:v>946</c:v>
                </c:pt>
                <c:pt idx="5">
                  <c:v>935</c:v>
                </c:pt>
                <c:pt idx="6">
                  <c:v>818</c:v>
                </c:pt>
                <c:pt idx="7">
                  <c:v>876</c:v>
                </c:pt>
                <c:pt idx="8">
                  <c:v>957</c:v>
                </c:pt>
                <c:pt idx="9">
                  <c:v>930</c:v>
                </c:pt>
                <c:pt idx="10">
                  <c:v>917</c:v>
                </c:pt>
                <c:pt idx="11">
                  <c:v>887</c:v>
                </c:pt>
                <c:pt idx="12">
                  <c:v>955</c:v>
                </c:pt>
                <c:pt idx="13">
                  <c:v>976</c:v>
                </c:pt>
                <c:pt idx="14">
                  <c:v>810</c:v>
                </c:pt>
                <c:pt idx="15">
                  <c:v>920</c:v>
                </c:pt>
                <c:pt idx="16">
                  <c:v>837</c:v>
                </c:pt>
                <c:pt idx="17">
                  <c:v>837</c:v>
                </c:pt>
                <c:pt idx="18">
                  <c:v>949</c:v>
                </c:pt>
                <c:pt idx="19">
                  <c:v>910</c:v>
                </c:pt>
                <c:pt idx="20">
                  <c:v>1035</c:v>
                </c:pt>
                <c:pt idx="21">
                  <c:v>994</c:v>
                </c:pt>
                <c:pt idx="22">
                  <c:v>999</c:v>
                </c:pt>
                <c:pt idx="23">
                  <c:v>898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656.71800000000007</c:v>
                </c:pt>
                <c:pt idx="1">
                  <c:v>642.92499999999995</c:v>
                </c:pt>
                <c:pt idx="2">
                  <c:v>637.81899999999996</c:v>
                </c:pt>
                <c:pt idx="3">
                  <c:v>610.80499999999995</c:v>
                </c:pt>
                <c:pt idx="4">
                  <c:v>566.68299999999988</c:v>
                </c:pt>
                <c:pt idx="5">
                  <c:v>545.60799999999995</c:v>
                </c:pt>
                <c:pt idx="6">
                  <c:v>542.04899999999998</c:v>
                </c:pt>
                <c:pt idx="7">
                  <c:v>759.56200000000001</c:v>
                </c:pt>
                <c:pt idx="8">
                  <c:v>1089.683</c:v>
                </c:pt>
                <c:pt idx="9">
                  <c:v>1361.2159999999999</c:v>
                </c:pt>
                <c:pt idx="10">
                  <c:v>1558.8820000000001</c:v>
                </c:pt>
                <c:pt idx="11">
                  <c:v>1708.6569999999999</c:v>
                </c:pt>
                <c:pt idx="12">
                  <c:v>1854.7480000000003</c:v>
                </c:pt>
                <c:pt idx="13">
                  <c:v>1907.704</c:v>
                </c:pt>
                <c:pt idx="14">
                  <c:v>1820.8899999999996</c:v>
                </c:pt>
                <c:pt idx="15">
                  <c:v>1593.8870000000002</c:v>
                </c:pt>
                <c:pt idx="16">
                  <c:v>1251.3650000000002</c:v>
                </c:pt>
                <c:pt idx="17">
                  <c:v>940.447</c:v>
                </c:pt>
                <c:pt idx="18">
                  <c:v>791.87000000000012</c:v>
                </c:pt>
                <c:pt idx="19">
                  <c:v>697.14400000000001</c:v>
                </c:pt>
                <c:pt idx="20">
                  <c:v>652.79699999999991</c:v>
                </c:pt>
                <c:pt idx="21">
                  <c:v>632.13799999999992</c:v>
                </c:pt>
                <c:pt idx="22">
                  <c:v>618.6819999999999</c:v>
                </c:pt>
                <c:pt idx="23">
                  <c:v>594.23599999999988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65</c:v>
                </c:pt>
                <c:pt idx="8">
                  <c:v>105</c:v>
                </c:pt>
                <c:pt idx="9">
                  <c:v>211.63299999999998</c:v>
                </c:pt>
                <c:pt idx="10">
                  <c:v>700.00700000000006</c:v>
                </c:pt>
                <c:pt idx="11">
                  <c:v>461.19099999999997</c:v>
                </c:pt>
                <c:pt idx="12">
                  <c:v>395.41899999999998</c:v>
                </c:pt>
                <c:pt idx="13">
                  <c:v>267.19400000000002</c:v>
                </c:pt>
                <c:pt idx="14">
                  <c:v>330.21699999999998</c:v>
                </c:pt>
                <c:pt idx="15">
                  <c:v>35</c:v>
                </c:pt>
                <c:pt idx="16">
                  <c:v>354.24200000000002</c:v>
                </c:pt>
                <c:pt idx="17">
                  <c:v>740.91399999999999</c:v>
                </c:pt>
                <c:pt idx="18">
                  <c:v>872.56200000000001</c:v>
                </c:pt>
                <c:pt idx="19">
                  <c:v>1234.413</c:v>
                </c:pt>
                <c:pt idx="20">
                  <c:v>1038</c:v>
                </c:pt>
                <c:pt idx="21">
                  <c:v>715.29700000000003</c:v>
                </c:pt>
                <c:pt idx="22">
                  <c:v>205.19499999999999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2465152"/>
        <c:axId val="4024659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4577.7730000000001</c:v>
                </c:pt>
                <c:pt idx="1">
                  <c:v>4422.1210000000001</c:v>
                </c:pt>
                <c:pt idx="2">
                  <c:v>4327.6909999999998</c:v>
                </c:pt>
                <c:pt idx="3">
                  <c:v>4282.4219999999996</c:v>
                </c:pt>
                <c:pt idx="4">
                  <c:v>4289.6149999999998</c:v>
                </c:pt>
                <c:pt idx="5">
                  <c:v>4385.1009999999997</c:v>
                </c:pt>
                <c:pt idx="6">
                  <c:v>4747.1120000000001</c:v>
                </c:pt>
                <c:pt idx="7">
                  <c:v>5177.6930000000002</c:v>
                </c:pt>
                <c:pt idx="8">
                  <c:v>5569.6350000000002</c:v>
                </c:pt>
                <c:pt idx="9">
                  <c:v>6052.2430000000004</c:v>
                </c:pt>
                <c:pt idx="10">
                  <c:v>6706.2550000000001</c:v>
                </c:pt>
                <c:pt idx="11">
                  <c:v>6573.1629999999996</c:v>
                </c:pt>
                <c:pt idx="12">
                  <c:v>6673.4179999999997</c:v>
                </c:pt>
                <c:pt idx="13">
                  <c:v>6616.0990000000002</c:v>
                </c:pt>
                <c:pt idx="14">
                  <c:v>6433.2070000000003</c:v>
                </c:pt>
                <c:pt idx="15">
                  <c:v>5809.99</c:v>
                </c:pt>
                <c:pt idx="16">
                  <c:v>5939.7939999999999</c:v>
                </c:pt>
                <c:pt idx="17">
                  <c:v>6025.5749999999998</c:v>
                </c:pt>
                <c:pt idx="18">
                  <c:v>6177.6549999999997</c:v>
                </c:pt>
                <c:pt idx="19">
                  <c:v>6414.8559999999998</c:v>
                </c:pt>
                <c:pt idx="20">
                  <c:v>6308.317</c:v>
                </c:pt>
                <c:pt idx="21">
                  <c:v>5935.8869999999997</c:v>
                </c:pt>
                <c:pt idx="22">
                  <c:v>5392.3289999999997</c:v>
                </c:pt>
                <c:pt idx="23">
                  <c:v>5050.67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465152"/>
        <c:axId val="4024659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45.1</c:v>
                </c:pt>
                <c:pt idx="1">
                  <c:v>42.24</c:v>
                </c:pt>
                <c:pt idx="2">
                  <c:v>42.24</c:v>
                </c:pt>
                <c:pt idx="3">
                  <c:v>42.24</c:v>
                </c:pt>
                <c:pt idx="4">
                  <c:v>42.24</c:v>
                </c:pt>
                <c:pt idx="5">
                  <c:v>42.24</c:v>
                </c:pt>
                <c:pt idx="6">
                  <c:v>94.2</c:v>
                </c:pt>
                <c:pt idx="7">
                  <c:v>99.87</c:v>
                </c:pt>
                <c:pt idx="8">
                  <c:v>95.3</c:v>
                </c:pt>
                <c:pt idx="9">
                  <c:v>100.02</c:v>
                </c:pt>
                <c:pt idx="10">
                  <c:v>100.08</c:v>
                </c:pt>
                <c:pt idx="11">
                  <c:v>100.05</c:v>
                </c:pt>
                <c:pt idx="12">
                  <c:v>100.03</c:v>
                </c:pt>
                <c:pt idx="13">
                  <c:v>100.03</c:v>
                </c:pt>
                <c:pt idx="14">
                  <c:v>100.03</c:v>
                </c:pt>
                <c:pt idx="15">
                  <c:v>94.2</c:v>
                </c:pt>
                <c:pt idx="16">
                  <c:v>100.03</c:v>
                </c:pt>
                <c:pt idx="17">
                  <c:v>100.03</c:v>
                </c:pt>
                <c:pt idx="18">
                  <c:v>100.01</c:v>
                </c:pt>
                <c:pt idx="19">
                  <c:v>100.01</c:v>
                </c:pt>
                <c:pt idx="20">
                  <c:v>110</c:v>
                </c:pt>
                <c:pt idx="21">
                  <c:v>100.08</c:v>
                </c:pt>
                <c:pt idx="22">
                  <c:v>100.02</c:v>
                </c:pt>
                <c:pt idx="23">
                  <c:v>99.87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032296"/>
        <c:axId val="269031904"/>
      </c:lineChart>
      <c:catAx>
        <c:axId val="402465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465936"/>
        <c:crosses val="autoZero"/>
        <c:auto val="1"/>
        <c:lblAlgn val="ctr"/>
        <c:lblOffset val="100"/>
        <c:noMultiLvlLbl val="0"/>
      </c:catAx>
      <c:valAx>
        <c:axId val="40246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465152"/>
        <c:crosses val="autoZero"/>
        <c:crossBetween val="between"/>
      </c:valAx>
      <c:valAx>
        <c:axId val="269031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032296"/>
        <c:crosses val="max"/>
        <c:crossBetween val="between"/>
      </c:valAx>
      <c:catAx>
        <c:axId val="269032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9031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44110</v>
          </cell>
        </row>
        <row r="4">
          <cell r="C4" t="str">
            <v>DAM</v>
          </cell>
        </row>
        <row r="18">
          <cell r="C18">
            <v>15973.248000000001</v>
          </cell>
        </row>
        <row r="19">
          <cell r="C19">
            <v>63868.574000000022</v>
          </cell>
        </row>
        <row r="20">
          <cell r="C20">
            <v>7771.2839999999987</v>
          </cell>
        </row>
        <row r="21">
          <cell r="C21">
            <v>22239</v>
          </cell>
        </row>
        <row r="22">
          <cell r="C22">
            <v>24036.514999999996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21407.751000000004</v>
          </cell>
        </row>
        <row r="31">
          <cell r="C31">
            <v>29905.765000000003</v>
          </cell>
        </row>
        <row r="32">
          <cell r="C32">
            <v>78045.105000000025</v>
          </cell>
        </row>
        <row r="33">
          <cell r="C33">
            <v>0</v>
          </cell>
        </row>
        <row r="34">
          <cell r="C34">
            <v>1616</v>
          </cell>
        </row>
        <row r="35">
          <cell r="C35">
            <v>2914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45.1</v>
          </cell>
          <cell r="C7">
            <v>42.24</v>
          </cell>
          <cell r="D7">
            <v>42.24</v>
          </cell>
          <cell r="E7">
            <v>42.24</v>
          </cell>
          <cell r="F7">
            <v>42.24</v>
          </cell>
          <cell r="G7">
            <v>42.24</v>
          </cell>
          <cell r="H7">
            <v>94.2</v>
          </cell>
          <cell r="I7">
            <v>99.87</v>
          </cell>
          <cell r="J7">
            <v>95.3</v>
          </cell>
          <cell r="K7">
            <v>100.02</v>
          </cell>
          <cell r="L7">
            <v>100.08</v>
          </cell>
          <cell r="M7">
            <v>100.05</v>
          </cell>
          <cell r="N7">
            <v>100.03</v>
          </cell>
          <cell r="O7">
            <v>100.03</v>
          </cell>
          <cell r="P7">
            <v>100.03</v>
          </cell>
          <cell r="Q7">
            <v>94.2</v>
          </cell>
          <cell r="R7">
            <v>100.03</v>
          </cell>
          <cell r="S7">
            <v>100.03</v>
          </cell>
          <cell r="T7">
            <v>100.01</v>
          </cell>
          <cell r="U7">
            <v>100.01</v>
          </cell>
          <cell r="V7">
            <v>110</v>
          </cell>
          <cell r="W7">
            <v>100.08</v>
          </cell>
          <cell r="X7">
            <v>100.02</v>
          </cell>
          <cell r="Y7">
            <v>99.87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247</v>
          </cell>
          <cell r="J10">
            <v>183.59</v>
          </cell>
          <cell r="K10">
            <v>247</v>
          </cell>
          <cell r="L10">
            <v>247</v>
          </cell>
          <cell r="M10">
            <v>247</v>
          </cell>
          <cell r="N10">
            <v>247</v>
          </cell>
          <cell r="O10">
            <v>247</v>
          </cell>
          <cell r="P10">
            <v>247</v>
          </cell>
          <cell r="Q10">
            <v>150</v>
          </cell>
          <cell r="R10">
            <v>247</v>
          </cell>
          <cell r="S10">
            <v>247</v>
          </cell>
          <cell r="T10">
            <v>247</v>
          </cell>
          <cell r="U10">
            <v>247</v>
          </cell>
          <cell r="V10">
            <v>247</v>
          </cell>
          <cell r="W10">
            <v>247</v>
          </cell>
          <cell r="X10">
            <v>247</v>
          </cell>
          <cell r="Y10">
            <v>247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222.67599999999999</v>
          </cell>
          <cell r="I11">
            <v>247</v>
          </cell>
          <cell r="J11">
            <v>247</v>
          </cell>
          <cell r="K11">
            <v>247</v>
          </cell>
          <cell r="L11">
            <v>247</v>
          </cell>
          <cell r="M11">
            <v>247</v>
          </cell>
          <cell r="N11">
            <v>247</v>
          </cell>
          <cell r="O11">
            <v>247</v>
          </cell>
          <cell r="P11">
            <v>247</v>
          </cell>
          <cell r="Q11">
            <v>205.982</v>
          </cell>
          <cell r="R11">
            <v>247</v>
          </cell>
          <cell r="S11">
            <v>247</v>
          </cell>
          <cell r="T11">
            <v>247</v>
          </cell>
          <cell r="U11">
            <v>247</v>
          </cell>
          <cell r="V11">
            <v>247</v>
          </cell>
          <cell r="W11">
            <v>247</v>
          </cell>
          <cell r="X11">
            <v>247</v>
          </cell>
          <cell r="Y11">
            <v>247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261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7">
          <cell r="B27">
            <v>341</v>
          </cell>
          <cell r="C27">
            <v>342</v>
          </cell>
          <cell r="D27">
            <v>342</v>
          </cell>
          <cell r="E27">
            <v>342</v>
          </cell>
          <cell r="F27">
            <v>341</v>
          </cell>
          <cell r="G27">
            <v>341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B28">
            <v>437</v>
          </cell>
          <cell r="C28">
            <v>292.45400000000001</v>
          </cell>
          <cell r="D28">
            <v>198.13</v>
          </cell>
          <cell r="E28">
            <v>211.875</v>
          </cell>
          <cell r="F28">
            <v>268.73</v>
          </cell>
          <cell r="G28">
            <v>395.983</v>
          </cell>
          <cell r="H28">
            <v>442</v>
          </cell>
          <cell r="I28">
            <v>439</v>
          </cell>
          <cell r="J28">
            <v>436</v>
          </cell>
          <cell r="K28">
            <v>432</v>
          </cell>
          <cell r="L28">
            <v>428</v>
          </cell>
          <cell r="M28">
            <v>426</v>
          </cell>
          <cell r="N28">
            <v>424</v>
          </cell>
          <cell r="O28">
            <v>421</v>
          </cell>
          <cell r="P28">
            <v>424</v>
          </cell>
          <cell r="Q28">
            <v>426</v>
          </cell>
          <cell r="R28">
            <v>428</v>
          </cell>
          <cell r="S28">
            <v>429</v>
          </cell>
          <cell r="T28">
            <v>431</v>
          </cell>
          <cell r="U28">
            <v>432</v>
          </cell>
          <cell r="V28">
            <v>434</v>
          </cell>
          <cell r="W28">
            <v>435</v>
          </cell>
          <cell r="X28">
            <v>437</v>
          </cell>
          <cell r="Y28">
            <v>437</v>
          </cell>
        </row>
        <row r="29">
          <cell r="B29">
            <v>797</v>
          </cell>
          <cell r="C29">
            <v>797</v>
          </cell>
          <cell r="D29">
            <v>811</v>
          </cell>
          <cell r="E29">
            <v>802</v>
          </cell>
          <cell r="F29">
            <v>802</v>
          </cell>
          <cell r="G29">
            <v>802</v>
          </cell>
          <cell r="H29">
            <v>797</v>
          </cell>
          <cell r="I29">
            <v>788</v>
          </cell>
          <cell r="J29">
            <v>778</v>
          </cell>
          <cell r="K29">
            <v>763</v>
          </cell>
          <cell r="L29">
            <v>756</v>
          </cell>
          <cell r="M29">
            <v>750</v>
          </cell>
          <cell r="N29">
            <v>750</v>
          </cell>
          <cell r="O29">
            <v>756</v>
          </cell>
          <cell r="P29">
            <v>756</v>
          </cell>
          <cell r="Q29">
            <v>763</v>
          </cell>
          <cell r="R29">
            <v>768</v>
          </cell>
          <cell r="S29">
            <v>773</v>
          </cell>
          <cell r="T29">
            <v>784</v>
          </cell>
          <cell r="U29">
            <v>788</v>
          </cell>
          <cell r="V29">
            <v>793</v>
          </cell>
          <cell r="W29">
            <v>802</v>
          </cell>
          <cell r="X29">
            <v>811</v>
          </cell>
          <cell r="Y29">
            <v>811</v>
          </cell>
        </row>
        <row r="30">
          <cell r="J30">
            <v>40</v>
          </cell>
          <cell r="K30">
            <v>40</v>
          </cell>
          <cell r="L30">
            <v>40</v>
          </cell>
          <cell r="M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</row>
        <row r="35">
          <cell r="B35">
            <v>295.15499999999997</v>
          </cell>
          <cell r="C35">
            <v>288.84199999999998</v>
          </cell>
          <cell r="D35">
            <v>288.84199999999998</v>
          </cell>
          <cell r="E35">
            <v>288.84199999999998</v>
          </cell>
          <cell r="F35">
            <v>286.30200000000002</v>
          </cell>
          <cell r="G35">
            <v>286.61</v>
          </cell>
          <cell r="H35">
            <v>315.48700000000002</v>
          </cell>
          <cell r="I35">
            <v>315.524</v>
          </cell>
          <cell r="J35">
            <v>315.46199999999999</v>
          </cell>
          <cell r="K35">
            <v>315.49400000000003</v>
          </cell>
          <cell r="L35">
            <v>315.46600000000001</v>
          </cell>
          <cell r="M35">
            <v>315.41500000000002</v>
          </cell>
          <cell r="N35">
            <v>315.351</v>
          </cell>
          <cell r="O35">
            <v>315.30099999999999</v>
          </cell>
          <cell r="P35">
            <v>315.2</v>
          </cell>
          <cell r="Q35">
            <v>315.221</v>
          </cell>
          <cell r="R35">
            <v>315.28699999999998</v>
          </cell>
          <cell r="S35">
            <v>315.31400000000002</v>
          </cell>
          <cell r="T35">
            <v>315.32299999999998</v>
          </cell>
          <cell r="U35">
            <v>315.399</v>
          </cell>
          <cell r="V35">
            <v>315.62</v>
          </cell>
          <cell r="W35">
            <v>315.55200000000002</v>
          </cell>
          <cell r="X35">
            <v>315.55200000000002</v>
          </cell>
          <cell r="Y35">
            <v>315.55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367</v>
          </cell>
          <cell r="I37">
            <v>370.70699999999999</v>
          </cell>
          <cell r="J37">
            <v>346</v>
          </cell>
          <cell r="K37">
            <v>391</v>
          </cell>
          <cell r="L37">
            <v>389</v>
          </cell>
          <cell r="M37">
            <v>386</v>
          </cell>
          <cell r="N37">
            <v>384</v>
          </cell>
          <cell r="O37">
            <v>381</v>
          </cell>
          <cell r="P37">
            <v>383</v>
          </cell>
          <cell r="Q37">
            <v>340</v>
          </cell>
          <cell r="R37">
            <v>387</v>
          </cell>
          <cell r="S37">
            <v>389</v>
          </cell>
          <cell r="T37">
            <v>391</v>
          </cell>
          <cell r="U37">
            <v>393</v>
          </cell>
          <cell r="V37">
            <v>394</v>
          </cell>
          <cell r="W37">
            <v>395</v>
          </cell>
          <cell r="X37">
            <v>396</v>
          </cell>
          <cell r="Y37">
            <v>396.98399999999998</v>
          </cell>
        </row>
        <row r="38">
          <cell r="B38">
            <v>268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363</v>
          </cell>
          <cell r="I38">
            <v>340</v>
          </cell>
          <cell r="J38">
            <v>342</v>
          </cell>
          <cell r="K38">
            <v>384</v>
          </cell>
          <cell r="L38">
            <v>381</v>
          </cell>
          <cell r="M38">
            <v>378</v>
          </cell>
          <cell r="N38">
            <v>374</v>
          </cell>
          <cell r="O38">
            <v>371</v>
          </cell>
          <cell r="P38">
            <v>373</v>
          </cell>
          <cell r="Q38">
            <v>334</v>
          </cell>
          <cell r="R38">
            <v>377</v>
          </cell>
          <cell r="S38">
            <v>379</v>
          </cell>
          <cell r="T38">
            <v>381</v>
          </cell>
          <cell r="U38">
            <v>383</v>
          </cell>
          <cell r="V38">
            <v>384</v>
          </cell>
          <cell r="W38">
            <v>385</v>
          </cell>
          <cell r="X38">
            <v>386</v>
          </cell>
          <cell r="Y38">
            <v>334</v>
          </cell>
        </row>
        <row r="42">
          <cell r="I42">
            <v>20</v>
          </cell>
          <cell r="J42">
            <v>20</v>
          </cell>
          <cell r="K42">
            <v>20</v>
          </cell>
          <cell r="L42">
            <v>20</v>
          </cell>
          <cell r="M42">
            <v>20</v>
          </cell>
          <cell r="N42">
            <v>20</v>
          </cell>
          <cell r="O42">
            <v>20</v>
          </cell>
          <cell r="P42">
            <v>20</v>
          </cell>
          <cell r="Q42">
            <v>20</v>
          </cell>
          <cell r="R42">
            <v>20</v>
          </cell>
          <cell r="S42">
            <v>91</v>
          </cell>
          <cell r="T42">
            <v>166</v>
          </cell>
          <cell r="U42">
            <v>182</v>
          </cell>
          <cell r="V42">
            <v>91</v>
          </cell>
          <cell r="W42">
            <v>20</v>
          </cell>
        </row>
        <row r="43">
          <cell r="I43">
            <v>15</v>
          </cell>
          <cell r="J43">
            <v>15</v>
          </cell>
          <cell r="K43">
            <v>15</v>
          </cell>
          <cell r="L43">
            <v>15</v>
          </cell>
          <cell r="M43">
            <v>15</v>
          </cell>
          <cell r="N43">
            <v>15</v>
          </cell>
          <cell r="O43">
            <v>15</v>
          </cell>
          <cell r="P43">
            <v>15</v>
          </cell>
          <cell r="Q43">
            <v>15</v>
          </cell>
          <cell r="R43">
            <v>15</v>
          </cell>
          <cell r="S43">
            <v>53</v>
          </cell>
          <cell r="T43">
            <v>82</v>
          </cell>
          <cell r="U43">
            <v>130</v>
          </cell>
          <cell r="V43">
            <v>30</v>
          </cell>
          <cell r="W43">
            <v>15</v>
          </cell>
        </row>
        <row r="44">
          <cell r="J44">
            <v>40</v>
          </cell>
          <cell r="K44">
            <v>40</v>
          </cell>
          <cell r="W44">
            <v>40</v>
          </cell>
          <cell r="X44">
            <v>40</v>
          </cell>
          <cell r="Y44">
            <v>40</v>
          </cell>
        </row>
        <row r="45">
          <cell r="S45">
            <v>78</v>
          </cell>
          <cell r="T45">
            <v>116</v>
          </cell>
          <cell r="U45">
            <v>116</v>
          </cell>
          <cell r="V45">
            <v>116</v>
          </cell>
        </row>
        <row r="46">
          <cell r="S46">
            <v>82</v>
          </cell>
          <cell r="T46">
            <v>120</v>
          </cell>
          <cell r="U46">
            <v>240</v>
          </cell>
          <cell r="V46">
            <v>118</v>
          </cell>
        </row>
        <row r="47">
          <cell r="T47">
            <v>105</v>
          </cell>
          <cell r="U47">
            <v>157</v>
          </cell>
        </row>
        <row r="48">
          <cell r="L48">
            <v>40</v>
          </cell>
          <cell r="M48">
            <v>40</v>
          </cell>
          <cell r="N48">
            <v>30</v>
          </cell>
          <cell r="V48">
            <v>40</v>
          </cell>
          <cell r="W48">
            <v>40</v>
          </cell>
        </row>
        <row r="49">
          <cell r="L49">
            <v>126</v>
          </cell>
          <cell r="M49">
            <v>126</v>
          </cell>
          <cell r="N49">
            <v>110.419</v>
          </cell>
          <cell r="O49">
            <v>22.193999999999999</v>
          </cell>
          <cell r="P49">
            <v>85.216999999999999</v>
          </cell>
          <cell r="R49">
            <v>109.242</v>
          </cell>
          <cell r="S49">
            <v>116.914</v>
          </cell>
          <cell r="V49">
            <v>126</v>
          </cell>
          <cell r="W49">
            <v>126</v>
          </cell>
        </row>
        <row r="50">
          <cell r="L50">
            <v>126</v>
          </cell>
          <cell r="M50">
            <v>25.190999999999999</v>
          </cell>
          <cell r="S50">
            <v>110</v>
          </cell>
          <cell r="T50">
            <v>126</v>
          </cell>
          <cell r="U50">
            <v>126</v>
          </cell>
          <cell r="V50">
            <v>126</v>
          </cell>
          <cell r="W50">
            <v>126</v>
          </cell>
        </row>
        <row r="51">
          <cell r="L51">
            <v>126</v>
          </cell>
          <cell r="V51">
            <v>126</v>
          </cell>
          <cell r="W51">
            <v>126</v>
          </cell>
        </row>
        <row r="53">
          <cell r="T53">
            <v>97</v>
          </cell>
          <cell r="U53">
            <v>103</v>
          </cell>
        </row>
        <row r="55">
          <cell r="K55">
            <v>126.633</v>
          </cell>
          <cell r="L55">
            <v>210</v>
          </cell>
          <cell r="M55">
            <v>210</v>
          </cell>
          <cell r="N55">
            <v>210</v>
          </cell>
          <cell r="O55">
            <v>210</v>
          </cell>
          <cell r="P55">
            <v>210</v>
          </cell>
          <cell r="R55">
            <v>210</v>
          </cell>
          <cell r="S55">
            <v>210</v>
          </cell>
          <cell r="T55">
            <v>50.561999999999998</v>
          </cell>
          <cell r="U55">
            <v>155.41300000000001</v>
          </cell>
          <cell r="V55">
            <v>210</v>
          </cell>
          <cell r="W55">
            <v>210</v>
          </cell>
          <cell r="X55">
            <v>165.19499999999999</v>
          </cell>
        </row>
        <row r="56">
          <cell r="I56">
            <v>30</v>
          </cell>
          <cell r="J56">
            <v>30</v>
          </cell>
          <cell r="K56">
            <v>10</v>
          </cell>
          <cell r="L56">
            <v>12.007</v>
          </cell>
          <cell r="V56">
            <v>30</v>
          </cell>
          <cell r="W56">
            <v>12.297000000000001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656.71800000000007</v>
          </cell>
          <cell r="C61">
            <v>642.92499999999995</v>
          </cell>
          <cell r="D61">
            <v>637.81899999999996</v>
          </cell>
          <cell r="E61">
            <v>610.80499999999995</v>
          </cell>
          <cell r="F61">
            <v>566.68299999999988</v>
          </cell>
          <cell r="G61">
            <v>545.60799999999995</v>
          </cell>
          <cell r="H61">
            <v>542.04899999999998</v>
          </cell>
          <cell r="I61">
            <v>759.56200000000001</v>
          </cell>
          <cell r="J61">
            <v>1089.683</v>
          </cell>
          <cell r="K61">
            <v>1361.2159999999999</v>
          </cell>
          <cell r="L61">
            <v>1558.8820000000001</v>
          </cell>
          <cell r="M61">
            <v>1708.6569999999999</v>
          </cell>
          <cell r="N61">
            <v>1854.7480000000003</v>
          </cell>
          <cell r="O61">
            <v>1907.704</v>
          </cell>
          <cell r="P61">
            <v>1820.8899999999996</v>
          </cell>
          <cell r="Q61">
            <v>1593.8870000000002</v>
          </cell>
          <cell r="R61">
            <v>1251.3650000000002</v>
          </cell>
          <cell r="S61">
            <v>940.447</v>
          </cell>
          <cell r="T61">
            <v>791.87000000000012</v>
          </cell>
          <cell r="U61">
            <v>697.14400000000001</v>
          </cell>
          <cell r="V61">
            <v>652.79699999999991</v>
          </cell>
          <cell r="W61">
            <v>632.13799999999992</v>
          </cell>
          <cell r="X61">
            <v>618.6819999999999</v>
          </cell>
          <cell r="Y61">
            <v>594.23599999999988</v>
          </cell>
        </row>
        <row r="74">
          <cell r="B74">
            <v>198</v>
          </cell>
          <cell r="C74">
            <v>213</v>
          </cell>
          <cell r="D74">
            <v>193</v>
          </cell>
          <cell r="E74">
            <v>177</v>
          </cell>
          <cell r="F74">
            <v>178</v>
          </cell>
          <cell r="G74">
            <v>178</v>
          </cell>
          <cell r="H74">
            <v>178</v>
          </cell>
          <cell r="I74">
            <v>191</v>
          </cell>
          <cell r="J74">
            <v>208</v>
          </cell>
          <cell r="K74">
            <v>196</v>
          </cell>
          <cell r="L74">
            <v>188</v>
          </cell>
          <cell r="M74">
            <v>200</v>
          </cell>
          <cell r="N74">
            <v>193</v>
          </cell>
          <cell r="O74">
            <v>193</v>
          </cell>
          <cell r="P74">
            <v>201</v>
          </cell>
          <cell r="Q74">
            <v>201</v>
          </cell>
          <cell r="R74">
            <v>179</v>
          </cell>
          <cell r="S74">
            <v>179</v>
          </cell>
          <cell r="T74">
            <v>184</v>
          </cell>
          <cell r="U74">
            <v>195</v>
          </cell>
          <cell r="V74">
            <v>195</v>
          </cell>
          <cell r="W74">
            <v>215</v>
          </cell>
          <cell r="X74">
            <v>203</v>
          </cell>
          <cell r="Y74">
            <v>140</v>
          </cell>
        </row>
        <row r="75">
          <cell r="B75">
            <v>286</v>
          </cell>
          <cell r="C75">
            <v>292</v>
          </cell>
          <cell r="D75">
            <v>293</v>
          </cell>
          <cell r="E75">
            <v>292</v>
          </cell>
          <cell r="F75">
            <v>294</v>
          </cell>
          <cell r="G75">
            <v>303</v>
          </cell>
          <cell r="H75">
            <v>234</v>
          </cell>
          <cell r="I75">
            <v>240</v>
          </cell>
          <cell r="J75">
            <v>246</v>
          </cell>
          <cell r="K75">
            <v>296</v>
          </cell>
          <cell r="L75">
            <v>292</v>
          </cell>
          <cell r="M75">
            <v>263</v>
          </cell>
          <cell r="N75">
            <v>290</v>
          </cell>
          <cell r="O75">
            <v>296</v>
          </cell>
          <cell r="P75">
            <v>221</v>
          </cell>
          <cell r="Q75">
            <v>284</v>
          </cell>
          <cell r="R75">
            <v>284</v>
          </cell>
          <cell r="S75">
            <v>284</v>
          </cell>
          <cell r="T75">
            <v>284</v>
          </cell>
          <cell r="U75">
            <v>266</v>
          </cell>
          <cell r="V75">
            <v>278</v>
          </cell>
          <cell r="W75">
            <v>283</v>
          </cell>
          <cell r="X75">
            <v>279</v>
          </cell>
          <cell r="Y75">
            <v>283</v>
          </cell>
        </row>
        <row r="76">
          <cell r="B76">
            <v>370</v>
          </cell>
          <cell r="C76">
            <v>375</v>
          </cell>
          <cell r="D76">
            <v>389</v>
          </cell>
          <cell r="E76">
            <v>389</v>
          </cell>
          <cell r="F76">
            <v>384</v>
          </cell>
          <cell r="G76">
            <v>364</v>
          </cell>
          <cell r="H76">
            <v>316</v>
          </cell>
          <cell r="I76">
            <v>350</v>
          </cell>
          <cell r="J76">
            <v>403</v>
          </cell>
          <cell r="K76">
            <v>348</v>
          </cell>
          <cell r="L76">
            <v>347</v>
          </cell>
          <cell r="M76">
            <v>334</v>
          </cell>
          <cell r="N76">
            <v>387</v>
          </cell>
          <cell r="O76">
            <v>402</v>
          </cell>
          <cell r="P76">
            <v>303</v>
          </cell>
          <cell r="Q76">
            <v>350</v>
          </cell>
          <cell r="R76">
            <v>289</v>
          </cell>
          <cell r="S76">
            <v>289</v>
          </cell>
          <cell r="T76">
            <v>396</v>
          </cell>
          <cell r="U76">
            <v>359</v>
          </cell>
          <cell r="V76">
            <v>472</v>
          </cell>
          <cell r="W76">
            <v>406</v>
          </cell>
          <cell r="X76">
            <v>427</v>
          </cell>
          <cell r="Y76">
            <v>375</v>
          </cell>
        </row>
        <row r="77">
          <cell r="B77">
            <v>100</v>
          </cell>
          <cell r="C77">
            <v>100</v>
          </cell>
          <cell r="D77">
            <v>96</v>
          </cell>
          <cell r="E77">
            <v>90</v>
          </cell>
          <cell r="F77">
            <v>90</v>
          </cell>
          <cell r="G77">
            <v>90</v>
          </cell>
          <cell r="H77">
            <v>90</v>
          </cell>
          <cell r="I77">
            <v>95</v>
          </cell>
          <cell r="J77">
            <v>100</v>
          </cell>
          <cell r="K77">
            <v>90</v>
          </cell>
          <cell r="L77">
            <v>90</v>
          </cell>
          <cell r="M77">
            <v>90</v>
          </cell>
          <cell r="N77">
            <v>85</v>
          </cell>
          <cell r="O77">
            <v>85</v>
          </cell>
          <cell r="P77">
            <v>85</v>
          </cell>
          <cell r="Q77">
            <v>85</v>
          </cell>
          <cell r="R77">
            <v>85</v>
          </cell>
          <cell r="S77">
            <v>85</v>
          </cell>
          <cell r="T77">
            <v>85</v>
          </cell>
          <cell r="U77">
            <v>90</v>
          </cell>
          <cell r="V77">
            <v>90</v>
          </cell>
          <cell r="W77">
            <v>90</v>
          </cell>
          <cell r="X77">
            <v>90</v>
          </cell>
          <cell r="Y77">
            <v>100</v>
          </cell>
        </row>
      </sheetData>
      <sheetData sheetId="6">
        <row r="65">
          <cell r="B65">
            <v>986.279</v>
          </cell>
          <cell r="C65">
            <v>1002.343</v>
          </cell>
          <cell r="D65">
            <v>1008.748</v>
          </cell>
          <cell r="E65">
            <v>1008.725</v>
          </cell>
          <cell r="F65">
            <v>1009.524</v>
          </cell>
          <cell r="G65">
            <v>1006.444</v>
          </cell>
          <cell r="H65">
            <v>989.57299999999998</v>
          </cell>
          <cell r="I65">
            <v>970.69399999999996</v>
          </cell>
          <cell r="J65">
            <v>932.28200000000004</v>
          </cell>
          <cell r="K65">
            <v>893.875</v>
          </cell>
          <cell r="L65">
            <v>1126.423</v>
          </cell>
          <cell r="M65">
            <v>777.45800000000008</v>
          </cell>
          <cell r="N65">
            <v>760.279</v>
          </cell>
          <cell r="O65">
            <v>756.39700000000005</v>
          </cell>
          <cell r="P65">
            <v>814.43600000000004</v>
          </cell>
          <cell r="Q65">
            <v>496.24</v>
          </cell>
          <cell r="R65">
            <v>832.298</v>
          </cell>
          <cell r="S65">
            <v>902.54300000000001</v>
          </cell>
          <cell r="T65">
            <v>837.55700000000002</v>
          </cell>
          <cell r="U65">
            <v>839.423</v>
          </cell>
          <cell r="V65">
            <v>822.73900000000003</v>
          </cell>
          <cell r="W65">
            <v>867.36400000000003</v>
          </cell>
          <cell r="X65">
            <v>800.43899999999996</v>
          </cell>
          <cell r="Y65">
            <v>965.66800000000001</v>
          </cell>
        </row>
        <row r="66">
          <cell r="B66">
            <v>958.07899999999984</v>
          </cell>
          <cell r="C66">
            <v>935.57499999999993</v>
          </cell>
          <cell r="D66">
            <v>920.11999999999989</v>
          </cell>
          <cell r="E66">
            <v>918.17399999999998</v>
          </cell>
          <cell r="F66">
            <v>933.15899999999988</v>
          </cell>
          <cell r="G66">
            <v>993.08500000000004</v>
          </cell>
          <cell r="H66">
            <v>1140.827</v>
          </cell>
          <cell r="I66">
            <v>1284.0370000000003</v>
          </cell>
          <cell r="J66">
            <v>1373.0709999999999</v>
          </cell>
          <cell r="K66">
            <v>1455.191</v>
          </cell>
          <cell r="L66">
            <v>1517.0219999999997</v>
          </cell>
          <cell r="M66">
            <v>1545.8720000000001</v>
          </cell>
          <cell r="N66">
            <v>1566.85</v>
          </cell>
          <cell r="O66">
            <v>1547.143</v>
          </cell>
          <cell r="P66">
            <v>1488.6390000000001</v>
          </cell>
          <cell r="Q66">
            <v>1414.6599999999999</v>
          </cell>
          <cell r="R66">
            <v>1352.348</v>
          </cell>
          <cell r="S66">
            <v>1321.184</v>
          </cell>
          <cell r="T66">
            <v>1308.6849999999999</v>
          </cell>
          <cell r="U66">
            <v>1317.5510000000002</v>
          </cell>
          <cell r="V66">
            <v>1279.2549999999999</v>
          </cell>
          <cell r="W66">
            <v>1189.6969999999999</v>
          </cell>
          <cell r="X66">
            <v>1104.5930000000001</v>
          </cell>
          <cell r="Y66">
            <v>1040.9480000000001</v>
          </cell>
        </row>
        <row r="67">
          <cell r="B67">
            <v>2437.915</v>
          </cell>
          <cell r="C67">
            <v>2291.2030000000004</v>
          </cell>
          <cell r="D67">
            <v>2207.3230000000003</v>
          </cell>
          <cell r="E67">
            <v>2165.5230000000001</v>
          </cell>
          <cell r="F67">
            <v>2153.4320000000002</v>
          </cell>
          <cell r="G67">
            <v>2182.5720000000001</v>
          </cell>
          <cell r="H67">
            <v>2456.2120000000009</v>
          </cell>
          <cell r="I67">
            <v>2747.4620000000004</v>
          </cell>
          <cell r="J67">
            <v>3078.2820000000002</v>
          </cell>
          <cell r="K67">
            <v>3519.6770000000001</v>
          </cell>
          <cell r="L67">
            <v>3874.8100000000004</v>
          </cell>
          <cell r="M67">
            <v>4053.8330000000005</v>
          </cell>
          <cell r="N67">
            <v>4158.7890000000007</v>
          </cell>
          <cell r="O67">
            <v>4127.0590000000002</v>
          </cell>
          <cell r="P67">
            <v>3934.1320000000001</v>
          </cell>
          <cell r="Q67">
            <v>3707.09</v>
          </cell>
          <cell r="R67">
            <v>3562.6480000000006</v>
          </cell>
          <cell r="S67">
            <v>3595.848</v>
          </cell>
          <cell r="T67">
            <v>3810.413</v>
          </cell>
          <cell r="U67">
            <v>4028.8820000000001</v>
          </cell>
          <cell r="V67">
            <v>4018.8230000000008</v>
          </cell>
          <cell r="W67">
            <v>3712.3259999999996</v>
          </cell>
          <cell r="X67">
            <v>3325.7970000000005</v>
          </cell>
          <cell r="Y67">
            <v>2895.0540000000001</v>
          </cell>
        </row>
        <row r="69">
          <cell r="B69">
            <v>103.5</v>
          </cell>
          <cell r="C69">
            <v>100</v>
          </cell>
          <cell r="D69">
            <v>98.5</v>
          </cell>
          <cell r="E69">
            <v>98</v>
          </cell>
          <cell r="F69">
            <v>100.5</v>
          </cell>
          <cell r="G69">
            <v>109</v>
          </cell>
          <cell r="H69">
            <v>120.5</v>
          </cell>
          <cell r="I69">
            <v>126.5</v>
          </cell>
          <cell r="J69">
            <v>127</v>
          </cell>
          <cell r="K69">
            <v>125.5</v>
          </cell>
          <cell r="L69">
            <v>125</v>
          </cell>
          <cell r="M69">
            <v>126</v>
          </cell>
          <cell r="N69">
            <v>125.5</v>
          </cell>
          <cell r="O69">
            <v>123.5</v>
          </cell>
          <cell r="P69">
            <v>119</v>
          </cell>
          <cell r="Q69">
            <v>120</v>
          </cell>
          <cell r="R69">
            <v>128.5</v>
          </cell>
          <cell r="S69">
            <v>139</v>
          </cell>
          <cell r="T69">
            <v>150</v>
          </cell>
          <cell r="U69">
            <v>152</v>
          </cell>
          <cell r="V69">
            <v>141.5</v>
          </cell>
          <cell r="W69">
            <v>126.5</v>
          </cell>
          <cell r="X69">
            <v>119.5</v>
          </cell>
          <cell r="Y69">
            <v>109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20</v>
          </cell>
          <cell r="J73">
            <v>20</v>
          </cell>
          <cell r="K73">
            <v>20</v>
          </cell>
          <cell r="L73">
            <v>20</v>
          </cell>
          <cell r="M73">
            <v>20</v>
          </cell>
          <cell r="N73">
            <v>20</v>
          </cell>
          <cell r="O73">
            <v>20</v>
          </cell>
          <cell r="P73">
            <v>20</v>
          </cell>
          <cell r="Q73">
            <v>20</v>
          </cell>
          <cell r="R73">
            <v>20</v>
          </cell>
          <cell r="S73">
            <v>20</v>
          </cell>
          <cell r="T73">
            <v>20</v>
          </cell>
          <cell r="U73">
            <v>20</v>
          </cell>
          <cell r="V73">
            <v>20</v>
          </cell>
          <cell r="W73">
            <v>20</v>
          </cell>
          <cell r="X73">
            <v>20</v>
          </cell>
          <cell r="Y73">
            <v>20</v>
          </cell>
        </row>
        <row r="74">
          <cell r="B74">
            <v>27</v>
          </cell>
          <cell r="C74">
            <v>28</v>
          </cell>
          <cell r="D74">
            <v>28</v>
          </cell>
          <cell r="E74">
            <v>27</v>
          </cell>
          <cell r="F74">
            <v>28</v>
          </cell>
          <cell r="G74">
            <v>29</v>
          </cell>
          <cell r="I74">
            <v>9</v>
          </cell>
          <cell r="J74">
            <v>19</v>
          </cell>
          <cell r="K74">
            <v>18</v>
          </cell>
          <cell r="L74">
            <v>18</v>
          </cell>
          <cell r="M74">
            <v>25</v>
          </cell>
          <cell r="N74">
            <v>17</v>
          </cell>
          <cell r="O74">
            <v>17</v>
          </cell>
          <cell r="P74">
            <v>32</v>
          </cell>
          <cell r="Q74">
            <v>27</v>
          </cell>
          <cell r="R74">
            <v>19</v>
          </cell>
          <cell r="S74">
            <v>22</v>
          </cell>
          <cell r="T74">
            <v>31</v>
          </cell>
          <cell r="U74">
            <v>37</v>
          </cell>
          <cell r="V74">
            <v>6</v>
          </cell>
        </row>
        <row r="75">
          <cell r="B75">
            <v>45</v>
          </cell>
          <cell r="C75">
            <v>45</v>
          </cell>
          <cell r="D75">
            <v>45</v>
          </cell>
          <cell r="E75">
            <v>45</v>
          </cell>
          <cell r="F75">
            <v>45</v>
          </cell>
          <cell r="G75">
            <v>45</v>
          </cell>
          <cell r="H75">
            <v>20</v>
          </cell>
          <cell r="I75">
            <v>20</v>
          </cell>
          <cell r="J75">
            <v>20</v>
          </cell>
          <cell r="K75">
            <v>20</v>
          </cell>
          <cell r="L75">
            <v>25</v>
          </cell>
          <cell r="M75">
            <v>25</v>
          </cell>
          <cell r="N75">
            <v>25</v>
          </cell>
          <cell r="O75">
            <v>25</v>
          </cell>
          <cell r="P75">
            <v>25</v>
          </cell>
          <cell r="Q75">
            <v>25</v>
          </cell>
          <cell r="R75">
            <v>25</v>
          </cell>
          <cell r="S75">
            <v>25</v>
          </cell>
          <cell r="T75">
            <v>20</v>
          </cell>
          <cell r="U75">
            <v>20</v>
          </cell>
          <cell r="V75">
            <v>20</v>
          </cell>
          <cell r="W75">
            <v>20</v>
          </cell>
          <cell r="X75">
            <v>22</v>
          </cell>
          <cell r="Y75">
            <v>20</v>
          </cell>
        </row>
      </sheetData>
      <sheetData sheetId="7">
        <row r="7">
          <cell r="B7">
            <v>45.1</v>
          </cell>
          <cell r="C7">
            <v>42.24</v>
          </cell>
          <cell r="D7">
            <v>42.24</v>
          </cell>
          <cell r="E7">
            <v>42.24</v>
          </cell>
          <cell r="F7">
            <v>42.24</v>
          </cell>
          <cell r="G7">
            <v>42.24</v>
          </cell>
          <cell r="H7">
            <v>94.2</v>
          </cell>
          <cell r="I7">
            <v>99.87</v>
          </cell>
          <cell r="J7">
            <v>95.3</v>
          </cell>
          <cell r="K7">
            <v>100.02</v>
          </cell>
          <cell r="L7">
            <v>100.08</v>
          </cell>
          <cell r="M7">
            <v>100.05</v>
          </cell>
          <cell r="N7">
            <v>100.03</v>
          </cell>
          <cell r="O7">
            <v>100.03</v>
          </cell>
          <cell r="P7">
            <v>100.03</v>
          </cell>
          <cell r="Q7">
            <v>94.2</v>
          </cell>
          <cell r="R7">
            <v>100.03</v>
          </cell>
          <cell r="S7">
            <v>100.03</v>
          </cell>
          <cell r="T7">
            <v>100.01</v>
          </cell>
          <cell r="U7">
            <v>100.01</v>
          </cell>
          <cell r="V7">
            <v>110</v>
          </cell>
          <cell r="W7">
            <v>100.08</v>
          </cell>
          <cell r="X7">
            <v>100.02</v>
          </cell>
          <cell r="Y7">
            <v>99.87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FORENA</v>
          </cell>
        </row>
        <row r="13">
          <cell r="A13" t="str">
            <v>GEN-I-ATHENS</v>
          </cell>
        </row>
        <row r="14">
          <cell r="A14" t="str">
            <v>GREENENV</v>
          </cell>
        </row>
        <row r="15">
          <cell r="A15" t="str">
            <v>HERON</v>
          </cell>
        </row>
        <row r="16">
          <cell r="A16" t="str">
            <v>HSE</v>
          </cell>
        </row>
        <row r="17">
          <cell r="A17" t="str">
            <v>INACCESS</v>
          </cell>
        </row>
        <row r="18">
          <cell r="A18" t="str">
            <v>INTERENERGO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LE_TRADING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9">
          <cell r="A39" t="str">
            <v>ADMHE</v>
          </cell>
        </row>
        <row r="40">
          <cell r="A40" t="str">
            <v>ALPIQ_ENERGY</v>
          </cell>
        </row>
        <row r="41">
          <cell r="A41" t="str">
            <v>ATTIKI_GSC</v>
          </cell>
        </row>
        <row r="42">
          <cell r="A42" t="str">
            <v>EFT_SLOVENIA</v>
          </cell>
        </row>
        <row r="43">
          <cell r="A43" t="str">
            <v>EGPH_SUPPLY</v>
          </cell>
        </row>
        <row r="44">
          <cell r="A44" t="str">
            <v>ELINOIL</v>
          </cell>
        </row>
        <row r="45">
          <cell r="A45" t="str">
            <v>ELPEDISON</v>
          </cell>
        </row>
        <row r="46">
          <cell r="A46" t="str">
            <v>EPA_THESS</v>
          </cell>
        </row>
        <row r="47">
          <cell r="A47" t="str">
            <v>GEN-I-ATHENS</v>
          </cell>
        </row>
        <row r="48">
          <cell r="A48" t="str">
            <v>HERON</v>
          </cell>
        </row>
        <row r="49">
          <cell r="A49" t="str">
            <v>INTERENERGO</v>
          </cell>
        </row>
        <row r="50">
          <cell r="A50" t="str">
            <v>KEN</v>
          </cell>
        </row>
        <row r="51">
          <cell r="A51" t="str">
            <v>KVMARKOUSA</v>
          </cell>
        </row>
        <row r="52">
          <cell r="A52" t="str">
            <v>MYTILINEOS</v>
          </cell>
        </row>
        <row r="53">
          <cell r="A53" t="str">
            <v>NRG_TRADING_HOUS</v>
          </cell>
        </row>
        <row r="54">
          <cell r="A54" t="str">
            <v>OTEESTATE</v>
          </cell>
        </row>
        <row r="55">
          <cell r="A55" t="str">
            <v>PETROGAZ</v>
          </cell>
        </row>
        <row r="56">
          <cell r="A56" t="str">
            <v>PPC</v>
          </cell>
        </row>
        <row r="57">
          <cell r="A57" t="str">
            <v>SOLARENERGY</v>
          </cell>
        </row>
        <row r="58">
          <cell r="A58" t="str">
            <v>STATKRAFT-DE1</v>
          </cell>
        </row>
        <row r="59">
          <cell r="A59" t="str">
            <v>VIENER</v>
          </cell>
        </row>
        <row r="60">
          <cell r="A60" t="str">
            <v>VIOLAR</v>
          </cell>
        </row>
        <row r="61">
          <cell r="A61" t="str">
            <v>VOLTERRA</v>
          </cell>
        </row>
        <row r="62">
          <cell r="A62" t="str">
            <v>VOLTON</v>
          </cell>
        </row>
        <row r="63">
          <cell r="A63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4577.7730000000001</v>
      </c>
      <c r="C4" s="18">
        <v>4422.1210000000001</v>
      </c>
      <c r="D4" s="18">
        <v>4327.6909999999998</v>
      </c>
      <c r="E4" s="18">
        <v>4282.4219999999996</v>
      </c>
      <c r="F4" s="18">
        <v>4289.6149999999998</v>
      </c>
      <c r="G4" s="18">
        <v>4385.1009999999997</v>
      </c>
      <c r="H4" s="18">
        <v>4747.1120000000001</v>
      </c>
      <c r="I4" s="18">
        <v>5177.6930000000002</v>
      </c>
      <c r="J4" s="18">
        <v>5569.6350000000002</v>
      </c>
      <c r="K4" s="18">
        <v>6052.2430000000004</v>
      </c>
      <c r="L4" s="18">
        <v>6706.2550000000001</v>
      </c>
      <c r="M4" s="18">
        <v>6573.1629999999996</v>
      </c>
      <c r="N4" s="18">
        <v>6673.4179999999997</v>
      </c>
      <c r="O4" s="18">
        <v>6616.0990000000002</v>
      </c>
      <c r="P4" s="18">
        <v>6433.2070000000003</v>
      </c>
      <c r="Q4" s="18">
        <v>5809.99</v>
      </c>
      <c r="R4" s="18">
        <v>5939.7939999999999</v>
      </c>
      <c r="S4" s="18">
        <v>6025.5749999999998</v>
      </c>
      <c r="T4" s="18">
        <v>6177.6549999999997</v>
      </c>
      <c r="U4" s="18">
        <v>6414.8559999999998</v>
      </c>
      <c r="V4" s="18">
        <v>6308.317</v>
      </c>
      <c r="W4" s="18">
        <v>5935.8869999999997</v>
      </c>
      <c r="X4" s="18">
        <v>5392.3289999999997</v>
      </c>
      <c r="Y4" s="18">
        <v>5050.67</v>
      </c>
      <c r="Z4" s="19"/>
      <c r="AA4" s="20">
        <f>SUM(B4:Z4)</f>
        <v>133888.62099999998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45.1</v>
      </c>
      <c r="C7" s="28">
        <v>42.24</v>
      </c>
      <c r="D7" s="28">
        <v>42.24</v>
      </c>
      <c r="E7" s="28">
        <v>42.24</v>
      </c>
      <c r="F7" s="28">
        <v>42.24</v>
      </c>
      <c r="G7" s="28">
        <v>42.24</v>
      </c>
      <c r="H7" s="28">
        <v>94.2</v>
      </c>
      <c r="I7" s="28">
        <v>99.87</v>
      </c>
      <c r="J7" s="28">
        <v>95.3</v>
      </c>
      <c r="K7" s="28">
        <v>100.02</v>
      </c>
      <c r="L7" s="28">
        <v>100.08</v>
      </c>
      <c r="M7" s="28">
        <v>100.05</v>
      </c>
      <c r="N7" s="28">
        <v>100.03</v>
      </c>
      <c r="O7" s="28">
        <v>100.03</v>
      </c>
      <c r="P7" s="28">
        <v>100.03</v>
      </c>
      <c r="Q7" s="28">
        <v>94.2</v>
      </c>
      <c r="R7" s="28">
        <v>100.03</v>
      </c>
      <c r="S7" s="28">
        <v>100.03</v>
      </c>
      <c r="T7" s="28">
        <v>100.01</v>
      </c>
      <c r="U7" s="28">
        <v>100.01</v>
      </c>
      <c r="V7" s="28">
        <v>110</v>
      </c>
      <c r="W7" s="28">
        <v>100.08</v>
      </c>
      <c r="X7" s="28">
        <v>100.02</v>
      </c>
      <c r="Y7" s="28">
        <v>99.87</v>
      </c>
      <c r="Z7" s="29"/>
      <c r="AA7" s="30">
        <f>IF(SUM(GR_MAINLAND_MCP_SUM_SELL)&lt;&gt;0,AVERAGEIF(GR_MAINLAND_MCP_SUM_SELL,"&lt;&gt;"""),"")</f>
        <v>85.423333333333332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451</v>
      </c>
      <c r="C10" s="42">
        <v>451</v>
      </c>
      <c r="D10" s="42">
        <v>451</v>
      </c>
      <c r="E10" s="42">
        <v>451</v>
      </c>
      <c r="F10" s="42">
        <v>451</v>
      </c>
      <c r="G10" s="42">
        <v>451</v>
      </c>
      <c r="H10" s="42">
        <v>633.67599999999993</v>
      </c>
      <c r="I10" s="42">
        <v>755</v>
      </c>
      <c r="J10" s="42">
        <v>691.59</v>
      </c>
      <c r="K10" s="42">
        <v>755</v>
      </c>
      <c r="L10" s="42">
        <v>755</v>
      </c>
      <c r="M10" s="42">
        <v>755</v>
      </c>
      <c r="N10" s="42">
        <v>755</v>
      </c>
      <c r="O10" s="42">
        <v>755</v>
      </c>
      <c r="P10" s="42">
        <v>755</v>
      </c>
      <c r="Q10" s="42">
        <v>616.98199999999997</v>
      </c>
      <c r="R10" s="42">
        <v>755</v>
      </c>
      <c r="S10" s="42">
        <v>755</v>
      </c>
      <c r="T10" s="42">
        <v>755</v>
      </c>
      <c r="U10" s="42">
        <v>755</v>
      </c>
      <c r="V10" s="42">
        <v>755</v>
      </c>
      <c r="W10" s="42">
        <v>755</v>
      </c>
      <c r="X10" s="42">
        <v>755</v>
      </c>
      <c r="Y10" s="42">
        <v>755</v>
      </c>
      <c r="Z10" s="43"/>
      <c r="AA10" s="44">
        <f>SUM(B10:Z10)</f>
        <v>15973.248</v>
      </c>
    </row>
    <row r="11" spans="1:27" ht="24.95" customHeight="1" x14ac:dyDescent="0.2">
      <c r="A11" s="45" t="s">
        <v>7</v>
      </c>
      <c r="B11" s="46">
        <v>2516.0549999999998</v>
      </c>
      <c r="C11" s="47">
        <v>2348.1959999999999</v>
      </c>
      <c r="D11" s="47">
        <v>2267.8719999999998</v>
      </c>
      <c r="E11" s="47">
        <v>2272.6170000000002</v>
      </c>
      <c r="F11" s="47">
        <v>2325.9319999999998</v>
      </c>
      <c r="G11" s="47">
        <v>2453.4929999999999</v>
      </c>
      <c r="H11" s="47">
        <v>2753.3870000000002</v>
      </c>
      <c r="I11" s="47">
        <v>2722.1309999999999</v>
      </c>
      <c r="J11" s="47">
        <v>2726.3620000000001</v>
      </c>
      <c r="K11" s="47">
        <v>2794.3940000000002</v>
      </c>
      <c r="L11" s="47">
        <v>2775.366</v>
      </c>
      <c r="M11" s="47">
        <v>2761.3150000000001</v>
      </c>
      <c r="N11" s="47">
        <v>2713.2510000000002</v>
      </c>
      <c r="O11" s="47">
        <v>2710.201</v>
      </c>
      <c r="P11" s="47">
        <v>2717.1</v>
      </c>
      <c r="Q11" s="47">
        <v>2644.1210000000001</v>
      </c>
      <c r="R11" s="47">
        <v>2742.1869999999999</v>
      </c>
      <c r="S11" s="47">
        <v>2752.2139999999999</v>
      </c>
      <c r="T11" s="47">
        <v>2809.223</v>
      </c>
      <c r="U11" s="47">
        <v>2818.299</v>
      </c>
      <c r="V11" s="47">
        <v>2827.52</v>
      </c>
      <c r="W11" s="47">
        <v>2839.4520000000002</v>
      </c>
      <c r="X11" s="47">
        <v>2814.4520000000002</v>
      </c>
      <c r="Y11" s="47">
        <v>2763.4340000000002</v>
      </c>
      <c r="Z11" s="48"/>
      <c r="AA11" s="49">
        <f>SUM(B11:Z11)</f>
        <v>63868.573999999986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65</v>
      </c>
      <c r="J12" s="47">
        <v>105</v>
      </c>
      <c r="K12" s="47">
        <v>211.63299999999998</v>
      </c>
      <c r="L12" s="47">
        <v>700.00700000000006</v>
      </c>
      <c r="M12" s="47">
        <v>461.19099999999997</v>
      </c>
      <c r="N12" s="47">
        <v>395.41899999999998</v>
      </c>
      <c r="O12" s="47">
        <v>267.19400000000002</v>
      </c>
      <c r="P12" s="47">
        <v>330.21699999999998</v>
      </c>
      <c r="Q12" s="47">
        <v>35</v>
      </c>
      <c r="R12" s="47">
        <v>354.24200000000002</v>
      </c>
      <c r="S12" s="47">
        <v>740.91399999999999</v>
      </c>
      <c r="T12" s="47">
        <v>872.56200000000001</v>
      </c>
      <c r="U12" s="47">
        <v>1234.413</v>
      </c>
      <c r="V12" s="47">
        <v>1038</v>
      </c>
      <c r="W12" s="47">
        <v>715.29700000000003</v>
      </c>
      <c r="X12" s="47">
        <v>205.19499999999999</v>
      </c>
      <c r="Y12" s="47">
        <v>40</v>
      </c>
      <c r="Z12" s="48"/>
      <c r="AA12" s="49">
        <f>SUM(B12:Z12)</f>
        <v>7771.2839999999997</v>
      </c>
    </row>
    <row r="13" spans="1:27" ht="24.95" customHeight="1" x14ac:dyDescent="0.2">
      <c r="A13" s="50" t="s">
        <v>9</v>
      </c>
      <c r="B13" s="51">
        <v>656.71800000000007</v>
      </c>
      <c r="C13" s="52">
        <v>642.92499999999995</v>
      </c>
      <c r="D13" s="52">
        <v>637.81899999999996</v>
      </c>
      <c r="E13" s="52">
        <v>610.80499999999995</v>
      </c>
      <c r="F13" s="52">
        <v>566.68299999999988</v>
      </c>
      <c r="G13" s="52">
        <v>545.60799999999995</v>
      </c>
      <c r="H13" s="52">
        <v>542.04899999999998</v>
      </c>
      <c r="I13" s="52">
        <v>759.56200000000001</v>
      </c>
      <c r="J13" s="52">
        <v>1089.683</v>
      </c>
      <c r="K13" s="52">
        <v>1361.2159999999999</v>
      </c>
      <c r="L13" s="52">
        <v>1558.8820000000001</v>
      </c>
      <c r="M13" s="52">
        <v>1708.6569999999999</v>
      </c>
      <c r="N13" s="52">
        <v>1854.7480000000003</v>
      </c>
      <c r="O13" s="52">
        <v>1907.704</v>
      </c>
      <c r="P13" s="52">
        <v>1820.8899999999996</v>
      </c>
      <c r="Q13" s="52">
        <v>1593.8870000000002</v>
      </c>
      <c r="R13" s="52">
        <v>1251.3650000000002</v>
      </c>
      <c r="S13" s="52">
        <v>940.447</v>
      </c>
      <c r="T13" s="52">
        <v>791.87000000000012</v>
      </c>
      <c r="U13" s="52">
        <v>697.14400000000001</v>
      </c>
      <c r="V13" s="52">
        <v>652.79699999999991</v>
      </c>
      <c r="W13" s="52">
        <v>632.13799999999992</v>
      </c>
      <c r="X13" s="52">
        <v>618.6819999999999</v>
      </c>
      <c r="Y13" s="52">
        <v>594.23599999999988</v>
      </c>
      <c r="Z13" s="53"/>
      <c r="AA13" s="54">
        <f>SUM(B13:Z13)</f>
        <v>24036.514999999996</v>
      </c>
    </row>
    <row r="14" spans="1:27" ht="30" customHeight="1" thickBot="1" x14ac:dyDescent="0.25">
      <c r="A14" s="55" t="s">
        <v>10</v>
      </c>
      <c r="B14" s="56">
        <f>IF(LEN(B$2)&gt;0,SUM(B10:B13),"")</f>
        <v>3623.7730000000001</v>
      </c>
      <c r="C14" s="57">
        <f t="shared" ref="C14:Z14" si="0">IF(LEN(C$2)&gt;0,SUM(C10:C13),"")</f>
        <v>3442.1210000000001</v>
      </c>
      <c r="D14" s="57">
        <f t="shared" si="0"/>
        <v>3356.6909999999998</v>
      </c>
      <c r="E14" s="57">
        <f t="shared" si="0"/>
        <v>3334.422</v>
      </c>
      <c r="F14" s="57">
        <f t="shared" si="0"/>
        <v>3343.6149999999998</v>
      </c>
      <c r="G14" s="57">
        <f t="shared" si="0"/>
        <v>3450.1009999999997</v>
      </c>
      <c r="H14" s="57">
        <f t="shared" si="0"/>
        <v>3929.1120000000001</v>
      </c>
      <c r="I14" s="57">
        <f t="shared" si="0"/>
        <v>4301.6930000000002</v>
      </c>
      <c r="J14" s="57">
        <f t="shared" si="0"/>
        <v>4612.6350000000002</v>
      </c>
      <c r="K14" s="57">
        <f t="shared" si="0"/>
        <v>5122.2430000000004</v>
      </c>
      <c r="L14" s="57">
        <f t="shared" si="0"/>
        <v>5789.2549999999992</v>
      </c>
      <c r="M14" s="57">
        <f t="shared" si="0"/>
        <v>5686.1629999999996</v>
      </c>
      <c r="N14" s="57">
        <f t="shared" si="0"/>
        <v>5718.4180000000006</v>
      </c>
      <c r="O14" s="57">
        <f t="shared" si="0"/>
        <v>5640.0990000000002</v>
      </c>
      <c r="P14" s="57">
        <f t="shared" si="0"/>
        <v>5623.2069999999994</v>
      </c>
      <c r="Q14" s="57">
        <f t="shared" si="0"/>
        <v>4889.99</v>
      </c>
      <c r="R14" s="57">
        <f t="shared" si="0"/>
        <v>5102.7939999999999</v>
      </c>
      <c r="S14" s="57">
        <f t="shared" si="0"/>
        <v>5188.5749999999998</v>
      </c>
      <c r="T14" s="57">
        <f t="shared" si="0"/>
        <v>5228.6549999999997</v>
      </c>
      <c r="U14" s="57">
        <f t="shared" si="0"/>
        <v>5504.8559999999998</v>
      </c>
      <c r="V14" s="57">
        <f t="shared" si="0"/>
        <v>5273.317</v>
      </c>
      <c r="W14" s="57">
        <f t="shared" si="0"/>
        <v>4941.8869999999997</v>
      </c>
      <c r="X14" s="57">
        <f t="shared" si="0"/>
        <v>4393.3290000000006</v>
      </c>
      <c r="Y14" s="57">
        <f t="shared" si="0"/>
        <v>4152.67</v>
      </c>
      <c r="Z14" s="58" t="str">
        <f t="shared" si="0"/>
        <v/>
      </c>
      <c r="AA14" s="59">
        <f>SUM(AA9:AA13)</f>
        <v>111649.62099999998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1470.9</v>
      </c>
      <c r="C25" s="66">
        <v>1455.9</v>
      </c>
      <c r="D25" s="66">
        <v>1433.9</v>
      </c>
      <c r="E25" s="66">
        <v>1408.9</v>
      </c>
      <c r="F25" s="66">
        <v>1362.9</v>
      </c>
      <c r="G25" s="66">
        <v>1346.9</v>
      </c>
      <c r="H25" s="66">
        <v>1349.9</v>
      </c>
      <c r="I25" s="66">
        <v>1602.9</v>
      </c>
      <c r="J25" s="66">
        <v>1961.9</v>
      </c>
      <c r="K25" s="66">
        <v>2205.9</v>
      </c>
      <c r="L25" s="66">
        <v>2407.9</v>
      </c>
      <c r="M25" s="66">
        <v>2512.9</v>
      </c>
      <c r="N25" s="66">
        <v>2563.9</v>
      </c>
      <c r="O25" s="66">
        <v>2549.9</v>
      </c>
      <c r="P25" s="66">
        <v>2479.9</v>
      </c>
      <c r="Q25" s="66">
        <v>2274.9</v>
      </c>
      <c r="R25" s="66">
        <v>1966.9</v>
      </c>
      <c r="S25" s="66">
        <v>2080.9</v>
      </c>
      <c r="T25" s="66">
        <v>2377.9</v>
      </c>
      <c r="U25" s="66">
        <v>2683.9</v>
      </c>
      <c r="V25" s="66">
        <v>1928.9</v>
      </c>
      <c r="W25" s="66">
        <v>1547.9</v>
      </c>
      <c r="X25" s="66">
        <v>1451.9</v>
      </c>
      <c r="Y25" s="66">
        <v>1426.9</v>
      </c>
      <c r="Z25" s="67"/>
      <c r="AA25" s="68">
        <f>SUM(B25:Z25)</f>
        <v>45854.600000000013</v>
      </c>
    </row>
    <row r="26" spans="1:27" ht="24.95" customHeight="1" x14ac:dyDescent="0.2">
      <c r="A26" s="69" t="s">
        <v>20</v>
      </c>
      <c r="B26" s="70">
        <v>1708.873</v>
      </c>
      <c r="C26" s="71">
        <v>1586.221</v>
      </c>
      <c r="D26" s="71">
        <v>1513.7909999999999</v>
      </c>
      <c r="E26" s="71">
        <v>1493.5219999999999</v>
      </c>
      <c r="F26" s="71">
        <v>1546.7149999999999</v>
      </c>
      <c r="G26" s="71">
        <v>1658.201</v>
      </c>
      <c r="H26" s="71">
        <v>2075.212</v>
      </c>
      <c r="I26" s="71">
        <v>2234.7930000000001</v>
      </c>
      <c r="J26" s="71">
        <v>2227.7350000000001</v>
      </c>
      <c r="K26" s="71">
        <v>2466.3429999999998</v>
      </c>
      <c r="L26" s="71">
        <v>2908.355</v>
      </c>
      <c r="M26" s="71">
        <v>2694.2629999999999</v>
      </c>
      <c r="N26" s="71">
        <v>2769.518</v>
      </c>
      <c r="O26" s="71">
        <v>2744.1990000000001</v>
      </c>
      <c r="P26" s="71">
        <v>2613.3069999999998</v>
      </c>
      <c r="Q26" s="71">
        <v>2195.09</v>
      </c>
      <c r="R26" s="71">
        <v>2632.8939999999998</v>
      </c>
      <c r="S26" s="71">
        <v>2604.6750000000002</v>
      </c>
      <c r="T26" s="71">
        <v>2439.7550000000001</v>
      </c>
      <c r="U26" s="71">
        <v>2350.9560000000001</v>
      </c>
      <c r="V26" s="71">
        <v>2959.4169999999999</v>
      </c>
      <c r="W26" s="71">
        <v>3007.9870000000001</v>
      </c>
      <c r="X26" s="71">
        <v>2600.4290000000001</v>
      </c>
      <c r="Y26" s="71">
        <v>2351.77</v>
      </c>
      <c r="Z26" s="72"/>
      <c r="AA26" s="73">
        <f>SUM(B26:Z26)</f>
        <v>55384.021000000001</v>
      </c>
    </row>
    <row r="27" spans="1:27" ht="24.95" customHeight="1" x14ac:dyDescent="0.2">
      <c r="A27" s="76" t="s">
        <v>21</v>
      </c>
      <c r="B27" s="74">
        <v>1398</v>
      </c>
      <c r="C27" s="75">
        <v>1380</v>
      </c>
      <c r="D27" s="75">
        <v>1380</v>
      </c>
      <c r="E27" s="75">
        <v>1380</v>
      </c>
      <c r="F27" s="75">
        <v>1380</v>
      </c>
      <c r="G27" s="75">
        <v>1380</v>
      </c>
      <c r="H27" s="75">
        <v>1322</v>
      </c>
      <c r="I27" s="75">
        <v>1340</v>
      </c>
      <c r="J27" s="75">
        <v>1380</v>
      </c>
      <c r="K27" s="75">
        <v>1380</v>
      </c>
      <c r="L27" s="75">
        <v>1390</v>
      </c>
      <c r="M27" s="75">
        <v>1366</v>
      </c>
      <c r="N27" s="75">
        <v>1340</v>
      </c>
      <c r="O27" s="75">
        <v>1322</v>
      </c>
      <c r="P27" s="75">
        <v>1340</v>
      </c>
      <c r="Q27" s="75">
        <v>1340</v>
      </c>
      <c r="R27" s="75">
        <v>1340</v>
      </c>
      <c r="S27" s="75">
        <v>1340</v>
      </c>
      <c r="T27" s="75">
        <v>1360</v>
      </c>
      <c r="U27" s="75">
        <v>1380</v>
      </c>
      <c r="V27" s="75">
        <v>1420</v>
      </c>
      <c r="W27" s="75">
        <v>1380</v>
      </c>
      <c r="X27" s="75">
        <v>1340</v>
      </c>
      <c r="Y27" s="75">
        <v>1272</v>
      </c>
      <c r="Z27" s="77"/>
      <c r="AA27" s="78">
        <f>SUM(B27:Z27)</f>
        <v>32650</v>
      </c>
    </row>
    <row r="28" spans="1:27" ht="30" customHeight="1" thickBot="1" x14ac:dyDescent="0.25">
      <c r="A28" s="55" t="s">
        <v>22</v>
      </c>
      <c r="B28" s="56">
        <f>IF(LEN(B$2)&gt;0,SUM(B25:B27),"")</f>
        <v>4577.7730000000001</v>
      </c>
      <c r="C28" s="57">
        <f t="shared" ref="C28:Z28" si="2">IF(LEN(C$2)&gt;0,SUM(C25:C27),"")</f>
        <v>4422.1210000000001</v>
      </c>
      <c r="D28" s="57">
        <f t="shared" si="2"/>
        <v>4327.6909999999998</v>
      </c>
      <c r="E28" s="57">
        <f t="shared" si="2"/>
        <v>4282.4220000000005</v>
      </c>
      <c r="F28" s="57">
        <f t="shared" si="2"/>
        <v>4289.6149999999998</v>
      </c>
      <c r="G28" s="57">
        <f t="shared" si="2"/>
        <v>4385.1010000000006</v>
      </c>
      <c r="H28" s="57">
        <f t="shared" si="2"/>
        <v>4747.1120000000001</v>
      </c>
      <c r="I28" s="57">
        <f t="shared" si="2"/>
        <v>5177.6930000000002</v>
      </c>
      <c r="J28" s="57">
        <f t="shared" si="2"/>
        <v>5569.6350000000002</v>
      </c>
      <c r="K28" s="57">
        <f t="shared" si="2"/>
        <v>6052.2430000000004</v>
      </c>
      <c r="L28" s="57">
        <f t="shared" si="2"/>
        <v>6706.2550000000001</v>
      </c>
      <c r="M28" s="57">
        <f t="shared" si="2"/>
        <v>6573.1630000000005</v>
      </c>
      <c r="N28" s="57">
        <f t="shared" si="2"/>
        <v>6673.4179999999997</v>
      </c>
      <c r="O28" s="57">
        <f t="shared" si="2"/>
        <v>6616.0990000000002</v>
      </c>
      <c r="P28" s="57">
        <f t="shared" si="2"/>
        <v>6433.2070000000003</v>
      </c>
      <c r="Q28" s="57">
        <f t="shared" si="2"/>
        <v>5809.99</v>
      </c>
      <c r="R28" s="57">
        <f t="shared" si="2"/>
        <v>5939.7939999999999</v>
      </c>
      <c r="S28" s="57">
        <f t="shared" si="2"/>
        <v>6025.5750000000007</v>
      </c>
      <c r="T28" s="57">
        <f t="shared" si="2"/>
        <v>6177.6550000000007</v>
      </c>
      <c r="U28" s="57">
        <f t="shared" si="2"/>
        <v>6414.8559999999998</v>
      </c>
      <c r="V28" s="57">
        <f t="shared" si="2"/>
        <v>6308.317</v>
      </c>
      <c r="W28" s="57">
        <f t="shared" si="2"/>
        <v>5935.8870000000006</v>
      </c>
      <c r="X28" s="57">
        <f t="shared" si="2"/>
        <v>5392.3289999999997</v>
      </c>
      <c r="Y28" s="57">
        <f t="shared" si="2"/>
        <v>5050.67</v>
      </c>
      <c r="Z28" s="58" t="str">
        <f t="shared" si="2"/>
        <v/>
      </c>
      <c r="AA28" s="59">
        <f>SUM(AA25:AA27)</f>
        <v>133888.62100000001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198</v>
      </c>
      <c r="C31" s="89">
        <v>213</v>
      </c>
      <c r="D31" s="89">
        <v>193</v>
      </c>
      <c r="E31" s="89">
        <v>177</v>
      </c>
      <c r="F31" s="89">
        <v>178</v>
      </c>
      <c r="G31" s="89">
        <v>178</v>
      </c>
      <c r="H31" s="89">
        <v>178</v>
      </c>
      <c r="I31" s="89">
        <v>191</v>
      </c>
      <c r="J31" s="89">
        <v>208</v>
      </c>
      <c r="K31" s="89">
        <v>196</v>
      </c>
      <c r="L31" s="89">
        <v>188</v>
      </c>
      <c r="M31" s="89">
        <v>200</v>
      </c>
      <c r="N31" s="89">
        <v>193</v>
      </c>
      <c r="O31" s="89">
        <v>193</v>
      </c>
      <c r="P31" s="89">
        <v>201</v>
      </c>
      <c r="Q31" s="89">
        <v>201</v>
      </c>
      <c r="R31" s="89">
        <v>179</v>
      </c>
      <c r="S31" s="89">
        <v>179</v>
      </c>
      <c r="T31" s="89">
        <v>184</v>
      </c>
      <c r="U31" s="89">
        <v>195</v>
      </c>
      <c r="V31" s="89">
        <v>195</v>
      </c>
      <c r="W31" s="89">
        <v>215</v>
      </c>
      <c r="X31" s="89">
        <v>203</v>
      </c>
      <c r="Y31" s="89">
        <v>140</v>
      </c>
      <c r="Z31" s="90"/>
      <c r="AA31" s="68">
        <f t="shared" ref="AA31:AA36" si="3">SUM(B31:Z31)</f>
        <v>4576</v>
      </c>
    </row>
    <row r="32" spans="1:27" ht="24.95" customHeight="1" x14ac:dyDescent="0.2">
      <c r="A32" s="91" t="s">
        <v>25</v>
      </c>
      <c r="B32" s="92">
        <v>286</v>
      </c>
      <c r="C32" s="93">
        <v>292</v>
      </c>
      <c r="D32" s="93">
        <v>293</v>
      </c>
      <c r="E32" s="93">
        <v>292</v>
      </c>
      <c r="F32" s="93">
        <v>294</v>
      </c>
      <c r="G32" s="93">
        <v>303</v>
      </c>
      <c r="H32" s="93">
        <v>234</v>
      </c>
      <c r="I32" s="93">
        <v>240</v>
      </c>
      <c r="J32" s="93">
        <v>246</v>
      </c>
      <c r="K32" s="93">
        <v>296</v>
      </c>
      <c r="L32" s="93">
        <v>292</v>
      </c>
      <c r="M32" s="93">
        <v>263</v>
      </c>
      <c r="N32" s="93">
        <v>290</v>
      </c>
      <c r="O32" s="93">
        <v>296</v>
      </c>
      <c r="P32" s="93">
        <v>221</v>
      </c>
      <c r="Q32" s="93">
        <v>284</v>
      </c>
      <c r="R32" s="93">
        <v>284</v>
      </c>
      <c r="S32" s="93">
        <v>284</v>
      </c>
      <c r="T32" s="93">
        <v>284</v>
      </c>
      <c r="U32" s="93">
        <v>266</v>
      </c>
      <c r="V32" s="93">
        <v>278</v>
      </c>
      <c r="W32" s="93">
        <v>283</v>
      </c>
      <c r="X32" s="93">
        <v>279</v>
      </c>
      <c r="Y32" s="93">
        <v>283</v>
      </c>
      <c r="Z32" s="94"/>
      <c r="AA32" s="73">
        <f t="shared" si="3"/>
        <v>6663</v>
      </c>
    </row>
    <row r="33" spans="1:27" ht="24.95" customHeight="1" x14ac:dyDescent="0.2">
      <c r="A33" s="91" t="s">
        <v>26</v>
      </c>
      <c r="B33" s="92">
        <v>370</v>
      </c>
      <c r="C33" s="93">
        <v>375</v>
      </c>
      <c r="D33" s="93">
        <v>389</v>
      </c>
      <c r="E33" s="93">
        <v>389</v>
      </c>
      <c r="F33" s="93">
        <v>384</v>
      </c>
      <c r="G33" s="93">
        <v>364</v>
      </c>
      <c r="H33" s="93">
        <v>316</v>
      </c>
      <c r="I33" s="93">
        <v>350</v>
      </c>
      <c r="J33" s="93">
        <v>403</v>
      </c>
      <c r="K33" s="93">
        <v>348</v>
      </c>
      <c r="L33" s="93">
        <v>347</v>
      </c>
      <c r="M33" s="93">
        <v>334</v>
      </c>
      <c r="N33" s="93">
        <v>387</v>
      </c>
      <c r="O33" s="93">
        <v>402</v>
      </c>
      <c r="P33" s="93">
        <v>303</v>
      </c>
      <c r="Q33" s="93">
        <v>350</v>
      </c>
      <c r="R33" s="93">
        <v>289</v>
      </c>
      <c r="S33" s="93">
        <v>289</v>
      </c>
      <c r="T33" s="93">
        <v>396</v>
      </c>
      <c r="U33" s="93">
        <v>359</v>
      </c>
      <c r="V33" s="93">
        <v>472</v>
      </c>
      <c r="W33" s="93">
        <v>406</v>
      </c>
      <c r="X33" s="93">
        <v>427</v>
      </c>
      <c r="Y33" s="93">
        <v>375</v>
      </c>
      <c r="Z33" s="94"/>
      <c r="AA33" s="73">
        <f t="shared" si="3"/>
        <v>8824</v>
      </c>
    </row>
    <row r="34" spans="1:27" ht="24.95" customHeight="1" x14ac:dyDescent="0.2">
      <c r="A34" s="91" t="s">
        <v>27</v>
      </c>
      <c r="B34" s="92">
        <v>100</v>
      </c>
      <c r="C34" s="93">
        <v>100</v>
      </c>
      <c r="D34" s="93">
        <v>96</v>
      </c>
      <c r="E34" s="93">
        <v>90</v>
      </c>
      <c r="F34" s="93">
        <v>90</v>
      </c>
      <c r="G34" s="93">
        <v>90</v>
      </c>
      <c r="H34" s="93">
        <v>90</v>
      </c>
      <c r="I34" s="93">
        <v>95</v>
      </c>
      <c r="J34" s="93">
        <v>100</v>
      </c>
      <c r="K34" s="93">
        <v>90</v>
      </c>
      <c r="L34" s="93">
        <v>90</v>
      </c>
      <c r="M34" s="93">
        <v>90</v>
      </c>
      <c r="N34" s="93">
        <v>85</v>
      </c>
      <c r="O34" s="93">
        <v>85</v>
      </c>
      <c r="P34" s="93">
        <v>85</v>
      </c>
      <c r="Q34" s="93">
        <v>85</v>
      </c>
      <c r="R34" s="93">
        <v>85</v>
      </c>
      <c r="S34" s="93">
        <v>85</v>
      </c>
      <c r="T34" s="93">
        <v>85</v>
      </c>
      <c r="U34" s="93">
        <v>90</v>
      </c>
      <c r="V34" s="93">
        <v>90</v>
      </c>
      <c r="W34" s="93">
        <v>90</v>
      </c>
      <c r="X34" s="93">
        <v>90</v>
      </c>
      <c r="Y34" s="93">
        <v>100</v>
      </c>
      <c r="Z34" s="94"/>
      <c r="AA34" s="73">
        <f t="shared" si="3"/>
        <v>2176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954</v>
      </c>
      <c r="C36" s="82">
        <f t="shared" ref="C36:Z36" si="4">IF(LEN(C$2)&gt;0,SUM(C31:C35),"")</f>
        <v>980</v>
      </c>
      <c r="D36" s="82">
        <f t="shared" si="4"/>
        <v>971</v>
      </c>
      <c r="E36" s="82">
        <f t="shared" si="4"/>
        <v>948</v>
      </c>
      <c r="F36" s="82">
        <f t="shared" si="4"/>
        <v>946</v>
      </c>
      <c r="G36" s="82">
        <f t="shared" si="4"/>
        <v>935</v>
      </c>
      <c r="H36" s="82">
        <f t="shared" si="4"/>
        <v>818</v>
      </c>
      <c r="I36" s="82">
        <f t="shared" si="4"/>
        <v>876</v>
      </c>
      <c r="J36" s="82">
        <f t="shared" si="4"/>
        <v>957</v>
      </c>
      <c r="K36" s="82">
        <f t="shared" si="4"/>
        <v>930</v>
      </c>
      <c r="L36" s="82">
        <f t="shared" si="4"/>
        <v>917</v>
      </c>
      <c r="M36" s="82">
        <f t="shared" si="4"/>
        <v>887</v>
      </c>
      <c r="N36" s="82">
        <f t="shared" si="4"/>
        <v>955</v>
      </c>
      <c r="O36" s="82">
        <f t="shared" si="4"/>
        <v>976</v>
      </c>
      <c r="P36" s="82">
        <f t="shared" si="4"/>
        <v>810</v>
      </c>
      <c r="Q36" s="82">
        <f t="shared" si="4"/>
        <v>920</v>
      </c>
      <c r="R36" s="82">
        <f t="shared" si="4"/>
        <v>837</v>
      </c>
      <c r="S36" s="82">
        <f t="shared" si="4"/>
        <v>837</v>
      </c>
      <c r="T36" s="82">
        <f t="shared" si="4"/>
        <v>949</v>
      </c>
      <c r="U36" s="82">
        <f t="shared" si="4"/>
        <v>910</v>
      </c>
      <c r="V36" s="82">
        <f t="shared" si="4"/>
        <v>1035</v>
      </c>
      <c r="W36" s="82">
        <f t="shared" si="4"/>
        <v>994</v>
      </c>
      <c r="X36" s="82">
        <f t="shared" si="4"/>
        <v>999</v>
      </c>
      <c r="Y36" s="82">
        <f t="shared" si="4"/>
        <v>898</v>
      </c>
      <c r="Z36" s="83" t="str">
        <f t="shared" si="4"/>
        <v/>
      </c>
      <c r="AA36" s="84">
        <f t="shared" si="3"/>
        <v>22239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4577.7730000000001</v>
      </c>
      <c r="C39" s="82">
        <f t="shared" ref="C39:Z39" si="6">IF(LEN(C$2)&gt;0,C14+C22+C36,"")</f>
        <v>4422.1210000000001</v>
      </c>
      <c r="D39" s="82">
        <f t="shared" si="6"/>
        <v>4327.6909999999998</v>
      </c>
      <c r="E39" s="82">
        <f t="shared" si="6"/>
        <v>4282.4220000000005</v>
      </c>
      <c r="F39" s="82">
        <f t="shared" si="6"/>
        <v>4289.6149999999998</v>
      </c>
      <c r="G39" s="82">
        <f t="shared" si="6"/>
        <v>4385.1009999999997</v>
      </c>
      <c r="H39" s="82">
        <f t="shared" si="6"/>
        <v>4747.1120000000001</v>
      </c>
      <c r="I39" s="82">
        <f t="shared" si="6"/>
        <v>5177.6930000000002</v>
      </c>
      <c r="J39" s="82">
        <f t="shared" si="6"/>
        <v>5569.6350000000002</v>
      </c>
      <c r="K39" s="82">
        <f t="shared" si="6"/>
        <v>6052.2430000000004</v>
      </c>
      <c r="L39" s="82">
        <f t="shared" si="6"/>
        <v>6706.2549999999992</v>
      </c>
      <c r="M39" s="82">
        <f t="shared" si="6"/>
        <v>6573.1629999999996</v>
      </c>
      <c r="N39" s="82">
        <f t="shared" si="6"/>
        <v>6673.4180000000006</v>
      </c>
      <c r="O39" s="82">
        <f t="shared" si="6"/>
        <v>6616.0990000000002</v>
      </c>
      <c r="P39" s="82">
        <f t="shared" si="6"/>
        <v>6433.2069999999994</v>
      </c>
      <c r="Q39" s="82">
        <f t="shared" si="6"/>
        <v>5809.99</v>
      </c>
      <c r="R39" s="82">
        <f t="shared" si="6"/>
        <v>5939.7939999999999</v>
      </c>
      <c r="S39" s="82">
        <f t="shared" si="6"/>
        <v>6025.5749999999998</v>
      </c>
      <c r="T39" s="82">
        <f t="shared" si="6"/>
        <v>6177.6549999999997</v>
      </c>
      <c r="U39" s="82">
        <f t="shared" si="6"/>
        <v>6414.8559999999998</v>
      </c>
      <c r="V39" s="82">
        <f t="shared" si="6"/>
        <v>6308.317</v>
      </c>
      <c r="W39" s="82">
        <f t="shared" si="6"/>
        <v>5935.8869999999997</v>
      </c>
      <c r="X39" s="82">
        <f t="shared" si="6"/>
        <v>5392.3290000000006</v>
      </c>
      <c r="Y39" s="82">
        <f t="shared" si="6"/>
        <v>5050.67</v>
      </c>
      <c r="Z39" s="83" t="str">
        <f t="shared" si="6"/>
        <v/>
      </c>
      <c r="AA39" s="95">
        <f>SUM(B39:Z39)</f>
        <v>133888.62099999998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4577.7730000000001</v>
      </c>
      <c r="C4" s="18">
        <v>4422.1210000000001</v>
      </c>
      <c r="D4" s="18">
        <v>4327.6909999999998</v>
      </c>
      <c r="E4" s="18">
        <v>4282.4219999999996</v>
      </c>
      <c r="F4" s="18">
        <v>4289.6149999999998</v>
      </c>
      <c r="G4" s="18">
        <v>4385.1009999999997</v>
      </c>
      <c r="H4" s="18">
        <v>4747.1120000000001</v>
      </c>
      <c r="I4" s="18">
        <v>5177.6930000000002</v>
      </c>
      <c r="J4" s="18">
        <v>5569.6350000000002</v>
      </c>
      <c r="K4" s="18">
        <v>6052.2430000000004</v>
      </c>
      <c r="L4" s="18">
        <v>6706.2550000000001</v>
      </c>
      <c r="M4" s="18">
        <v>6573.1629999999996</v>
      </c>
      <c r="N4" s="18">
        <v>6673.4179999999997</v>
      </c>
      <c r="O4" s="18">
        <v>6616.0990000000002</v>
      </c>
      <c r="P4" s="18">
        <v>6433.2070000000003</v>
      </c>
      <c r="Q4" s="18">
        <v>5809.99</v>
      </c>
      <c r="R4" s="18">
        <v>5939.7939999999999</v>
      </c>
      <c r="S4" s="18">
        <v>6025.5749999999998</v>
      </c>
      <c r="T4" s="18">
        <v>6177.6549999999997</v>
      </c>
      <c r="U4" s="18">
        <v>6414.8559999999998</v>
      </c>
      <c r="V4" s="18">
        <v>6308.317</v>
      </c>
      <c r="W4" s="18">
        <v>5935.8869999999997</v>
      </c>
      <c r="X4" s="18">
        <v>5392.3289999999997</v>
      </c>
      <c r="Y4" s="18">
        <v>5050.67</v>
      </c>
      <c r="Z4" s="19"/>
      <c r="AA4" s="20">
        <f>SUM(B4:Z4)</f>
        <v>133888.62099999998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45.1</v>
      </c>
      <c r="C7" s="28">
        <v>42.24</v>
      </c>
      <c r="D7" s="28">
        <v>42.24</v>
      </c>
      <c r="E7" s="28">
        <v>42.24</v>
      </c>
      <c r="F7" s="28">
        <v>42.24</v>
      </c>
      <c r="G7" s="28">
        <v>42.24</v>
      </c>
      <c r="H7" s="28">
        <v>94.2</v>
      </c>
      <c r="I7" s="28">
        <v>99.87</v>
      </c>
      <c r="J7" s="28">
        <v>95.3</v>
      </c>
      <c r="K7" s="28">
        <v>100.02</v>
      </c>
      <c r="L7" s="28">
        <v>100.08</v>
      </c>
      <c r="M7" s="28">
        <v>100.05</v>
      </c>
      <c r="N7" s="28">
        <v>100.03</v>
      </c>
      <c r="O7" s="28">
        <v>100.03</v>
      </c>
      <c r="P7" s="28">
        <v>100.03</v>
      </c>
      <c r="Q7" s="28">
        <v>94.2</v>
      </c>
      <c r="R7" s="28">
        <v>100.03</v>
      </c>
      <c r="S7" s="28">
        <v>100.03</v>
      </c>
      <c r="T7" s="28">
        <v>100.01</v>
      </c>
      <c r="U7" s="28">
        <v>100.01</v>
      </c>
      <c r="V7" s="28">
        <v>110</v>
      </c>
      <c r="W7" s="28">
        <v>100.08</v>
      </c>
      <c r="X7" s="28">
        <v>100.02</v>
      </c>
      <c r="Y7" s="28">
        <v>99.87</v>
      </c>
      <c r="Z7" s="29"/>
      <c r="AA7" s="30">
        <v>85.423333333333332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986.279</v>
      </c>
      <c r="C17" s="66">
        <v>1002.343</v>
      </c>
      <c r="D17" s="66">
        <v>1008.748</v>
      </c>
      <c r="E17" s="66">
        <v>1008.725</v>
      </c>
      <c r="F17" s="66">
        <v>1009.524</v>
      </c>
      <c r="G17" s="66">
        <v>1006.444</v>
      </c>
      <c r="H17" s="66">
        <v>989.57299999999998</v>
      </c>
      <c r="I17" s="66">
        <v>970.69399999999996</v>
      </c>
      <c r="J17" s="66">
        <v>932.28200000000004</v>
      </c>
      <c r="K17" s="66">
        <v>893.875</v>
      </c>
      <c r="L17" s="66">
        <v>1126.423</v>
      </c>
      <c r="M17" s="66">
        <v>777.45800000000008</v>
      </c>
      <c r="N17" s="66">
        <v>760.279</v>
      </c>
      <c r="O17" s="66">
        <v>756.39700000000005</v>
      </c>
      <c r="P17" s="66">
        <v>814.43600000000004</v>
      </c>
      <c r="Q17" s="66">
        <v>496.24</v>
      </c>
      <c r="R17" s="66">
        <v>832.298</v>
      </c>
      <c r="S17" s="66">
        <v>902.54300000000001</v>
      </c>
      <c r="T17" s="66">
        <v>837.55700000000002</v>
      </c>
      <c r="U17" s="66">
        <v>839.423</v>
      </c>
      <c r="V17" s="66">
        <v>822.73900000000003</v>
      </c>
      <c r="W17" s="66">
        <v>867.36400000000003</v>
      </c>
      <c r="X17" s="66">
        <v>800.43899999999996</v>
      </c>
      <c r="Y17" s="66">
        <v>965.66800000000001</v>
      </c>
      <c r="Z17" s="67"/>
      <c r="AA17" s="68">
        <f>SUM(B17:Z17)</f>
        <v>21407.751000000004</v>
      </c>
    </row>
    <row r="18" spans="1:27" ht="24.95" customHeight="1" x14ac:dyDescent="0.2">
      <c r="A18" s="69" t="s">
        <v>13</v>
      </c>
      <c r="B18" s="70">
        <v>958.07899999999984</v>
      </c>
      <c r="C18" s="71">
        <v>935.57499999999993</v>
      </c>
      <c r="D18" s="71">
        <v>920.11999999999989</v>
      </c>
      <c r="E18" s="71">
        <v>918.17399999999998</v>
      </c>
      <c r="F18" s="71">
        <v>933.15899999999988</v>
      </c>
      <c r="G18" s="71">
        <v>993.08500000000004</v>
      </c>
      <c r="H18" s="71">
        <v>1140.827</v>
      </c>
      <c r="I18" s="71">
        <v>1284.0370000000003</v>
      </c>
      <c r="J18" s="71">
        <v>1373.0709999999999</v>
      </c>
      <c r="K18" s="71">
        <v>1455.191</v>
      </c>
      <c r="L18" s="71">
        <v>1517.0219999999997</v>
      </c>
      <c r="M18" s="71">
        <v>1545.8720000000001</v>
      </c>
      <c r="N18" s="71">
        <v>1566.85</v>
      </c>
      <c r="O18" s="71">
        <v>1547.143</v>
      </c>
      <c r="P18" s="71">
        <v>1488.6390000000001</v>
      </c>
      <c r="Q18" s="71">
        <v>1414.6599999999999</v>
      </c>
      <c r="R18" s="71">
        <v>1352.348</v>
      </c>
      <c r="S18" s="71">
        <v>1321.184</v>
      </c>
      <c r="T18" s="71">
        <v>1308.6849999999999</v>
      </c>
      <c r="U18" s="71">
        <v>1317.5510000000002</v>
      </c>
      <c r="V18" s="71">
        <v>1279.2549999999999</v>
      </c>
      <c r="W18" s="71">
        <v>1189.6969999999999</v>
      </c>
      <c r="X18" s="71">
        <v>1104.5930000000001</v>
      </c>
      <c r="Y18" s="71">
        <v>1040.9480000000001</v>
      </c>
      <c r="Z18" s="72"/>
      <c r="AA18" s="73">
        <f>SUM(B18:Z18)</f>
        <v>29905.765000000003</v>
      </c>
    </row>
    <row r="19" spans="1:27" ht="24.95" customHeight="1" x14ac:dyDescent="0.2">
      <c r="A19" s="69" t="s">
        <v>14</v>
      </c>
      <c r="B19" s="74">
        <v>2437.915</v>
      </c>
      <c r="C19" s="75">
        <v>2291.2030000000004</v>
      </c>
      <c r="D19" s="75">
        <v>2207.3230000000003</v>
      </c>
      <c r="E19" s="75">
        <v>2165.5230000000001</v>
      </c>
      <c r="F19" s="75">
        <v>2153.4320000000002</v>
      </c>
      <c r="G19" s="75">
        <v>2182.5720000000001</v>
      </c>
      <c r="H19" s="75">
        <v>2456.2120000000009</v>
      </c>
      <c r="I19" s="75">
        <v>2747.4620000000004</v>
      </c>
      <c r="J19" s="75">
        <v>3078.2820000000002</v>
      </c>
      <c r="K19" s="75">
        <v>3519.6770000000001</v>
      </c>
      <c r="L19" s="75">
        <v>3874.8100000000004</v>
      </c>
      <c r="M19" s="75">
        <v>4053.8330000000005</v>
      </c>
      <c r="N19" s="75">
        <v>4158.7890000000007</v>
      </c>
      <c r="O19" s="75">
        <v>4127.0590000000002</v>
      </c>
      <c r="P19" s="75">
        <v>3934.1320000000001</v>
      </c>
      <c r="Q19" s="75">
        <v>3707.09</v>
      </c>
      <c r="R19" s="75">
        <v>3562.6480000000006</v>
      </c>
      <c r="S19" s="75">
        <v>3595.848</v>
      </c>
      <c r="T19" s="75">
        <v>3810.413</v>
      </c>
      <c r="U19" s="75">
        <v>4028.8820000000001</v>
      </c>
      <c r="V19" s="75">
        <v>4018.8230000000008</v>
      </c>
      <c r="W19" s="75">
        <v>3712.3259999999996</v>
      </c>
      <c r="X19" s="75">
        <v>3325.7970000000005</v>
      </c>
      <c r="Y19" s="75">
        <v>2895.0540000000001</v>
      </c>
      <c r="Z19" s="72"/>
      <c r="AA19" s="73">
        <f>SUM(B19:Z19)</f>
        <v>78045.105000000025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103.5</v>
      </c>
      <c r="C21" s="71">
        <v>100</v>
      </c>
      <c r="D21" s="71">
        <v>98.5</v>
      </c>
      <c r="E21" s="71">
        <v>98</v>
      </c>
      <c r="F21" s="71">
        <v>100.5</v>
      </c>
      <c r="G21" s="71">
        <v>109</v>
      </c>
      <c r="H21" s="71">
        <v>120.5</v>
      </c>
      <c r="I21" s="71">
        <v>126.5</v>
      </c>
      <c r="J21" s="71">
        <v>127</v>
      </c>
      <c r="K21" s="71">
        <v>125.5</v>
      </c>
      <c r="L21" s="71">
        <v>125</v>
      </c>
      <c r="M21" s="71">
        <v>126</v>
      </c>
      <c r="N21" s="71">
        <v>125.5</v>
      </c>
      <c r="O21" s="71">
        <v>123.5</v>
      </c>
      <c r="P21" s="71">
        <v>119</v>
      </c>
      <c r="Q21" s="71">
        <v>120</v>
      </c>
      <c r="R21" s="71">
        <v>128.5</v>
      </c>
      <c r="S21" s="71">
        <v>139</v>
      </c>
      <c r="T21" s="71">
        <v>150</v>
      </c>
      <c r="U21" s="71">
        <v>152</v>
      </c>
      <c r="V21" s="71">
        <v>141.5</v>
      </c>
      <c r="W21" s="71">
        <v>126.5</v>
      </c>
      <c r="X21" s="71">
        <v>119.5</v>
      </c>
      <c r="Y21" s="71">
        <v>109</v>
      </c>
      <c r="Z21" s="71"/>
      <c r="AA21" s="73">
        <f>SUM(B21:Z21)</f>
        <v>2914</v>
      </c>
    </row>
    <row r="22" spans="1:27" ht="30" customHeight="1" thickBot="1" x14ac:dyDescent="0.25">
      <c r="A22" s="80" t="s">
        <v>17</v>
      </c>
      <c r="B22" s="81">
        <f t="shared" ref="B22:AA22" si="1">SUM(B17:B21)</f>
        <v>4485.7729999999992</v>
      </c>
      <c r="C22" s="82">
        <f t="shared" si="1"/>
        <v>4329.1210000000001</v>
      </c>
      <c r="D22" s="82">
        <f t="shared" si="1"/>
        <v>4234.6910000000007</v>
      </c>
      <c r="E22" s="82">
        <f t="shared" si="1"/>
        <v>4190.4220000000005</v>
      </c>
      <c r="F22" s="82">
        <f t="shared" si="1"/>
        <v>4196.6149999999998</v>
      </c>
      <c r="G22" s="82">
        <f t="shared" si="1"/>
        <v>4291.1010000000006</v>
      </c>
      <c r="H22" s="82">
        <f t="shared" si="1"/>
        <v>4707.112000000001</v>
      </c>
      <c r="I22" s="82">
        <f t="shared" si="1"/>
        <v>5128.6930000000011</v>
      </c>
      <c r="J22" s="82">
        <f t="shared" si="1"/>
        <v>5510.6350000000002</v>
      </c>
      <c r="K22" s="82">
        <f t="shared" si="1"/>
        <v>5994.2430000000004</v>
      </c>
      <c r="L22" s="82">
        <f t="shared" si="1"/>
        <v>6643.2550000000001</v>
      </c>
      <c r="M22" s="82">
        <f t="shared" si="1"/>
        <v>6503.1630000000005</v>
      </c>
      <c r="N22" s="82">
        <f t="shared" si="1"/>
        <v>6611.4180000000006</v>
      </c>
      <c r="O22" s="82">
        <f t="shared" si="1"/>
        <v>6554.0990000000002</v>
      </c>
      <c r="P22" s="82">
        <f t="shared" si="1"/>
        <v>6356.2070000000003</v>
      </c>
      <c r="Q22" s="82">
        <f t="shared" si="1"/>
        <v>5737.99</v>
      </c>
      <c r="R22" s="82">
        <f t="shared" si="1"/>
        <v>5875.7939999999999</v>
      </c>
      <c r="S22" s="82">
        <f t="shared" si="1"/>
        <v>5958.5749999999998</v>
      </c>
      <c r="T22" s="82">
        <f t="shared" si="1"/>
        <v>6106.6550000000007</v>
      </c>
      <c r="U22" s="82">
        <f t="shared" si="1"/>
        <v>6337.8559999999998</v>
      </c>
      <c r="V22" s="82">
        <f t="shared" si="1"/>
        <v>6262.3170000000009</v>
      </c>
      <c r="W22" s="82">
        <f t="shared" si="1"/>
        <v>5895.8869999999988</v>
      </c>
      <c r="X22" s="82">
        <f t="shared" si="1"/>
        <v>5350.3290000000006</v>
      </c>
      <c r="Y22" s="82">
        <f t="shared" si="1"/>
        <v>5010.67</v>
      </c>
      <c r="Z22" s="83">
        <f t="shared" si="1"/>
        <v>0</v>
      </c>
      <c r="AA22" s="84">
        <f t="shared" si="1"/>
        <v>132272.62100000004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444.5</v>
      </c>
      <c r="C25" s="66">
        <v>441</v>
      </c>
      <c r="D25" s="66">
        <v>439.5</v>
      </c>
      <c r="E25" s="66">
        <v>439</v>
      </c>
      <c r="F25" s="66">
        <v>441.5</v>
      </c>
      <c r="G25" s="66">
        <v>450</v>
      </c>
      <c r="H25" s="66">
        <v>461.5</v>
      </c>
      <c r="I25" s="66">
        <v>467.5</v>
      </c>
      <c r="J25" s="66">
        <v>468</v>
      </c>
      <c r="K25" s="66">
        <v>466.5</v>
      </c>
      <c r="L25" s="66">
        <v>466</v>
      </c>
      <c r="M25" s="66">
        <v>467</v>
      </c>
      <c r="N25" s="66">
        <v>466.5</v>
      </c>
      <c r="O25" s="66">
        <v>464.5</v>
      </c>
      <c r="P25" s="66">
        <v>460</v>
      </c>
      <c r="Q25" s="66">
        <v>461</v>
      </c>
      <c r="R25" s="66">
        <v>469.5</v>
      </c>
      <c r="S25" s="66">
        <v>480</v>
      </c>
      <c r="T25" s="66">
        <v>491</v>
      </c>
      <c r="U25" s="66">
        <v>493</v>
      </c>
      <c r="V25" s="66">
        <v>482.5</v>
      </c>
      <c r="W25" s="66">
        <v>467.5</v>
      </c>
      <c r="X25" s="66">
        <v>462.5</v>
      </c>
      <c r="Y25" s="66">
        <v>450</v>
      </c>
      <c r="Z25" s="67"/>
      <c r="AA25" s="68">
        <f>SUM(B25:Z25)</f>
        <v>11100</v>
      </c>
    </row>
    <row r="26" spans="1:27" ht="24.95" customHeight="1" x14ac:dyDescent="0.2">
      <c r="A26" s="69" t="s">
        <v>20</v>
      </c>
      <c r="B26" s="70">
        <v>4133.2730000000001</v>
      </c>
      <c r="C26" s="71">
        <v>3981.1210000000001</v>
      </c>
      <c r="D26" s="71">
        <v>3888.1909999999998</v>
      </c>
      <c r="E26" s="71">
        <v>3843.422</v>
      </c>
      <c r="F26" s="71">
        <v>3848.1149999999998</v>
      </c>
      <c r="G26" s="71">
        <v>3935.1010000000001</v>
      </c>
      <c r="H26" s="71">
        <v>4285.6120000000001</v>
      </c>
      <c r="I26" s="71">
        <v>4710.1930000000002</v>
      </c>
      <c r="J26" s="71">
        <v>5101.6350000000002</v>
      </c>
      <c r="K26" s="71">
        <v>5585.7430000000004</v>
      </c>
      <c r="L26" s="71">
        <v>6240.2550000000001</v>
      </c>
      <c r="M26" s="71">
        <v>6106.1629999999996</v>
      </c>
      <c r="N26" s="71">
        <v>6206.9179999999997</v>
      </c>
      <c r="O26" s="71">
        <v>6151.5990000000002</v>
      </c>
      <c r="P26" s="71">
        <v>5973.2070000000003</v>
      </c>
      <c r="Q26" s="71">
        <v>5348.99</v>
      </c>
      <c r="R26" s="71">
        <v>5470.2939999999999</v>
      </c>
      <c r="S26" s="71">
        <v>5545.5749999999998</v>
      </c>
      <c r="T26" s="71">
        <v>5686.6549999999997</v>
      </c>
      <c r="U26" s="71">
        <v>5921.8559999999998</v>
      </c>
      <c r="V26" s="71">
        <v>5825.817</v>
      </c>
      <c r="W26" s="71">
        <v>5468.3869999999997</v>
      </c>
      <c r="X26" s="71">
        <v>4929.8289999999997</v>
      </c>
      <c r="Y26" s="71">
        <v>4600.67</v>
      </c>
      <c r="Z26" s="72"/>
      <c r="AA26" s="73">
        <f>SUM(B26:Z26)</f>
        <v>122788.62099999998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4577.7730000000001</v>
      </c>
      <c r="C28" s="57">
        <f t="shared" si="2"/>
        <v>4422.1210000000001</v>
      </c>
      <c r="D28" s="57">
        <f t="shared" si="2"/>
        <v>4327.6909999999998</v>
      </c>
      <c r="E28" s="57">
        <f t="shared" si="2"/>
        <v>4282.4220000000005</v>
      </c>
      <c r="F28" s="57">
        <f t="shared" si="2"/>
        <v>4289.6149999999998</v>
      </c>
      <c r="G28" s="57">
        <f t="shared" si="2"/>
        <v>4385.1010000000006</v>
      </c>
      <c r="H28" s="57">
        <f t="shared" si="2"/>
        <v>4747.1120000000001</v>
      </c>
      <c r="I28" s="57">
        <f t="shared" si="2"/>
        <v>5177.6930000000002</v>
      </c>
      <c r="J28" s="57">
        <f t="shared" si="2"/>
        <v>5569.6350000000002</v>
      </c>
      <c r="K28" s="57">
        <f t="shared" si="2"/>
        <v>6052.2430000000004</v>
      </c>
      <c r="L28" s="57">
        <f t="shared" si="2"/>
        <v>6706.2550000000001</v>
      </c>
      <c r="M28" s="57">
        <f t="shared" si="2"/>
        <v>6573.1629999999996</v>
      </c>
      <c r="N28" s="57">
        <f t="shared" si="2"/>
        <v>6673.4179999999997</v>
      </c>
      <c r="O28" s="57">
        <f t="shared" si="2"/>
        <v>6616.0990000000002</v>
      </c>
      <c r="P28" s="57">
        <f t="shared" si="2"/>
        <v>6433.2070000000003</v>
      </c>
      <c r="Q28" s="57">
        <f t="shared" si="2"/>
        <v>5809.99</v>
      </c>
      <c r="R28" s="57">
        <f t="shared" si="2"/>
        <v>5939.7939999999999</v>
      </c>
      <c r="S28" s="57">
        <f t="shared" si="2"/>
        <v>6025.5749999999998</v>
      </c>
      <c r="T28" s="57">
        <f t="shared" si="2"/>
        <v>6177.6549999999997</v>
      </c>
      <c r="U28" s="57">
        <f t="shared" si="2"/>
        <v>6414.8559999999998</v>
      </c>
      <c r="V28" s="57">
        <f t="shared" si="2"/>
        <v>6308.317</v>
      </c>
      <c r="W28" s="57">
        <f t="shared" si="2"/>
        <v>5935.8869999999997</v>
      </c>
      <c r="X28" s="57">
        <f t="shared" si="2"/>
        <v>5392.3289999999997</v>
      </c>
      <c r="Y28" s="57">
        <f t="shared" si="2"/>
        <v>5050.67</v>
      </c>
      <c r="Z28" s="58">
        <f t="shared" si="2"/>
        <v>0</v>
      </c>
      <c r="AA28" s="59">
        <f t="shared" si="2"/>
        <v>133888.62099999998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20</v>
      </c>
      <c r="J31" s="89">
        <v>20</v>
      </c>
      <c r="K31" s="89">
        <v>20</v>
      </c>
      <c r="L31" s="89">
        <v>20</v>
      </c>
      <c r="M31" s="89">
        <v>20</v>
      </c>
      <c r="N31" s="89">
        <v>20</v>
      </c>
      <c r="O31" s="89">
        <v>20</v>
      </c>
      <c r="P31" s="89">
        <v>20</v>
      </c>
      <c r="Q31" s="89">
        <v>20</v>
      </c>
      <c r="R31" s="89">
        <v>20</v>
      </c>
      <c r="S31" s="89">
        <v>20</v>
      </c>
      <c r="T31" s="89">
        <v>20</v>
      </c>
      <c r="U31" s="89">
        <v>20</v>
      </c>
      <c r="V31" s="89">
        <v>20</v>
      </c>
      <c r="W31" s="89">
        <v>20</v>
      </c>
      <c r="X31" s="89">
        <v>20</v>
      </c>
      <c r="Y31" s="89">
        <v>20</v>
      </c>
      <c r="Z31" s="90"/>
      <c r="AA31" s="68">
        <f t="shared" ref="AA31:AA36" si="3">SUM(B31:Z31)</f>
        <v>480</v>
      </c>
    </row>
    <row r="32" spans="1:27" ht="24.95" customHeight="1" x14ac:dyDescent="0.2">
      <c r="A32" s="91" t="s">
        <v>35</v>
      </c>
      <c r="B32" s="92">
        <v>27</v>
      </c>
      <c r="C32" s="93">
        <v>28</v>
      </c>
      <c r="D32" s="93">
        <v>28</v>
      </c>
      <c r="E32" s="93">
        <v>27</v>
      </c>
      <c r="F32" s="93">
        <v>28</v>
      </c>
      <c r="G32" s="93">
        <v>29</v>
      </c>
      <c r="H32" s="93"/>
      <c r="I32" s="93">
        <v>9</v>
      </c>
      <c r="J32" s="93">
        <v>19</v>
      </c>
      <c r="K32" s="93">
        <v>18</v>
      </c>
      <c r="L32" s="93">
        <v>18</v>
      </c>
      <c r="M32" s="93">
        <v>25</v>
      </c>
      <c r="N32" s="93">
        <v>17</v>
      </c>
      <c r="O32" s="93">
        <v>17</v>
      </c>
      <c r="P32" s="93">
        <v>32</v>
      </c>
      <c r="Q32" s="93">
        <v>27</v>
      </c>
      <c r="R32" s="93">
        <v>19</v>
      </c>
      <c r="S32" s="93">
        <v>22</v>
      </c>
      <c r="T32" s="93">
        <v>31</v>
      </c>
      <c r="U32" s="93">
        <v>37</v>
      </c>
      <c r="V32" s="93">
        <v>6</v>
      </c>
      <c r="W32" s="93"/>
      <c r="X32" s="93"/>
      <c r="Y32" s="93"/>
      <c r="Z32" s="94"/>
      <c r="AA32" s="73">
        <f t="shared" si="3"/>
        <v>464</v>
      </c>
    </row>
    <row r="33" spans="1:27" ht="24.95" customHeight="1" x14ac:dyDescent="0.2">
      <c r="A33" s="91" t="s">
        <v>36</v>
      </c>
      <c r="B33" s="92">
        <v>45</v>
      </c>
      <c r="C33" s="93">
        <v>45</v>
      </c>
      <c r="D33" s="93">
        <v>45</v>
      </c>
      <c r="E33" s="93">
        <v>45</v>
      </c>
      <c r="F33" s="93">
        <v>45</v>
      </c>
      <c r="G33" s="93">
        <v>45</v>
      </c>
      <c r="H33" s="93">
        <v>20</v>
      </c>
      <c r="I33" s="93">
        <v>20</v>
      </c>
      <c r="J33" s="93">
        <v>20</v>
      </c>
      <c r="K33" s="93">
        <v>20</v>
      </c>
      <c r="L33" s="93">
        <v>25</v>
      </c>
      <c r="M33" s="93">
        <v>25</v>
      </c>
      <c r="N33" s="93">
        <v>25</v>
      </c>
      <c r="O33" s="93">
        <v>25</v>
      </c>
      <c r="P33" s="93">
        <v>25</v>
      </c>
      <c r="Q33" s="93">
        <v>25</v>
      </c>
      <c r="R33" s="93">
        <v>25</v>
      </c>
      <c r="S33" s="93">
        <v>25</v>
      </c>
      <c r="T33" s="93">
        <v>20</v>
      </c>
      <c r="U33" s="93">
        <v>20</v>
      </c>
      <c r="V33" s="93">
        <v>20</v>
      </c>
      <c r="W33" s="93">
        <v>20</v>
      </c>
      <c r="X33" s="93">
        <v>22</v>
      </c>
      <c r="Y33" s="93">
        <v>20</v>
      </c>
      <c r="Z33" s="94"/>
      <c r="AA33" s="73">
        <f t="shared" si="3"/>
        <v>672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92</v>
      </c>
      <c r="C36" s="82">
        <f t="shared" ref="C36:Z36" si="4">SUM(C31:C35)</f>
        <v>93</v>
      </c>
      <c r="D36" s="82">
        <f t="shared" si="4"/>
        <v>93</v>
      </c>
      <c r="E36" s="82">
        <f t="shared" si="4"/>
        <v>92</v>
      </c>
      <c r="F36" s="82">
        <f t="shared" si="4"/>
        <v>93</v>
      </c>
      <c r="G36" s="82">
        <f t="shared" si="4"/>
        <v>94</v>
      </c>
      <c r="H36" s="82">
        <f t="shared" si="4"/>
        <v>40</v>
      </c>
      <c r="I36" s="82">
        <f t="shared" si="4"/>
        <v>49</v>
      </c>
      <c r="J36" s="82">
        <f t="shared" si="4"/>
        <v>59</v>
      </c>
      <c r="K36" s="82">
        <f t="shared" si="4"/>
        <v>58</v>
      </c>
      <c r="L36" s="82">
        <f t="shared" si="4"/>
        <v>63</v>
      </c>
      <c r="M36" s="82">
        <f t="shared" si="4"/>
        <v>70</v>
      </c>
      <c r="N36" s="82">
        <f t="shared" si="4"/>
        <v>62</v>
      </c>
      <c r="O36" s="82">
        <f t="shared" si="4"/>
        <v>62</v>
      </c>
      <c r="P36" s="82">
        <f t="shared" si="4"/>
        <v>77</v>
      </c>
      <c r="Q36" s="82">
        <f t="shared" si="4"/>
        <v>72</v>
      </c>
      <c r="R36" s="82">
        <f t="shared" si="4"/>
        <v>64</v>
      </c>
      <c r="S36" s="82">
        <f t="shared" si="4"/>
        <v>67</v>
      </c>
      <c r="T36" s="82">
        <f t="shared" si="4"/>
        <v>71</v>
      </c>
      <c r="U36" s="82">
        <f t="shared" si="4"/>
        <v>77</v>
      </c>
      <c r="V36" s="82">
        <f t="shared" si="4"/>
        <v>46</v>
      </c>
      <c r="W36" s="82">
        <f t="shared" si="4"/>
        <v>40</v>
      </c>
      <c r="X36" s="82">
        <f t="shared" si="4"/>
        <v>42</v>
      </c>
      <c r="Y36" s="82">
        <f t="shared" si="4"/>
        <v>40</v>
      </c>
      <c r="Z36" s="83">
        <f t="shared" si="4"/>
        <v>0</v>
      </c>
      <c r="AA36" s="84">
        <f t="shared" si="3"/>
        <v>1616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4577.7729999999992</v>
      </c>
      <c r="C39" s="82">
        <f t="shared" ref="C39:Z39" si="6">SUM(C10:C13)+C22+C36</f>
        <v>4422.1210000000001</v>
      </c>
      <c r="D39" s="82">
        <f t="shared" si="6"/>
        <v>4327.6910000000007</v>
      </c>
      <c r="E39" s="82">
        <f t="shared" si="6"/>
        <v>4282.4220000000005</v>
      </c>
      <c r="F39" s="82">
        <f t="shared" si="6"/>
        <v>4289.6149999999998</v>
      </c>
      <c r="G39" s="82">
        <f t="shared" si="6"/>
        <v>4385.1010000000006</v>
      </c>
      <c r="H39" s="82">
        <f t="shared" si="6"/>
        <v>4747.112000000001</v>
      </c>
      <c r="I39" s="82">
        <f t="shared" si="6"/>
        <v>5177.6930000000011</v>
      </c>
      <c r="J39" s="82">
        <f t="shared" si="6"/>
        <v>5569.6350000000002</v>
      </c>
      <c r="K39" s="82">
        <f t="shared" si="6"/>
        <v>6052.2430000000004</v>
      </c>
      <c r="L39" s="82">
        <f t="shared" si="6"/>
        <v>6706.2550000000001</v>
      </c>
      <c r="M39" s="82">
        <f t="shared" si="6"/>
        <v>6573.1630000000005</v>
      </c>
      <c r="N39" s="82">
        <f t="shared" si="6"/>
        <v>6673.4180000000006</v>
      </c>
      <c r="O39" s="82">
        <f t="shared" si="6"/>
        <v>6616.0990000000002</v>
      </c>
      <c r="P39" s="82">
        <f t="shared" si="6"/>
        <v>6433.2070000000003</v>
      </c>
      <c r="Q39" s="82">
        <f t="shared" si="6"/>
        <v>5809.99</v>
      </c>
      <c r="R39" s="82">
        <f t="shared" si="6"/>
        <v>5939.7939999999999</v>
      </c>
      <c r="S39" s="82">
        <f t="shared" si="6"/>
        <v>6025.5749999999998</v>
      </c>
      <c r="T39" s="82">
        <f t="shared" si="6"/>
        <v>6177.6550000000007</v>
      </c>
      <c r="U39" s="82">
        <f t="shared" si="6"/>
        <v>6414.8559999999998</v>
      </c>
      <c r="V39" s="82">
        <f t="shared" si="6"/>
        <v>6308.3170000000009</v>
      </c>
      <c r="W39" s="82">
        <f t="shared" si="6"/>
        <v>5935.8869999999988</v>
      </c>
      <c r="X39" s="82">
        <f t="shared" si="6"/>
        <v>5392.3290000000006</v>
      </c>
      <c r="Y39" s="82">
        <f t="shared" si="6"/>
        <v>5050.67</v>
      </c>
      <c r="Z39" s="83">
        <f t="shared" si="6"/>
        <v>0</v>
      </c>
      <c r="AA39" s="95">
        <f>SUM(B39:Z39)</f>
        <v>133888.62100000001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2020-10-05T11:11:56Z</dcterms:created>
  <dcterms:modified xsi:type="dcterms:W3CDTF">2020-10-05T11:11:57Z</dcterms:modified>
</cp:coreProperties>
</file>