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[1]SPOT_Orders_OverView_01!$A$39:$A$61</definedName>
    <definedName name="MKT_OVW_PARTICIPANTS_S">[1]SPOT_Orders_OverView_01!$A$5:$A$35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<sst xmlns="http://schemas.openxmlformats.org/spreadsheetml/2006/main" count="74" uniqueCount="41">
  <si>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04/10/2020 14:03:11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</si>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</sst>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230</c:v>
                </c:pt>
                <c:pt idx="5">
                  <c:v>230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437.40899999999999</c:v>
                </c:pt>
                <c:pt idx="14">
                  <c:v>484.072</c:v>
                </c:pt>
                <c:pt idx="15">
                  <c:v>502.61799999999999</c:v>
                </c:pt>
                <c:pt idx="16">
                  <c:v>508</c:v>
                </c:pt>
                <c:pt idx="17">
                  <c:v>508</c:v>
                </c:pt>
                <c:pt idx="18">
                  <c:v>481.84199999999998</c:v>
                </c:pt>
                <c:pt idx="19">
                  <c:v>301</c:v>
                </c:pt>
                <c:pt idx="20">
                  <c:v>508</c:v>
                </c:pt>
                <c:pt idx="21">
                  <c:v>508</c:v>
                </c:pt>
                <c:pt idx="22">
                  <c:v>508</c:v>
                </c:pt>
                <c:pt idx="23">
                  <c:v>483.48099999999999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2207.5659999999998</c:v>
                </c:pt>
                <c:pt idx="1">
                  <c:v>1995.2649999999999</c:v>
                </c:pt>
                <c:pt idx="2">
                  <c:v>1930.1559999999999</c:v>
                </c:pt>
                <c:pt idx="3">
                  <c:v>1935.873</c:v>
                </c:pt>
                <c:pt idx="4">
                  <c:v>1907.854</c:v>
                </c:pt>
                <c:pt idx="5">
                  <c:v>2184.91</c:v>
                </c:pt>
                <c:pt idx="6">
                  <c:v>2657.9970000000003</c:v>
                </c:pt>
                <c:pt idx="7">
                  <c:v>2843.8720000000003</c:v>
                </c:pt>
                <c:pt idx="8">
                  <c:v>2624.4159999999997</c:v>
                </c:pt>
                <c:pt idx="9">
                  <c:v>2904.1079999999997</c:v>
                </c:pt>
                <c:pt idx="10">
                  <c:v>2912.1689999999999</c:v>
                </c:pt>
                <c:pt idx="11">
                  <c:v>3060.8209999999999</c:v>
                </c:pt>
                <c:pt idx="12">
                  <c:v>3128.3490000000002</c:v>
                </c:pt>
                <c:pt idx="13">
                  <c:v>3134.4839999999999</c:v>
                </c:pt>
                <c:pt idx="14">
                  <c:v>3134.4870000000001</c:v>
                </c:pt>
                <c:pt idx="15">
                  <c:v>3142.5209999999997</c:v>
                </c:pt>
                <c:pt idx="16">
                  <c:v>3154.65</c:v>
                </c:pt>
                <c:pt idx="17">
                  <c:v>3174.69</c:v>
                </c:pt>
                <c:pt idx="18">
                  <c:v>3182.6030000000001</c:v>
                </c:pt>
                <c:pt idx="19">
                  <c:v>3062.9</c:v>
                </c:pt>
                <c:pt idx="20">
                  <c:v>3212.83</c:v>
                </c:pt>
                <c:pt idx="21">
                  <c:v>3219.9</c:v>
                </c:pt>
                <c:pt idx="22">
                  <c:v>3231.8519999999999</c:v>
                </c:pt>
                <c:pt idx="23">
                  <c:v>3233.7049999999999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935</c:v>
                </c:pt>
                <c:pt idx="1">
                  <c:v>944</c:v>
                </c:pt>
                <c:pt idx="2">
                  <c:v>947</c:v>
                </c:pt>
                <c:pt idx="3">
                  <c:v>949</c:v>
                </c:pt>
                <c:pt idx="4">
                  <c:v>939</c:v>
                </c:pt>
                <c:pt idx="5">
                  <c:v>904</c:v>
                </c:pt>
                <c:pt idx="6">
                  <c:v>792</c:v>
                </c:pt>
                <c:pt idx="7">
                  <c:v>796</c:v>
                </c:pt>
                <c:pt idx="8">
                  <c:v>792</c:v>
                </c:pt>
                <c:pt idx="9">
                  <c:v>838</c:v>
                </c:pt>
                <c:pt idx="10">
                  <c:v>935</c:v>
                </c:pt>
                <c:pt idx="11">
                  <c:v>878</c:v>
                </c:pt>
                <c:pt idx="12">
                  <c:v>882</c:v>
                </c:pt>
                <c:pt idx="13">
                  <c:v>820</c:v>
                </c:pt>
                <c:pt idx="14">
                  <c:v>811</c:v>
                </c:pt>
                <c:pt idx="15">
                  <c:v>813</c:v>
                </c:pt>
                <c:pt idx="16">
                  <c:v>819</c:v>
                </c:pt>
                <c:pt idx="17">
                  <c:v>866</c:v>
                </c:pt>
                <c:pt idx="18">
                  <c:v>912</c:v>
                </c:pt>
                <c:pt idx="19">
                  <c:v>702</c:v>
                </c:pt>
                <c:pt idx="20">
                  <c:v>923</c:v>
                </c:pt>
                <c:pt idx="21">
                  <c:v>891</c:v>
                </c:pt>
                <c:pt idx="22">
                  <c:v>875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943.09799999999996</c:v>
                </c:pt>
                <c:pt idx="1">
                  <c:v>897.34299999999996</c:v>
                </c:pt>
                <c:pt idx="2">
                  <c:v>830.96</c:v>
                </c:pt>
                <c:pt idx="3">
                  <c:v>784.74099999999999</c:v>
                </c:pt>
                <c:pt idx="4">
                  <c:v>771.6160000000001</c:v>
                </c:pt>
                <c:pt idx="5">
                  <c:v>703.72899999999981</c:v>
                </c:pt>
                <c:pt idx="6">
                  <c:v>666.74799999999993</c:v>
                </c:pt>
                <c:pt idx="7">
                  <c:v>875.39399999999989</c:v>
                </c:pt>
                <c:pt idx="8">
                  <c:v>1266.6389999999999</c:v>
                </c:pt>
                <c:pt idx="9">
                  <c:v>1560.9209999999996</c:v>
                </c:pt>
                <c:pt idx="10">
                  <c:v>1781.4479999999999</c:v>
                </c:pt>
                <c:pt idx="11">
                  <c:v>1897.0250000000001</c:v>
                </c:pt>
                <c:pt idx="12">
                  <c:v>1971.1109999999999</c:v>
                </c:pt>
                <c:pt idx="13">
                  <c:v>1922.1970000000001</c:v>
                </c:pt>
                <c:pt idx="14">
                  <c:v>1728.9199999999998</c:v>
                </c:pt>
                <c:pt idx="15">
                  <c:v>1429.5889999999999</c:v>
                </c:pt>
                <c:pt idx="16">
                  <c:v>1055.992</c:v>
                </c:pt>
                <c:pt idx="17">
                  <c:v>703.98500000000001</c:v>
                </c:pt>
                <c:pt idx="18">
                  <c:v>600.88599999999997</c:v>
                </c:pt>
                <c:pt idx="19">
                  <c:v>558.64300000000003</c:v>
                </c:pt>
                <c:pt idx="20">
                  <c:v>543.59499999999991</c:v>
                </c:pt>
                <c:pt idx="21">
                  <c:v>548.22199999999998</c:v>
                </c:pt>
                <c:pt idx="22">
                  <c:v>533.04399999999998</c:v>
                </c:pt>
                <c:pt idx="23">
                  <c:v>520.96499999999992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103</c:v>
                </c:pt>
                <c:pt idx="8">
                  <c:v>475</c:v>
                </c:pt>
                <c:pt idx="9">
                  <c:v>216</c:v>
                </c:pt>
                <c:pt idx="10">
                  <c:v>103</c:v>
                </c:pt>
                <c:pt idx="11">
                  <c:v>103</c:v>
                </c:pt>
                <c:pt idx="12">
                  <c:v>88</c:v>
                </c:pt>
                <c:pt idx="13">
                  <c:v>2</c:v>
                </c:pt>
                <c:pt idx="16">
                  <c:v>185.97900000000001</c:v>
                </c:pt>
                <c:pt idx="17">
                  <c:v>466.53200000000004</c:v>
                </c:pt>
                <c:pt idx="18">
                  <c:v>657</c:v>
                </c:pt>
                <c:pt idx="19">
                  <c:v>1606</c:v>
                </c:pt>
                <c:pt idx="20">
                  <c:v>894.77200000000005</c:v>
                </c:pt>
                <c:pt idx="21">
                  <c:v>548.55399999999997</c:v>
                </c:pt>
                <c:pt idx="22">
                  <c:v>145.40199999999999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815000"/>
        <c:axId val="390815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4235.6639999999998</c:v>
                </c:pt>
                <c:pt idx="1">
                  <c:v>3986.6080000000002</c:v>
                </c:pt>
                <c:pt idx="2">
                  <c:v>3858.116</c:v>
                </c:pt>
                <c:pt idx="3">
                  <c:v>3819.614</c:v>
                </c:pt>
                <c:pt idx="4">
                  <c:v>3848.47</c:v>
                </c:pt>
                <c:pt idx="5">
                  <c:v>4022.6390000000001</c:v>
                </c:pt>
                <c:pt idx="6">
                  <c:v>4417.7449999999999</c:v>
                </c:pt>
                <c:pt idx="7">
                  <c:v>4919.2659999999996</c:v>
                </c:pt>
                <c:pt idx="8">
                  <c:v>5459.0550000000003</c:v>
                </c:pt>
                <c:pt idx="9">
                  <c:v>5820.0290000000005</c:v>
                </c:pt>
                <c:pt idx="10">
                  <c:v>6032.6170000000002</c:v>
                </c:pt>
                <c:pt idx="11">
                  <c:v>6239.8459999999995</c:v>
                </c:pt>
                <c:pt idx="12">
                  <c:v>6370.46</c:v>
                </c:pt>
                <c:pt idx="13">
                  <c:v>6316.09</c:v>
                </c:pt>
                <c:pt idx="14">
                  <c:v>6158.4790000000003</c:v>
                </c:pt>
                <c:pt idx="15">
                  <c:v>5887.7280000000001</c:v>
                </c:pt>
                <c:pt idx="16">
                  <c:v>5723.6210000000001</c:v>
                </c:pt>
                <c:pt idx="17">
                  <c:v>5719.2070000000003</c:v>
                </c:pt>
                <c:pt idx="18">
                  <c:v>5834.3310000000001</c:v>
                </c:pt>
                <c:pt idx="19">
                  <c:v>6230.5429999999997</c:v>
                </c:pt>
                <c:pt idx="20">
                  <c:v>6082.1970000000001</c:v>
                </c:pt>
                <c:pt idx="21">
                  <c:v>5715.6760000000004</c:v>
                </c:pt>
                <c:pt idx="22">
                  <c:v>5293.2979999999998</c:v>
                </c:pt>
                <c:pt idx="23">
                  <c:v>5091.1509999999998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815000"/>
        <c:axId val="390815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42.47</c:v>
                </c:pt>
                <c:pt idx="1">
                  <c:v>40.340000000000003</c:v>
                </c:pt>
                <c:pt idx="2">
                  <c:v>40.340000000000003</c:v>
                </c:pt>
                <c:pt idx="3">
                  <c:v>40.340000000000003</c:v>
                </c:pt>
                <c:pt idx="4">
                  <c:v>40.340000000000003</c:v>
                </c:pt>
                <c:pt idx="5">
                  <c:v>42.47</c:v>
                </c:pt>
                <c:pt idx="6">
                  <c:v>46.96</c:v>
                </c:pt>
                <c:pt idx="7">
                  <c:v>47.96</c:v>
                </c:pt>
                <c:pt idx="8">
                  <c:v>46.96</c:v>
                </c:pt>
                <c:pt idx="9">
                  <c:v>47.96</c:v>
                </c:pt>
                <c:pt idx="10">
                  <c:v>47.96</c:v>
                </c:pt>
                <c:pt idx="11">
                  <c:v>47.96</c:v>
                </c:pt>
                <c:pt idx="12">
                  <c:v>56.36</c:v>
                </c:pt>
                <c:pt idx="13">
                  <c:v>93.5</c:v>
                </c:pt>
                <c:pt idx="14">
                  <c:v>93.5</c:v>
                </c:pt>
                <c:pt idx="15">
                  <c:v>93.5</c:v>
                </c:pt>
                <c:pt idx="16">
                  <c:v>110.02</c:v>
                </c:pt>
                <c:pt idx="17">
                  <c:v>110.02</c:v>
                </c:pt>
                <c:pt idx="18">
                  <c:v>93.5</c:v>
                </c:pt>
                <c:pt idx="19">
                  <c:v>48.47</c:v>
                </c:pt>
                <c:pt idx="20">
                  <c:v>110.1</c:v>
                </c:pt>
                <c:pt idx="21">
                  <c:v>110.05</c:v>
                </c:pt>
                <c:pt idx="22">
                  <c:v>110.02</c:v>
                </c:pt>
                <c:pt idx="23">
                  <c:v>93.5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816176"/>
        <c:axId val="390815784"/>
      </c:lineChart>
      <c:catAx>
        <c:axId val="390815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815392"/>
        <c:crosses val="autoZero"/>
        <c:auto val="1"/>
        <c:lblAlgn val="ctr"/>
        <c:lblOffset val="100"/>
        <c:noMultiLvlLbl val="0"/>
      </c:catAx>
      <c:valAx>
        <c:axId val="39081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815000"/>
        <c:crosses val="autoZero"/>
        <c:crossBetween val="between"/>
      </c:valAx>
      <c:valAx>
        <c:axId val="390815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816176"/>
        <c:crosses val="max"/>
        <c:crossBetween val="between"/>
      </c:valAx>
      <c:catAx>
        <c:axId val="390816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815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44109</v>
          </cell>
        </row>
        <row r="4">
          <cell r="C4" t="str">
            <v>DAM</v>
          </cell>
        </row>
        <row r="18">
          <cell r="C18">
            <v>8397.4220000000005</v>
          </cell>
        </row>
        <row r="19">
          <cell r="C19">
            <v>67177.978000000032</v>
          </cell>
        </row>
        <row r="20">
          <cell r="C20">
            <v>5634.2390000000005</v>
          </cell>
        </row>
        <row r="21">
          <cell r="C21">
            <v>20776</v>
          </cell>
        </row>
        <row r="22">
          <cell r="C22">
            <v>25096.810999999998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21223.227999999999</v>
          </cell>
        </row>
        <row r="31">
          <cell r="C31">
            <v>27256.163</v>
          </cell>
        </row>
        <row r="32">
          <cell r="C32">
            <v>73969.671999999991</v>
          </cell>
        </row>
        <row r="33">
          <cell r="C33">
            <v>0</v>
          </cell>
        </row>
        <row r="34">
          <cell r="C34">
            <v>1775.3869999999999</v>
          </cell>
        </row>
        <row r="35">
          <cell r="C35">
            <v>2858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42.47</v>
          </cell>
          <cell r="C7">
            <v>40.340000000000003</v>
          </cell>
          <cell r="D7">
            <v>40.340000000000003</v>
          </cell>
          <cell r="E7">
            <v>40.340000000000003</v>
          </cell>
          <cell r="F7">
            <v>40.340000000000003</v>
          </cell>
          <cell r="G7">
            <v>42.47</v>
          </cell>
          <cell r="H7">
            <v>46.96</v>
          </cell>
          <cell r="I7">
            <v>47.96</v>
          </cell>
          <cell r="J7">
            <v>46.96</v>
          </cell>
          <cell r="K7">
            <v>47.96</v>
          </cell>
          <cell r="L7">
            <v>47.96</v>
          </cell>
          <cell r="M7">
            <v>47.96</v>
          </cell>
          <cell r="N7">
            <v>56.36</v>
          </cell>
          <cell r="O7">
            <v>93.5</v>
          </cell>
          <cell r="P7">
            <v>93.5</v>
          </cell>
          <cell r="Q7">
            <v>93.5</v>
          </cell>
          <cell r="R7">
            <v>110.02</v>
          </cell>
          <cell r="S7">
            <v>110.02</v>
          </cell>
          <cell r="T7">
            <v>93.5</v>
          </cell>
          <cell r="U7">
            <v>48.47</v>
          </cell>
          <cell r="V7">
            <v>110.1</v>
          </cell>
          <cell r="W7">
            <v>110.05</v>
          </cell>
          <cell r="X7">
            <v>110.02</v>
          </cell>
          <cell r="Y7">
            <v>93.5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176.40899999999999</v>
          </cell>
          <cell r="P10">
            <v>223.072</v>
          </cell>
          <cell r="Q10">
            <v>241.61799999999999</v>
          </cell>
          <cell r="R10">
            <v>247</v>
          </cell>
          <cell r="S10">
            <v>247</v>
          </cell>
          <cell r="T10">
            <v>220.84200000000001</v>
          </cell>
          <cell r="U10">
            <v>150</v>
          </cell>
          <cell r="V10">
            <v>247</v>
          </cell>
          <cell r="W10">
            <v>247</v>
          </cell>
          <cell r="X10">
            <v>247</v>
          </cell>
          <cell r="Y10">
            <v>222.48099999999999</v>
          </cell>
        </row>
        <row r="23">
          <cell r="F23">
            <v>80</v>
          </cell>
          <cell r="G23">
            <v>80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151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400</v>
          </cell>
          <cell r="C25">
            <v>292.33</v>
          </cell>
          <cell r="D25">
            <v>227.22200000000001</v>
          </cell>
          <cell r="E25">
            <v>232.93799999999999</v>
          </cell>
          <cell r="F25">
            <v>204.916</v>
          </cell>
          <cell r="G25">
            <v>400</v>
          </cell>
          <cell r="H25">
            <v>400</v>
          </cell>
          <cell r="I25">
            <v>395</v>
          </cell>
          <cell r="J25">
            <v>390</v>
          </cell>
          <cell r="K25">
            <v>385</v>
          </cell>
          <cell r="L25">
            <v>380</v>
          </cell>
          <cell r="M25">
            <v>380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400</v>
          </cell>
          <cell r="X25">
            <v>400</v>
          </cell>
          <cell r="Y25">
            <v>400</v>
          </cell>
        </row>
        <row r="27">
          <cell r="B27">
            <v>254.60400000000001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231.947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B28">
            <v>170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296.99200000000002</v>
          </cell>
          <cell r="I28">
            <v>442</v>
          </cell>
          <cell r="J28">
            <v>270.44600000000003</v>
          </cell>
          <cell r="K28">
            <v>434</v>
          </cell>
          <cell r="L28">
            <v>430</v>
          </cell>
          <cell r="M28">
            <v>429</v>
          </cell>
          <cell r="N28">
            <v>429</v>
          </cell>
          <cell r="O28">
            <v>428</v>
          </cell>
          <cell r="P28">
            <v>428</v>
          </cell>
          <cell r="Q28">
            <v>428</v>
          </cell>
          <cell r="R28">
            <v>428</v>
          </cell>
          <cell r="S28">
            <v>431</v>
          </cell>
          <cell r="T28">
            <v>434</v>
          </cell>
          <cell r="U28">
            <v>437</v>
          </cell>
          <cell r="V28">
            <v>439</v>
          </cell>
          <cell r="W28">
            <v>441</v>
          </cell>
          <cell r="X28">
            <v>442</v>
          </cell>
          <cell r="Y28">
            <v>444</v>
          </cell>
        </row>
        <row r="29">
          <cell r="B29">
            <v>170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407</v>
          </cell>
          <cell r="I29">
            <v>452.952</v>
          </cell>
          <cell r="J29">
            <v>410</v>
          </cell>
          <cell r="K29">
            <v>531.19399999999996</v>
          </cell>
          <cell r="L29">
            <v>551.25900000000001</v>
          </cell>
          <cell r="M29">
            <v>700.90800000000002</v>
          </cell>
          <cell r="N29">
            <v>735</v>
          </cell>
          <cell r="O29">
            <v>742</v>
          </cell>
          <cell r="P29">
            <v>742</v>
          </cell>
          <cell r="Q29">
            <v>750</v>
          </cell>
          <cell r="R29">
            <v>756</v>
          </cell>
          <cell r="S29">
            <v>768</v>
          </cell>
          <cell r="T29">
            <v>773</v>
          </cell>
          <cell r="U29">
            <v>784</v>
          </cell>
          <cell r="V29">
            <v>793</v>
          </cell>
          <cell r="W29">
            <v>793</v>
          </cell>
          <cell r="X29">
            <v>802</v>
          </cell>
          <cell r="Y29">
            <v>802</v>
          </cell>
        </row>
        <row r="35">
          <cell r="B35">
            <v>315.06200000000001</v>
          </cell>
          <cell r="C35">
            <v>315.03500000000003</v>
          </cell>
          <cell r="D35">
            <v>315.03399999999999</v>
          </cell>
          <cell r="E35">
            <v>315.03500000000003</v>
          </cell>
          <cell r="F35">
            <v>315.03800000000001</v>
          </cell>
          <cell r="G35">
            <v>315.06299999999999</v>
          </cell>
          <cell r="H35">
            <v>315.10500000000002</v>
          </cell>
          <cell r="I35">
            <v>315.02</v>
          </cell>
          <cell r="J35">
            <v>315.07</v>
          </cell>
          <cell r="K35">
            <v>315.01400000000001</v>
          </cell>
          <cell r="L35">
            <v>315.01</v>
          </cell>
          <cell r="M35">
            <v>315.01299999999998</v>
          </cell>
          <cell r="N35">
            <v>315.04899999999998</v>
          </cell>
          <cell r="O35">
            <v>315.18400000000003</v>
          </cell>
          <cell r="P35">
            <v>315.18700000000001</v>
          </cell>
          <cell r="Q35">
            <v>315.221</v>
          </cell>
          <cell r="R35">
            <v>315.35000000000002</v>
          </cell>
          <cell r="S35">
            <v>315.39</v>
          </cell>
          <cell r="T35">
            <v>315.303</v>
          </cell>
          <cell r="U35">
            <v>210</v>
          </cell>
          <cell r="V35">
            <v>315.52999999999997</v>
          </cell>
          <cell r="W35">
            <v>315.60000000000002</v>
          </cell>
          <cell r="X35">
            <v>315.55200000000002</v>
          </cell>
          <cell r="Y35">
            <v>315.40499999999997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370</v>
          </cell>
          <cell r="C37">
            <v>350</v>
          </cell>
          <cell r="D37">
            <v>350</v>
          </cell>
          <cell r="E37">
            <v>350</v>
          </cell>
          <cell r="F37">
            <v>350</v>
          </cell>
          <cell r="G37">
            <v>370</v>
          </cell>
          <cell r="H37">
            <v>370</v>
          </cell>
          <cell r="I37">
            <v>370</v>
          </cell>
          <cell r="J37">
            <v>370</v>
          </cell>
          <cell r="K37">
            <v>370</v>
          </cell>
          <cell r="L37">
            <v>370</v>
          </cell>
          <cell r="M37">
            <v>370</v>
          </cell>
          <cell r="N37">
            <v>370</v>
          </cell>
          <cell r="O37">
            <v>370</v>
          </cell>
          <cell r="P37">
            <v>370</v>
          </cell>
          <cell r="Q37">
            <v>370</v>
          </cell>
          <cell r="R37">
            <v>370</v>
          </cell>
          <cell r="S37">
            <v>370</v>
          </cell>
          <cell r="T37">
            <v>370</v>
          </cell>
          <cell r="U37">
            <v>370</v>
          </cell>
          <cell r="V37">
            <v>370</v>
          </cell>
          <cell r="W37">
            <v>370</v>
          </cell>
          <cell r="X37">
            <v>370</v>
          </cell>
          <cell r="Y37">
            <v>370</v>
          </cell>
        </row>
        <row r="38">
          <cell r="B38">
            <v>400</v>
          </cell>
          <cell r="C38">
            <v>350</v>
          </cell>
          <cell r="D38">
            <v>350</v>
          </cell>
          <cell r="E38">
            <v>350</v>
          </cell>
          <cell r="F38">
            <v>350</v>
          </cell>
          <cell r="G38">
            <v>400</v>
          </cell>
          <cell r="H38">
            <v>400</v>
          </cell>
          <cell r="I38">
            <v>400</v>
          </cell>
          <cell r="J38">
            <v>400</v>
          </cell>
          <cell r="K38">
            <v>400</v>
          </cell>
          <cell r="L38">
            <v>400</v>
          </cell>
          <cell r="M38">
            <v>400</v>
          </cell>
          <cell r="N38">
            <v>433.4</v>
          </cell>
          <cell r="O38">
            <v>433.4</v>
          </cell>
          <cell r="P38">
            <v>433.4</v>
          </cell>
          <cell r="Q38">
            <v>433.4</v>
          </cell>
          <cell r="R38">
            <v>433.4</v>
          </cell>
          <cell r="S38">
            <v>433.4</v>
          </cell>
          <cell r="T38">
            <v>433.4</v>
          </cell>
          <cell r="U38">
            <v>400</v>
          </cell>
          <cell r="V38">
            <v>433.4</v>
          </cell>
          <cell r="W38">
            <v>433.4</v>
          </cell>
          <cell r="X38">
            <v>433.4</v>
          </cell>
          <cell r="Y38">
            <v>433.4</v>
          </cell>
        </row>
        <row r="42">
          <cell r="I42">
            <v>20</v>
          </cell>
          <cell r="J42">
            <v>136</v>
          </cell>
          <cell r="K42">
            <v>20</v>
          </cell>
          <cell r="S42">
            <v>79</v>
          </cell>
          <cell r="T42">
            <v>91</v>
          </cell>
          <cell r="U42">
            <v>364</v>
          </cell>
          <cell r="V42">
            <v>20</v>
          </cell>
          <cell r="W42">
            <v>20</v>
          </cell>
        </row>
        <row r="43">
          <cell r="I43">
            <v>15</v>
          </cell>
          <cell r="J43">
            <v>15</v>
          </cell>
          <cell r="K43">
            <v>15</v>
          </cell>
          <cell r="S43">
            <v>15</v>
          </cell>
          <cell r="T43">
            <v>80</v>
          </cell>
          <cell r="U43">
            <v>320</v>
          </cell>
        </row>
        <row r="44">
          <cell r="J44">
            <v>40</v>
          </cell>
          <cell r="K44">
            <v>40</v>
          </cell>
          <cell r="W44">
            <v>40</v>
          </cell>
          <cell r="X44">
            <v>40</v>
          </cell>
          <cell r="Y44">
            <v>40</v>
          </cell>
        </row>
        <row r="45">
          <cell r="J45">
            <v>116</v>
          </cell>
          <cell r="S45">
            <v>86</v>
          </cell>
          <cell r="T45">
            <v>116</v>
          </cell>
          <cell r="U45">
            <v>116</v>
          </cell>
          <cell r="V45">
            <v>40</v>
          </cell>
        </row>
        <row r="46">
          <cell r="J46">
            <v>100</v>
          </cell>
          <cell r="K46">
            <v>93</v>
          </cell>
          <cell r="S46">
            <v>25</v>
          </cell>
          <cell r="T46">
            <v>137</v>
          </cell>
          <cell r="U46">
            <v>240</v>
          </cell>
          <cell r="V46">
            <v>145</v>
          </cell>
        </row>
        <row r="47">
          <cell r="S47">
            <v>80</v>
          </cell>
          <cell r="T47">
            <v>105</v>
          </cell>
          <cell r="U47">
            <v>105</v>
          </cell>
          <cell r="V47">
            <v>6.7720000000000002</v>
          </cell>
        </row>
        <row r="48">
          <cell r="L48">
            <v>40</v>
          </cell>
          <cell r="M48">
            <v>40</v>
          </cell>
          <cell r="N48">
            <v>40</v>
          </cell>
          <cell r="U48">
            <v>10</v>
          </cell>
          <cell r="V48">
            <v>40</v>
          </cell>
          <cell r="W48">
            <v>40</v>
          </cell>
        </row>
        <row r="49">
          <cell r="S49">
            <v>30</v>
          </cell>
          <cell r="T49">
            <v>118</v>
          </cell>
          <cell r="U49">
            <v>126</v>
          </cell>
          <cell r="V49">
            <v>126</v>
          </cell>
          <cell r="W49">
            <v>126</v>
          </cell>
        </row>
        <row r="50">
          <cell r="V50">
            <v>126</v>
          </cell>
          <cell r="W50">
            <v>112.554</v>
          </cell>
        </row>
        <row r="51">
          <cell r="V51">
            <v>126</v>
          </cell>
        </row>
        <row r="53">
          <cell r="U53">
            <v>200</v>
          </cell>
        </row>
        <row r="55">
          <cell r="R55">
            <v>185.97900000000001</v>
          </cell>
          <cell r="S55">
            <v>151.53200000000001</v>
          </cell>
          <cell r="U55">
            <v>100</v>
          </cell>
          <cell r="V55">
            <v>210</v>
          </cell>
          <cell r="W55">
            <v>210</v>
          </cell>
          <cell r="X55">
            <v>105.402</v>
          </cell>
        </row>
        <row r="56">
          <cell r="I56">
            <v>30</v>
          </cell>
          <cell r="J56">
            <v>30</v>
          </cell>
          <cell r="K56">
            <v>10</v>
          </cell>
          <cell r="V56">
            <v>30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2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943.09799999999996</v>
          </cell>
          <cell r="C61">
            <v>897.34299999999996</v>
          </cell>
          <cell r="D61">
            <v>830.96</v>
          </cell>
          <cell r="E61">
            <v>784.74099999999999</v>
          </cell>
          <cell r="F61">
            <v>771.6160000000001</v>
          </cell>
          <cell r="G61">
            <v>703.72899999999981</v>
          </cell>
          <cell r="H61">
            <v>666.74799999999993</v>
          </cell>
          <cell r="I61">
            <v>875.39399999999989</v>
          </cell>
          <cell r="J61">
            <v>1266.6389999999999</v>
          </cell>
          <cell r="K61">
            <v>1560.9209999999996</v>
          </cell>
          <cell r="L61">
            <v>1781.4479999999999</v>
          </cell>
          <cell r="M61">
            <v>1897.0250000000001</v>
          </cell>
          <cell r="N61">
            <v>1971.1109999999999</v>
          </cell>
          <cell r="O61">
            <v>1922.1970000000001</v>
          </cell>
          <cell r="P61">
            <v>1728.9199999999998</v>
          </cell>
          <cell r="Q61">
            <v>1429.5889999999999</v>
          </cell>
          <cell r="R61">
            <v>1055.992</v>
          </cell>
          <cell r="S61">
            <v>703.98500000000001</v>
          </cell>
          <cell r="T61">
            <v>600.88599999999997</v>
          </cell>
          <cell r="U61">
            <v>558.64300000000003</v>
          </cell>
          <cell r="V61">
            <v>543.59499999999991</v>
          </cell>
          <cell r="W61">
            <v>548.22199999999998</v>
          </cell>
          <cell r="X61">
            <v>533.04399999999998</v>
          </cell>
          <cell r="Y61">
            <v>520.96499999999992</v>
          </cell>
        </row>
        <row r="74">
          <cell r="B74">
            <v>264</v>
          </cell>
          <cell r="C74">
            <v>264</v>
          </cell>
          <cell r="D74">
            <v>262</v>
          </cell>
          <cell r="E74">
            <v>262</v>
          </cell>
          <cell r="F74">
            <v>262</v>
          </cell>
          <cell r="G74">
            <v>262</v>
          </cell>
          <cell r="H74">
            <v>237</v>
          </cell>
          <cell r="I74">
            <v>214</v>
          </cell>
          <cell r="J74">
            <v>194</v>
          </cell>
          <cell r="K74">
            <v>193</v>
          </cell>
          <cell r="L74">
            <v>272</v>
          </cell>
          <cell r="M74">
            <v>270</v>
          </cell>
          <cell r="N74">
            <v>264</v>
          </cell>
          <cell r="O74">
            <v>273</v>
          </cell>
          <cell r="P74">
            <v>264</v>
          </cell>
          <cell r="Q74">
            <v>268</v>
          </cell>
          <cell r="R74">
            <v>264</v>
          </cell>
          <cell r="S74">
            <v>264</v>
          </cell>
          <cell r="T74">
            <v>268</v>
          </cell>
          <cell r="U74">
            <v>193</v>
          </cell>
          <cell r="V74">
            <v>271</v>
          </cell>
          <cell r="W74">
            <v>273</v>
          </cell>
          <cell r="X74">
            <v>252</v>
          </cell>
          <cell r="Y74">
            <v>181</v>
          </cell>
        </row>
        <row r="75">
          <cell r="B75">
            <v>294</v>
          </cell>
          <cell r="C75">
            <v>303</v>
          </cell>
          <cell r="D75">
            <v>309</v>
          </cell>
          <cell r="E75">
            <v>311</v>
          </cell>
          <cell r="F75">
            <v>311</v>
          </cell>
          <cell r="G75">
            <v>306</v>
          </cell>
          <cell r="H75">
            <v>245</v>
          </cell>
          <cell r="I75">
            <v>258</v>
          </cell>
          <cell r="J75">
            <v>229</v>
          </cell>
          <cell r="K75">
            <v>276</v>
          </cell>
          <cell r="L75">
            <v>287</v>
          </cell>
          <cell r="M75">
            <v>279</v>
          </cell>
          <cell r="N75">
            <v>287</v>
          </cell>
          <cell r="O75">
            <v>229</v>
          </cell>
          <cell r="P75">
            <v>229</v>
          </cell>
          <cell r="Q75">
            <v>229</v>
          </cell>
          <cell r="R75">
            <v>229</v>
          </cell>
          <cell r="S75">
            <v>267</v>
          </cell>
          <cell r="T75">
            <v>257</v>
          </cell>
          <cell r="U75">
            <v>149</v>
          </cell>
          <cell r="V75">
            <v>252</v>
          </cell>
          <cell r="W75">
            <v>278</v>
          </cell>
          <cell r="X75">
            <v>283</v>
          </cell>
          <cell r="Y75">
            <v>290</v>
          </cell>
        </row>
        <row r="76">
          <cell r="B76">
            <v>282</v>
          </cell>
          <cell r="C76">
            <v>282</v>
          </cell>
          <cell r="D76">
            <v>281</v>
          </cell>
          <cell r="E76">
            <v>281</v>
          </cell>
          <cell r="F76">
            <v>271</v>
          </cell>
          <cell r="G76">
            <v>241</v>
          </cell>
          <cell r="H76">
            <v>215</v>
          </cell>
          <cell r="I76">
            <v>229</v>
          </cell>
          <cell r="J76">
            <v>274</v>
          </cell>
          <cell r="K76">
            <v>274</v>
          </cell>
          <cell r="L76">
            <v>281</v>
          </cell>
          <cell r="M76">
            <v>234</v>
          </cell>
          <cell r="N76">
            <v>241</v>
          </cell>
          <cell r="O76">
            <v>233</v>
          </cell>
          <cell r="P76">
            <v>233</v>
          </cell>
          <cell r="Q76">
            <v>231</v>
          </cell>
          <cell r="R76">
            <v>241</v>
          </cell>
          <cell r="S76">
            <v>250</v>
          </cell>
          <cell r="T76">
            <v>302</v>
          </cell>
          <cell r="U76">
            <v>270</v>
          </cell>
          <cell r="V76">
            <v>310</v>
          </cell>
          <cell r="W76">
            <v>250</v>
          </cell>
          <cell r="X76">
            <v>250</v>
          </cell>
          <cell r="Y76">
            <v>247</v>
          </cell>
        </row>
        <row r="77">
          <cell r="B77">
            <v>95</v>
          </cell>
          <cell r="C77">
            <v>95</v>
          </cell>
          <cell r="D77">
            <v>95</v>
          </cell>
          <cell r="E77">
            <v>95</v>
          </cell>
          <cell r="F77">
            <v>95</v>
          </cell>
          <cell r="G77">
            <v>95</v>
          </cell>
          <cell r="H77">
            <v>95</v>
          </cell>
          <cell r="I77">
            <v>95</v>
          </cell>
          <cell r="J77">
            <v>95</v>
          </cell>
          <cell r="K77">
            <v>95</v>
          </cell>
          <cell r="L77">
            <v>95</v>
          </cell>
          <cell r="M77">
            <v>95</v>
          </cell>
          <cell r="N77">
            <v>90</v>
          </cell>
          <cell r="O77">
            <v>85</v>
          </cell>
          <cell r="P77">
            <v>85</v>
          </cell>
          <cell r="Q77">
            <v>85</v>
          </cell>
          <cell r="R77">
            <v>85</v>
          </cell>
          <cell r="S77">
            <v>85</v>
          </cell>
          <cell r="T77">
            <v>85</v>
          </cell>
          <cell r="U77">
            <v>90</v>
          </cell>
          <cell r="V77">
            <v>90</v>
          </cell>
          <cell r="W77">
            <v>90</v>
          </cell>
          <cell r="X77">
            <v>90</v>
          </cell>
          <cell r="Y77">
            <v>95</v>
          </cell>
        </row>
      </sheetData>
      <sheetData sheetId="6">
        <row r="65">
          <cell r="B65">
            <v>995.28899999999999</v>
          </cell>
          <cell r="C65">
            <v>1011.353</v>
          </cell>
          <cell r="D65">
            <v>1021.348</v>
          </cell>
          <cell r="E65">
            <v>1021.345</v>
          </cell>
          <cell r="F65">
            <v>1024.184</v>
          </cell>
          <cell r="G65">
            <v>1007.014</v>
          </cell>
          <cell r="H65">
            <v>990.11299999999994</v>
          </cell>
          <cell r="I65">
            <v>971.25399999999991</v>
          </cell>
          <cell r="J65">
            <v>942.10199999999998</v>
          </cell>
          <cell r="K65">
            <v>903.68499999999995</v>
          </cell>
          <cell r="L65">
            <v>806.88400000000001</v>
          </cell>
          <cell r="M65">
            <v>780.90899999999999</v>
          </cell>
          <cell r="N65">
            <v>763.73</v>
          </cell>
          <cell r="O65">
            <v>757.84799999999996</v>
          </cell>
          <cell r="P65">
            <v>815.88699999999994</v>
          </cell>
          <cell r="Q65">
            <v>816.74</v>
          </cell>
          <cell r="R65">
            <v>832.82799999999997</v>
          </cell>
          <cell r="S65">
            <v>836.09299999999996</v>
          </cell>
          <cell r="T65">
            <v>778.17700000000002</v>
          </cell>
          <cell r="U65">
            <v>780.07299999999998</v>
          </cell>
          <cell r="V65">
            <v>781.87100000000009</v>
          </cell>
          <cell r="W65">
            <v>808.03399999999999</v>
          </cell>
          <cell r="X65">
            <v>803.19899999999996</v>
          </cell>
          <cell r="Y65">
            <v>973.26800000000003</v>
          </cell>
        </row>
        <row r="66">
          <cell r="B66">
            <v>747.89299999999992</v>
          </cell>
          <cell r="C66">
            <v>719.64</v>
          </cell>
          <cell r="D66">
            <v>702.32500000000005</v>
          </cell>
          <cell r="E66">
            <v>705.46399999999994</v>
          </cell>
          <cell r="F66">
            <v>734.81400000000008</v>
          </cell>
          <cell r="G66">
            <v>835.93299999999999</v>
          </cell>
          <cell r="H66">
            <v>1011.179</v>
          </cell>
          <cell r="I66">
            <v>1174.5309999999999</v>
          </cell>
          <cell r="J66">
            <v>1296.4670000000003</v>
          </cell>
          <cell r="K66">
            <v>1377.2439999999999</v>
          </cell>
          <cell r="L66">
            <v>1426.05</v>
          </cell>
          <cell r="M66">
            <v>1461.7170000000003</v>
          </cell>
          <cell r="N66">
            <v>1487.6639999999998</v>
          </cell>
          <cell r="O66">
            <v>1467.26</v>
          </cell>
          <cell r="P66">
            <v>1400.6759999999999</v>
          </cell>
          <cell r="Q66">
            <v>1334.9949999999999</v>
          </cell>
          <cell r="R66">
            <v>1278.6740000000002</v>
          </cell>
          <cell r="S66">
            <v>1248.1159999999998</v>
          </cell>
          <cell r="T66">
            <v>1241.1569999999999</v>
          </cell>
          <cell r="U66">
            <v>1260.268</v>
          </cell>
          <cell r="V66">
            <v>1220.9840000000002</v>
          </cell>
          <cell r="W66">
            <v>1128.5170000000001</v>
          </cell>
          <cell r="X66">
            <v>1047.79</v>
          </cell>
          <cell r="Y66">
            <v>946.80499999999995</v>
          </cell>
        </row>
        <row r="67">
          <cell r="B67">
            <v>2336.482</v>
          </cell>
          <cell r="C67">
            <v>2103.1150000000002</v>
          </cell>
          <cell r="D67">
            <v>1984.443</v>
          </cell>
          <cell r="E67">
            <v>1943.8050000000001</v>
          </cell>
          <cell r="F67">
            <v>1932.472</v>
          </cell>
          <cell r="G67">
            <v>2014.692</v>
          </cell>
          <cell r="H67">
            <v>2253.9530000000009</v>
          </cell>
          <cell r="I67">
            <v>2586.4810000000002</v>
          </cell>
          <cell r="J67">
            <v>2994.9860000000003</v>
          </cell>
          <cell r="K67">
            <v>3346.6000000000004</v>
          </cell>
          <cell r="L67">
            <v>3609.6829999999991</v>
          </cell>
          <cell r="M67">
            <v>3799.7199999999993</v>
          </cell>
          <cell r="N67">
            <v>3927.0659999999998</v>
          </cell>
          <cell r="O67">
            <v>3899.482</v>
          </cell>
          <cell r="P67">
            <v>3737.9160000000002</v>
          </cell>
          <cell r="Q67">
            <v>3534.9930000000008</v>
          </cell>
          <cell r="R67">
            <v>3416.6190000000001</v>
          </cell>
          <cell r="S67">
            <v>3432.9979999999996</v>
          </cell>
          <cell r="T67">
            <v>3604.4970000000003</v>
          </cell>
          <cell r="U67">
            <v>3896.8150000000001</v>
          </cell>
          <cell r="V67">
            <v>3886.8419999999996</v>
          </cell>
          <cell r="W67">
            <v>3600.1250000000005</v>
          </cell>
          <cell r="X67">
            <v>3267.3089999999997</v>
          </cell>
          <cell r="Y67">
            <v>2858.5780000000004</v>
          </cell>
        </row>
        <row r="69">
          <cell r="B69">
            <v>100</v>
          </cell>
          <cell r="C69">
            <v>96.5</v>
          </cell>
          <cell r="D69">
            <v>95</v>
          </cell>
          <cell r="E69">
            <v>94</v>
          </cell>
          <cell r="F69">
            <v>97</v>
          </cell>
          <cell r="G69">
            <v>105</v>
          </cell>
          <cell r="H69">
            <v>117.5</v>
          </cell>
          <cell r="I69">
            <v>124</v>
          </cell>
          <cell r="J69">
            <v>122.5</v>
          </cell>
          <cell r="K69">
            <v>119.5</v>
          </cell>
          <cell r="L69">
            <v>118</v>
          </cell>
          <cell r="M69">
            <v>118.5</v>
          </cell>
          <cell r="N69">
            <v>120</v>
          </cell>
          <cell r="O69">
            <v>119.5</v>
          </cell>
          <cell r="P69">
            <v>117</v>
          </cell>
          <cell r="Q69">
            <v>119</v>
          </cell>
          <cell r="R69">
            <v>127.5</v>
          </cell>
          <cell r="S69">
            <v>139</v>
          </cell>
          <cell r="T69">
            <v>149.5</v>
          </cell>
          <cell r="U69">
            <v>152</v>
          </cell>
          <cell r="V69">
            <v>142.5</v>
          </cell>
          <cell r="W69">
            <v>129</v>
          </cell>
          <cell r="X69">
            <v>123</v>
          </cell>
          <cell r="Y69">
            <v>112.5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20</v>
          </cell>
          <cell r="J73">
            <v>20</v>
          </cell>
          <cell r="K73">
            <v>20</v>
          </cell>
          <cell r="L73">
            <v>20</v>
          </cell>
          <cell r="M73">
            <v>20</v>
          </cell>
          <cell r="N73">
            <v>20</v>
          </cell>
          <cell r="O73">
            <v>20</v>
          </cell>
          <cell r="P73">
            <v>20</v>
          </cell>
          <cell r="Q73">
            <v>20</v>
          </cell>
          <cell r="R73">
            <v>20</v>
          </cell>
          <cell r="S73">
            <v>20</v>
          </cell>
          <cell r="T73">
            <v>20</v>
          </cell>
          <cell r="U73">
            <v>20</v>
          </cell>
          <cell r="V73">
            <v>20</v>
          </cell>
          <cell r="W73">
            <v>20</v>
          </cell>
          <cell r="X73">
            <v>20</v>
          </cell>
          <cell r="Y73">
            <v>20</v>
          </cell>
        </row>
        <row r="74">
          <cell r="B74">
            <v>16</v>
          </cell>
          <cell r="C74">
            <v>16</v>
          </cell>
          <cell r="D74">
            <v>15</v>
          </cell>
          <cell r="E74">
            <v>15</v>
          </cell>
          <cell r="F74">
            <v>15</v>
          </cell>
          <cell r="G74">
            <v>15</v>
          </cell>
          <cell r="I74">
            <v>8</v>
          </cell>
          <cell r="J74">
            <v>18</v>
          </cell>
          <cell r="K74">
            <v>18</v>
          </cell>
          <cell r="L74">
            <v>17</v>
          </cell>
          <cell r="M74">
            <v>24</v>
          </cell>
          <cell r="N74">
            <v>17</v>
          </cell>
          <cell r="O74">
            <v>17</v>
          </cell>
          <cell r="P74">
            <v>32</v>
          </cell>
          <cell r="Q74">
            <v>27</v>
          </cell>
          <cell r="R74">
            <v>18</v>
          </cell>
          <cell r="S74">
            <v>13</v>
          </cell>
          <cell r="T74">
            <v>11</v>
          </cell>
          <cell r="U74">
            <v>50</v>
          </cell>
        </row>
        <row r="75">
          <cell r="B75">
            <v>20</v>
          </cell>
          <cell r="C75">
            <v>20</v>
          </cell>
          <cell r="D75">
            <v>20</v>
          </cell>
          <cell r="E75">
            <v>20</v>
          </cell>
          <cell r="F75">
            <v>25</v>
          </cell>
          <cell r="G75">
            <v>25</v>
          </cell>
          <cell r="H75">
            <v>25</v>
          </cell>
          <cell r="I75">
            <v>35</v>
          </cell>
          <cell r="J75">
            <v>65</v>
          </cell>
          <cell r="K75">
            <v>35</v>
          </cell>
          <cell r="L75">
            <v>35</v>
          </cell>
          <cell r="M75">
            <v>35</v>
          </cell>
          <cell r="N75">
            <v>35</v>
          </cell>
          <cell r="O75">
            <v>35</v>
          </cell>
          <cell r="P75">
            <v>35</v>
          </cell>
          <cell r="Q75">
            <v>35</v>
          </cell>
          <cell r="R75">
            <v>30</v>
          </cell>
          <cell r="S75">
            <v>30</v>
          </cell>
          <cell r="T75">
            <v>30</v>
          </cell>
          <cell r="U75">
            <v>71.387</v>
          </cell>
          <cell r="V75">
            <v>30</v>
          </cell>
          <cell r="W75">
            <v>30</v>
          </cell>
          <cell r="X75">
            <v>32</v>
          </cell>
          <cell r="Y75">
            <v>180</v>
          </cell>
        </row>
      </sheetData>
      <sheetData sheetId="7">
        <row r="7">
          <cell r="B7">
            <v>42.47</v>
          </cell>
          <cell r="C7">
            <v>40.340000000000003</v>
          </cell>
          <cell r="D7">
            <v>40.340000000000003</v>
          </cell>
          <cell r="E7">
            <v>40.340000000000003</v>
          </cell>
          <cell r="F7">
            <v>40.340000000000003</v>
          </cell>
          <cell r="G7">
            <v>42.47</v>
          </cell>
          <cell r="H7">
            <v>46.96</v>
          </cell>
          <cell r="I7">
            <v>47.96</v>
          </cell>
          <cell r="J7">
            <v>46.96</v>
          </cell>
          <cell r="K7">
            <v>47.96</v>
          </cell>
          <cell r="L7">
            <v>47.96</v>
          </cell>
          <cell r="M7">
            <v>47.96</v>
          </cell>
          <cell r="N7">
            <v>56.36</v>
          </cell>
          <cell r="O7">
            <v>93.5</v>
          </cell>
          <cell r="P7">
            <v>93.5</v>
          </cell>
          <cell r="Q7">
            <v>93.5</v>
          </cell>
          <cell r="R7">
            <v>110.02</v>
          </cell>
          <cell r="S7">
            <v>110.02</v>
          </cell>
          <cell r="T7">
            <v>93.5</v>
          </cell>
          <cell r="U7">
            <v>48.47</v>
          </cell>
          <cell r="V7">
            <v>110.1</v>
          </cell>
          <cell r="W7">
            <v>110.05</v>
          </cell>
          <cell r="X7">
            <v>110.02</v>
          </cell>
          <cell r="Y7">
            <v>93.5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GEN-I-ATHENS</v>
          </cell>
        </row>
        <row r="13">
          <cell r="A13" t="str">
            <v>GREENENV</v>
          </cell>
        </row>
        <row r="14">
          <cell r="A14" t="str">
            <v>HERON</v>
          </cell>
        </row>
        <row r="15">
          <cell r="A15" t="str">
            <v>HSE</v>
          </cell>
        </row>
        <row r="16">
          <cell r="A16" t="str">
            <v>INACCESS</v>
          </cell>
        </row>
        <row r="17">
          <cell r="A17" t="str">
            <v>INTERENERGO</v>
          </cell>
        </row>
        <row r="18">
          <cell r="A18" t="str">
            <v>KEN</v>
          </cell>
        </row>
        <row r="19">
          <cell r="A19" t="str">
            <v>KORINTHOS_POWER</v>
          </cell>
        </row>
        <row r="20">
          <cell r="A20" t="str">
            <v>LE_TRADING</v>
          </cell>
        </row>
        <row r="21">
          <cell r="A21" t="str">
            <v>LIG_MEGALOPOLIS</v>
          </cell>
        </row>
        <row r="22">
          <cell r="A22" t="str">
            <v>LIG_MELITIS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SOLARENERGY</v>
          </cell>
        </row>
        <row r="29">
          <cell r="A29" t="str">
            <v>SOLARISPOWER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9">
          <cell r="A39" t="str">
            <v>ADMHE</v>
          </cell>
        </row>
        <row r="40">
          <cell r="A40" t="str">
            <v>ALPIQ_ENERGY</v>
          </cell>
        </row>
        <row r="41">
          <cell r="A41" t="str">
            <v>EFT_SLOVENIA</v>
          </cell>
        </row>
        <row r="42">
          <cell r="A42" t="str">
            <v>ELPEDISON</v>
          </cell>
        </row>
        <row r="43">
          <cell r="A43" t="str">
            <v>EPA_THESS</v>
          </cell>
        </row>
        <row r="44">
          <cell r="A44" t="str">
            <v>GEN-I-ATHENS</v>
          </cell>
        </row>
        <row r="45">
          <cell r="A45" t="str">
            <v>HERON</v>
          </cell>
        </row>
        <row r="46">
          <cell r="A46" t="str">
            <v>INTERENERGO</v>
          </cell>
        </row>
        <row r="47">
          <cell r="A47" t="str">
            <v>KEN</v>
          </cell>
        </row>
        <row r="48">
          <cell r="A48" t="str">
            <v>KVMARKOUSA</v>
          </cell>
        </row>
        <row r="49">
          <cell r="A49" t="str">
            <v>LIG_MEGALOPOLIS</v>
          </cell>
        </row>
        <row r="50">
          <cell r="A50" t="str">
            <v>MYTILINEOS</v>
          </cell>
        </row>
        <row r="51">
          <cell r="A51" t="str">
            <v>NRG_TRADING_HOUS</v>
          </cell>
        </row>
        <row r="52">
          <cell r="A52" t="str">
            <v>OTEESTATE</v>
          </cell>
        </row>
        <row r="53">
          <cell r="A53" t="str">
            <v>PETROGAZ</v>
          </cell>
        </row>
        <row r="54">
          <cell r="A54" t="str">
            <v>PPC</v>
          </cell>
        </row>
        <row r="55">
          <cell r="A55" t="str">
            <v>SOLARENERGY</v>
          </cell>
        </row>
        <row r="56">
          <cell r="A56" t="str">
            <v>STATKRAFT-DE1</v>
          </cell>
        </row>
        <row r="57">
          <cell r="A57" t="str">
            <v>VIENER</v>
          </cell>
        </row>
        <row r="58">
          <cell r="A58" t="str">
            <v>VIOLAR</v>
          </cell>
        </row>
        <row r="59">
          <cell r="A59" t="str">
            <v>VOLTERRA</v>
          </cell>
        </row>
        <row r="60">
          <cell r="A60" t="str">
            <v>VOLTON</v>
          </cell>
        </row>
        <row r="61">
          <cell r="A6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4235.6639999999998</v>
      </c>
      <c r="C4" s="18">
        <v>3986.6080000000002</v>
      </c>
      <c r="D4" s="18">
        <v>3858.116</v>
      </c>
      <c r="E4" s="18">
        <v>3819.614</v>
      </c>
      <c r="F4" s="18">
        <v>3848.47</v>
      </c>
      <c r="G4" s="18">
        <v>4022.6390000000001</v>
      </c>
      <c r="H4" s="18">
        <v>4417.7449999999999</v>
      </c>
      <c r="I4" s="18">
        <v>4919.2659999999996</v>
      </c>
      <c r="J4" s="18">
        <v>5459.0550000000003</v>
      </c>
      <c r="K4" s="18">
        <v>5820.0290000000005</v>
      </c>
      <c r="L4" s="18">
        <v>6032.6170000000002</v>
      </c>
      <c r="M4" s="18">
        <v>6239.8459999999995</v>
      </c>
      <c r="N4" s="18">
        <v>6370.46</v>
      </c>
      <c r="O4" s="18">
        <v>6316.09</v>
      </c>
      <c r="P4" s="18">
        <v>6158.4790000000003</v>
      </c>
      <c r="Q4" s="18">
        <v>5887.7280000000001</v>
      </c>
      <c r="R4" s="18">
        <v>5723.6210000000001</v>
      </c>
      <c r="S4" s="18">
        <v>5719.2070000000003</v>
      </c>
      <c r="T4" s="18">
        <v>5834.3310000000001</v>
      </c>
      <c r="U4" s="18">
        <v>6230.5429999999997</v>
      </c>
      <c r="V4" s="18">
        <v>6082.1970000000001</v>
      </c>
      <c r="W4" s="18">
        <v>5715.6760000000004</v>
      </c>
      <c r="X4" s="18">
        <v>5293.2979999999998</v>
      </c>
      <c r="Y4" s="18">
        <v>5091.1509999999998</v>
      </c>
      <c r="Z4" s="19"/>
      <c r="AA4" s="20">
        <f>SUM(B4:Z4)</f>
        <v>127082.45000000001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42.47</v>
      </c>
      <c r="C7" s="28">
        <v>40.340000000000003</v>
      </c>
      <c r="D7" s="28">
        <v>40.340000000000003</v>
      </c>
      <c r="E7" s="28">
        <v>40.340000000000003</v>
      </c>
      <c r="F7" s="28">
        <v>40.340000000000003</v>
      </c>
      <c r="G7" s="28">
        <v>42.47</v>
      </c>
      <c r="H7" s="28">
        <v>46.96</v>
      </c>
      <c r="I7" s="28">
        <v>47.96</v>
      </c>
      <c r="J7" s="28">
        <v>46.96</v>
      </c>
      <c r="K7" s="28">
        <v>47.96</v>
      </c>
      <c r="L7" s="28">
        <v>47.96</v>
      </c>
      <c r="M7" s="28">
        <v>47.96</v>
      </c>
      <c r="N7" s="28">
        <v>56.36</v>
      </c>
      <c r="O7" s="28">
        <v>93.5</v>
      </c>
      <c r="P7" s="28">
        <v>93.5</v>
      </c>
      <c r="Q7" s="28">
        <v>93.5</v>
      </c>
      <c r="R7" s="28">
        <v>110.02</v>
      </c>
      <c r="S7" s="28">
        <v>110.02</v>
      </c>
      <c r="T7" s="28">
        <v>93.5</v>
      </c>
      <c r="U7" s="28">
        <v>48.47</v>
      </c>
      <c r="V7" s="28">
        <v>110.1</v>
      </c>
      <c r="W7" s="28">
        <v>110.05</v>
      </c>
      <c r="X7" s="28">
        <v>110.02</v>
      </c>
      <c r="Y7" s="28">
        <v>93.5</v>
      </c>
      <c r="Z7" s="29"/>
      <c r="AA7" s="30">
        <f>IF(SUM(GR_MAINLAND_MCP_SUM_SELL)&lt;&gt;0,AVERAGEIF(GR_MAINLAND_MCP_SUM_SELL,"&lt;&gt;"""),"")</f>
        <v>68.941666666666663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230</v>
      </c>
      <c r="G10" s="42">
        <v>230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437.40899999999999</v>
      </c>
      <c r="P10" s="42">
        <v>484.072</v>
      </c>
      <c r="Q10" s="42">
        <v>502.61799999999999</v>
      </c>
      <c r="R10" s="42">
        <v>508</v>
      </c>
      <c r="S10" s="42">
        <v>508</v>
      </c>
      <c r="T10" s="42">
        <v>481.84199999999998</v>
      </c>
      <c r="U10" s="42">
        <v>301</v>
      </c>
      <c r="V10" s="42">
        <v>508</v>
      </c>
      <c r="W10" s="42">
        <v>508</v>
      </c>
      <c r="X10" s="42">
        <v>508</v>
      </c>
      <c r="Y10" s="42">
        <v>483.48099999999999</v>
      </c>
      <c r="Z10" s="43"/>
      <c r="AA10" s="44">
        <f>SUM(B10:Z10)</f>
        <v>8397.4220000000005</v>
      </c>
    </row>
    <row r="11" spans="1:27" ht="24.95" customHeight="1" x14ac:dyDescent="0.2">
      <c r="A11" s="45" t="s">
        <v>7</v>
      </c>
      <c r="B11" s="46">
        <v>2207.5659999999998</v>
      </c>
      <c r="C11" s="47">
        <v>1995.2649999999999</v>
      </c>
      <c r="D11" s="47">
        <v>1930.1559999999999</v>
      </c>
      <c r="E11" s="47">
        <v>1935.873</v>
      </c>
      <c r="F11" s="47">
        <v>1907.854</v>
      </c>
      <c r="G11" s="47">
        <v>2184.91</v>
      </c>
      <c r="H11" s="47">
        <v>2657.9970000000003</v>
      </c>
      <c r="I11" s="47">
        <v>2843.8720000000003</v>
      </c>
      <c r="J11" s="47">
        <v>2624.4159999999997</v>
      </c>
      <c r="K11" s="47">
        <v>2904.1079999999997</v>
      </c>
      <c r="L11" s="47">
        <v>2912.1689999999999</v>
      </c>
      <c r="M11" s="47">
        <v>3060.8209999999999</v>
      </c>
      <c r="N11" s="47">
        <v>3128.3490000000002</v>
      </c>
      <c r="O11" s="47">
        <v>3134.4839999999999</v>
      </c>
      <c r="P11" s="47">
        <v>3134.4870000000001</v>
      </c>
      <c r="Q11" s="47">
        <v>3142.5209999999997</v>
      </c>
      <c r="R11" s="47">
        <v>3154.65</v>
      </c>
      <c r="S11" s="47">
        <v>3174.69</v>
      </c>
      <c r="T11" s="47">
        <v>3182.6030000000001</v>
      </c>
      <c r="U11" s="47">
        <v>3062.9</v>
      </c>
      <c r="V11" s="47">
        <v>3212.83</v>
      </c>
      <c r="W11" s="47">
        <v>3219.9</v>
      </c>
      <c r="X11" s="47">
        <v>3231.8519999999999</v>
      </c>
      <c r="Y11" s="47">
        <v>3233.7049999999999</v>
      </c>
      <c r="Z11" s="48"/>
      <c r="AA11" s="49">
        <f>SUM(B11:Z11)</f>
        <v>67177.978000000003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103</v>
      </c>
      <c r="J12" s="47">
        <v>475</v>
      </c>
      <c r="K12" s="47">
        <v>216</v>
      </c>
      <c r="L12" s="47">
        <v>103</v>
      </c>
      <c r="M12" s="47">
        <v>103</v>
      </c>
      <c r="N12" s="47">
        <v>88</v>
      </c>
      <c r="O12" s="47">
        <v>2</v>
      </c>
      <c r="P12" s="47"/>
      <c r="Q12" s="47"/>
      <c r="R12" s="47">
        <v>185.97900000000001</v>
      </c>
      <c r="S12" s="47">
        <v>466.53200000000004</v>
      </c>
      <c r="T12" s="47">
        <v>657</v>
      </c>
      <c r="U12" s="47">
        <v>1606</v>
      </c>
      <c r="V12" s="47">
        <v>894.77200000000005</v>
      </c>
      <c r="W12" s="47">
        <v>548.55399999999997</v>
      </c>
      <c r="X12" s="47">
        <v>145.40199999999999</v>
      </c>
      <c r="Y12" s="47">
        <v>40</v>
      </c>
      <c r="Z12" s="48"/>
      <c r="AA12" s="49">
        <f>SUM(B12:Z12)</f>
        <v>5634.2390000000005</v>
      </c>
    </row>
    <row r="13" spans="1:27" ht="24.95" customHeight="1" x14ac:dyDescent="0.2">
      <c r="A13" s="50" t="s">
        <v>9</v>
      </c>
      <c r="B13" s="51">
        <v>943.09799999999996</v>
      </c>
      <c r="C13" s="52">
        <v>897.34299999999996</v>
      </c>
      <c r="D13" s="52">
        <v>830.96</v>
      </c>
      <c r="E13" s="52">
        <v>784.74099999999999</v>
      </c>
      <c r="F13" s="52">
        <v>771.6160000000001</v>
      </c>
      <c r="G13" s="52">
        <v>703.72899999999981</v>
      </c>
      <c r="H13" s="52">
        <v>666.74799999999993</v>
      </c>
      <c r="I13" s="52">
        <v>875.39399999999989</v>
      </c>
      <c r="J13" s="52">
        <v>1266.6389999999999</v>
      </c>
      <c r="K13" s="52">
        <v>1560.9209999999996</v>
      </c>
      <c r="L13" s="52">
        <v>1781.4479999999999</v>
      </c>
      <c r="M13" s="52">
        <v>1897.0250000000001</v>
      </c>
      <c r="N13" s="52">
        <v>1971.1109999999999</v>
      </c>
      <c r="O13" s="52">
        <v>1922.1970000000001</v>
      </c>
      <c r="P13" s="52">
        <v>1728.9199999999998</v>
      </c>
      <c r="Q13" s="52">
        <v>1429.5889999999999</v>
      </c>
      <c r="R13" s="52">
        <v>1055.992</v>
      </c>
      <c r="S13" s="52">
        <v>703.98500000000001</v>
      </c>
      <c r="T13" s="52">
        <v>600.88599999999997</v>
      </c>
      <c r="U13" s="52">
        <v>558.64300000000003</v>
      </c>
      <c r="V13" s="52">
        <v>543.59499999999991</v>
      </c>
      <c r="W13" s="52">
        <v>548.22199999999998</v>
      </c>
      <c r="X13" s="52">
        <v>533.04399999999998</v>
      </c>
      <c r="Y13" s="52">
        <v>520.96499999999992</v>
      </c>
      <c r="Z13" s="53"/>
      <c r="AA13" s="54">
        <f>SUM(B13:Z13)</f>
        <v>25096.810999999998</v>
      </c>
    </row>
    <row r="14" spans="1:27" ht="30" customHeight="1" thickBot="1" x14ac:dyDescent="0.25">
      <c r="A14" s="55" t="s">
        <v>10</v>
      </c>
      <c r="B14" s="56">
        <f>IF(LEN(B$2)&gt;0,SUM(B10:B13),"")</f>
        <v>3300.6639999999998</v>
      </c>
      <c r="C14" s="57">
        <f t="shared" ref="C14:Z14" si="0">IF(LEN(C$2)&gt;0,SUM(C10:C13),"")</f>
        <v>3042.6079999999997</v>
      </c>
      <c r="D14" s="57">
        <f t="shared" si="0"/>
        <v>2911.116</v>
      </c>
      <c r="E14" s="57">
        <f t="shared" si="0"/>
        <v>2870.614</v>
      </c>
      <c r="F14" s="57">
        <f t="shared" si="0"/>
        <v>2909.4700000000003</v>
      </c>
      <c r="G14" s="57">
        <f t="shared" si="0"/>
        <v>3118.6389999999997</v>
      </c>
      <c r="H14" s="57">
        <f t="shared" si="0"/>
        <v>3625.7450000000003</v>
      </c>
      <c r="I14" s="57">
        <f t="shared" si="0"/>
        <v>4123.2660000000005</v>
      </c>
      <c r="J14" s="57">
        <f t="shared" si="0"/>
        <v>4667.0549999999994</v>
      </c>
      <c r="K14" s="57">
        <f t="shared" si="0"/>
        <v>4982.0289999999995</v>
      </c>
      <c r="L14" s="57">
        <f t="shared" si="0"/>
        <v>5097.6170000000002</v>
      </c>
      <c r="M14" s="57">
        <f t="shared" si="0"/>
        <v>5361.8459999999995</v>
      </c>
      <c r="N14" s="57">
        <f t="shared" si="0"/>
        <v>5488.46</v>
      </c>
      <c r="O14" s="57">
        <f t="shared" si="0"/>
        <v>5496.09</v>
      </c>
      <c r="P14" s="57">
        <f t="shared" si="0"/>
        <v>5347.4790000000003</v>
      </c>
      <c r="Q14" s="57">
        <f t="shared" si="0"/>
        <v>5074.7279999999992</v>
      </c>
      <c r="R14" s="57">
        <f t="shared" si="0"/>
        <v>4904.6210000000001</v>
      </c>
      <c r="S14" s="57">
        <f t="shared" si="0"/>
        <v>4853.2069999999994</v>
      </c>
      <c r="T14" s="57">
        <f t="shared" si="0"/>
        <v>4922.3310000000001</v>
      </c>
      <c r="U14" s="57">
        <f t="shared" si="0"/>
        <v>5528.5429999999997</v>
      </c>
      <c r="V14" s="57">
        <f t="shared" si="0"/>
        <v>5159.1970000000001</v>
      </c>
      <c r="W14" s="57">
        <f t="shared" si="0"/>
        <v>4824.6759999999995</v>
      </c>
      <c r="X14" s="57">
        <f t="shared" si="0"/>
        <v>4418.2979999999998</v>
      </c>
      <c r="Y14" s="57">
        <f t="shared" si="0"/>
        <v>4278.1509999999998</v>
      </c>
      <c r="Z14" s="58" t="str">
        <f t="shared" si="0"/>
        <v/>
      </c>
      <c r="AA14" s="59">
        <f>SUM(AA9:AA13)</f>
        <v>106306.45000000001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1463.9</v>
      </c>
      <c r="C25" s="66">
        <v>1441.9</v>
      </c>
      <c r="D25" s="66">
        <v>1386.9</v>
      </c>
      <c r="E25" s="66">
        <v>1361.9</v>
      </c>
      <c r="F25" s="66">
        <v>1433.9</v>
      </c>
      <c r="G25" s="66">
        <v>1399.9</v>
      </c>
      <c r="H25" s="66">
        <v>1439.9</v>
      </c>
      <c r="I25" s="66">
        <v>1749.9</v>
      </c>
      <c r="J25" s="66">
        <v>2474.9</v>
      </c>
      <c r="K25" s="66">
        <v>2503.9</v>
      </c>
      <c r="L25" s="66">
        <v>2607.9</v>
      </c>
      <c r="M25" s="66">
        <v>2694.9</v>
      </c>
      <c r="N25" s="66">
        <v>2704.9</v>
      </c>
      <c r="O25" s="66">
        <v>2549.9</v>
      </c>
      <c r="P25" s="66">
        <v>2382.9</v>
      </c>
      <c r="Q25" s="66">
        <v>2108.9</v>
      </c>
      <c r="R25" s="66">
        <v>1768.9</v>
      </c>
      <c r="S25" s="66">
        <v>1760.9</v>
      </c>
      <c r="T25" s="66">
        <v>2008.9</v>
      </c>
      <c r="U25" s="66">
        <v>2939.9</v>
      </c>
      <c r="V25" s="66">
        <v>1616.9</v>
      </c>
      <c r="W25" s="66">
        <v>1452.9</v>
      </c>
      <c r="X25" s="66">
        <v>1383.9</v>
      </c>
      <c r="Y25" s="66">
        <v>1371.9</v>
      </c>
      <c r="Z25" s="67"/>
      <c r="AA25" s="68">
        <f>SUM(B25:Z25)</f>
        <v>46010.60000000002</v>
      </c>
    </row>
    <row r="26" spans="1:27" ht="24.95" customHeight="1" x14ac:dyDescent="0.2">
      <c r="A26" s="69" t="s">
        <v>20</v>
      </c>
      <c r="B26" s="70">
        <v>1219.7639999999999</v>
      </c>
      <c r="C26" s="71">
        <v>992.70799999999997</v>
      </c>
      <c r="D26" s="71">
        <v>919.21600000000001</v>
      </c>
      <c r="E26" s="71">
        <v>905.71400000000006</v>
      </c>
      <c r="F26" s="71">
        <v>862.57</v>
      </c>
      <c r="G26" s="71">
        <v>1070.739</v>
      </c>
      <c r="H26" s="71">
        <v>1425.845</v>
      </c>
      <c r="I26" s="71">
        <v>1617.366</v>
      </c>
      <c r="J26" s="71">
        <v>1432.155</v>
      </c>
      <c r="K26" s="71">
        <v>1764.1289999999999</v>
      </c>
      <c r="L26" s="71">
        <v>1872.7170000000001</v>
      </c>
      <c r="M26" s="71">
        <v>1992.9459999999999</v>
      </c>
      <c r="N26" s="71">
        <v>2113.56</v>
      </c>
      <c r="O26" s="71">
        <v>2214.19</v>
      </c>
      <c r="P26" s="71">
        <v>2223.5790000000002</v>
      </c>
      <c r="Q26" s="71">
        <v>2226.828</v>
      </c>
      <c r="R26" s="71">
        <v>2402.721</v>
      </c>
      <c r="S26" s="71">
        <v>2287.3069999999998</v>
      </c>
      <c r="T26" s="71">
        <v>2154.431</v>
      </c>
      <c r="U26" s="71">
        <v>1619.643</v>
      </c>
      <c r="V26" s="71">
        <v>2794.297</v>
      </c>
      <c r="W26" s="71">
        <v>2591.7759999999998</v>
      </c>
      <c r="X26" s="71">
        <v>2236.3980000000001</v>
      </c>
      <c r="Y26" s="71">
        <v>2167.2510000000002</v>
      </c>
      <c r="Z26" s="72"/>
      <c r="AA26" s="73">
        <f>SUM(B26:Z26)</f>
        <v>43107.850000000006</v>
      </c>
    </row>
    <row r="27" spans="1:27" ht="24.95" customHeight="1" x14ac:dyDescent="0.2">
      <c r="A27" s="76" t="s">
        <v>21</v>
      </c>
      <c r="B27" s="74">
        <v>1552</v>
      </c>
      <c r="C27" s="75">
        <v>1552</v>
      </c>
      <c r="D27" s="75">
        <v>1552</v>
      </c>
      <c r="E27" s="75">
        <v>1552</v>
      </c>
      <c r="F27" s="75">
        <v>1552</v>
      </c>
      <c r="G27" s="75">
        <v>1552</v>
      </c>
      <c r="H27" s="75">
        <v>1552</v>
      </c>
      <c r="I27" s="75">
        <v>1552</v>
      </c>
      <c r="J27" s="75">
        <v>1552</v>
      </c>
      <c r="K27" s="75">
        <v>1552</v>
      </c>
      <c r="L27" s="75">
        <v>1552</v>
      </c>
      <c r="M27" s="75">
        <v>1552</v>
      </c>
      <c r="N27" s="75">
        <v>1552</v>
      </c>
      <c r="O27" s="75">
        <v>1552</v>
      </c>
      <c r="P27" s="75">
        <v>1552</v>
      </c>
      <c r="Q27" s="75">
        <v>1552</v>
      </c>
      <c r="R27" s="75">
        <v>1552</v>
      </c>
      <c r="S27" s="75">
        <v>1671</v>
      </c>
      <c r="T27" s="75">
        <v>1671</v>
      </c>
      <c r="U27" s="75">
        <v>1671</v>
      </c>
      <c r="V27" s="75">
        <v>1671</v>
      </c>
      <c r="W27" s="75">
        <v>1671</v>
      </c>
      <c r="X27" s="75">
        <v>1673</v>
      </c>
      <c r="Y27" s="75">
        <v>1552</v>
      </c>
      <c r="Z27" s="77"/>
      <c r="AA27" s="78">
        <f>SUM(B27:Z27)</f>
        <v>37964</v>
      </c>
    </row>
    <row r="28" spans="1:27" ht="30" customHeight="1" thickBot="1" x14ac:dyDescent="0.25">
      <c r="A28" s="55" t="s">
        <v>22</v>
      </c>
      <c r="B28" s="56">
        <f>IF(LEN(B$2)&gt;0,SUM(B25:B27),"")</f>
        <v>4235.6639999999998</v>
      </c>
      <c r="C28" s="57">
        <f t="shared" ref="C28:Z28" si="2">IF(LEN(C$2)&gt;0,SUM(C25:C27),"")</f>
        <v>3986.6080000000002</v>
      </c>
      <c r="D28" s="57">
        <f t="shared" si="2"/>
        <v>3858.116</v>
      </c>
      <c r="E28" s="57">
        <f t="shared" si="2"/>
        <v>3819.614</v>
      </c>
      <c r="F28" s="57">
        <f t="shared" si="2"/>
        <v>3848.4700000000003</v>
      </c>
      <c r="G28" s="57">
        <f t="shared" si="2"/>
        <v>4022.6390000000001</v>
      </c>
      <c r="H28" s="57">
        <f t="shared" si="2"/>
        <v>4417.7449999999999</v>
      </c>
      <c r="I28" s="57">
        <f t="shared" si="2"/>
        <v>4919.2659999999996</v>
      </c>
      <c r="J28" s="57">
        <f t="shared" si="2"/>
        <v>5459.0550000000003</v>
      </c>
      <c r="K28" s="57">
        <f t="shared" si="2"/>
        <v>5820.0290000000005</v>
      </c>
      <c r="L28" s="57">
        <f t="shared" si="2"/>
        <v>6032.6170000000002</v>
      </c>
      <c r="M28" s="57">
        <f t="shared" si="2"/>
        <v>6239.8459999999995</v>
      </c>
      <c r="N28" s="57">
        <f t="shared" si="2"/>
        <v>6370.46</v>
      </c>
      <c r="O28" s="57">
        <f t="shared" si="2"/>
        <v>6316.09</v>
      </c>
      <c r="P28" s="57">
        <f t="shared" si="2"/>
        <v>6158.4790000000003</v>
      </c>
      <c r="Q28" s="57">
        <f t="shared" si="2"/>
        <v>5887.7280000000001</v>
      </c>
      <c r="R28" s="57">
        <f t="shared" si="2"/>
        <v>5723.6210000000001</v>
      </c>
      <c r="S28" s="57">
        <f t="shared" si="2"/>
        <v>5719.2070000000003</v>
      </c>
      <c r="T28" s="57">
        <f t="shared" si="2"/>
        <v>5834.3310000000001</v>
      </c>
      <c r="U28" s="57">
        <f t="shared" si="2"/>
        <v>6230.5429999999997</v>
      </c>
      <c r="V28" s="57">
        <f t="shared" si="2"/>
        <v>6082.1970000000001</v>
      </c>
      <c r="W28" s="57">
        <f t="shared" si="2"/>
        <v>5715.6759999999995</v>
      </c>
      <c r="X28" s="57">
        <f t="shared" si="2"/>
        <v>5293.2980000000007</v>
      </c>
      <c r="Y28" s="57">
        <f t="shared" si="2"/>
        <v>5091.1509999999998</v>
      </c>
      <c r="Z28" s="58" t="str">
        <f t="shared" si="2"/>
        <v/>
      </c>
      <c r="AA28" s="59">
        <f>SUM(AA25:AA27)</f>
        <v>127082.45000000003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264</v>
      </c>
      <c r="C31" s="89">
        <v>264</v>
      </c>
      <c r="D31" s="89">
        <v>262</v>
      </c>
      <c r="E31" s="89">
        <v>262</v>
      </c>
      <c r="F31" s="89">
        <v>262</v>
      </c>
      <c r="G31" s="89">
        <v>262</v>
      </c>
      <c r="H31" s="89">
        <v>237</v>
      </c>
      <c r="I31" s="89">
        <v>214</v>
      </c>
      <c r="J31" s="89">
        <v>194</v>
      </c>
      <c r="K31" s="89">
        <v>193</v>
      </c>
      <c r="L31" s="89">
        <v>272</v>
      </c>
      <c r="M31" s="89">
        <v>270</v>
      </c>
      <c r="N31" s="89">
        <v>264</v>
      </c>
      <c r="O31" s="89">
        <v>273</v>
      </c>
      <c r="P31" s="89">
        <v>264</v>
      </c>
      <c r="Q31" s="89">
        <v>268</v>
      </c>
      <c r="R31" s="89">
        <v>264</v>
      </c>
      <c r="S31" s="89">
        <v>264</v>
      </c>
      <c r="T31" s="89">
        <v>268</v>
      </c>
      <c r="U31" s="89">
        <v>193</v>
      </c>
      <c r="V31" s="89">
        <v>271</v>
      </c>
      <c r="W31" s="89">
        <v>273</v>
      </c>
      <c r="X31" s="89">
        <v>252</v>
      </c>
      <c r="Y31" s="89">
        <v>181</v>
      </c>
      <c r="Z31" s="90"/>
      <c r="AA31" s="68">
        <f t="shared" ref="AA31:AA36" si="3">SUM(B31:Z31)</f>
        <v>5991</v>
      </c>
    </row>
    <row r="32" spans="1:27" ht="24.95" customHeight="1" x14ac:dyDescent="0.2">
      <c r="A32" s="91" t="s">
        <v>25</v>
      </c>
      <c r="B32" s="92">
        <v>294</v>
      </c>
      <c r="C32" s="93">
        <v>303</v>
      </c>
      <c r="D32" s="93">
        <v>309</v>
      </c>
      <c r="E32" s="93">
        <v>311</v>
      </c>
      <c r="F32" s="93">
        <v>311</v>
      </c>
      <c r="G32" s="93">
        <v>306</v>
      </c>
      <c r="H32" s="93">
        <v>245</v>
      </c>
      <c r="I32" s="93">
        <v>258</v>
      </c>
      <c r="J32" s="93">
        <v>229</v>
      </c>
      <c r="K32" s="93">
        <v>276</v>
      </c>
      <c r="L32" s="93">
        <v>287</v>
      </c>
      <c r="M32" s="93">
        <v>279</v>
      </c>
      <c r="N32" s="93">
        <v>287</v>
      </c>
      <c r="O32" s="93">
        <v>229</v>
      </c>
      <c r="P32" s="93">
        <v>229</v>
      </c>
      <c r="Q32" s="93">
        <v>229</v>
      </c>
      <c r="R32" s="93">
        <v>229</v>
      </c>
      <c r="S32" s="93">
        <v>267</v>
      </c>
      <c r="T32" s="93">
        <v>257</v>
      </c>
      <c r="U32" s="93">
        <v>149</v>
      </c>
      <c r="V32" s="93">
        <v>252</v>
      </c>
      <c r="W32" s="93">
        <v>278</v>
      </c>
      <c r="X32" s="93">
        <v>283</v>
      </c>
      <c r="Y32" s="93">
        <v>290</v>
      </c>
      <c r="Z32" s="94"/>
      <c r="AA32" s="73">
        <f t="shared" si="3"/>
        <v>6387</v>
      </c>
    </row>
    <row r="33" spans="1:27" ht="24.95" customHeight="1" x14ac:dyDescent="0.2">
      <c r="A33" s="91" t="s">
        <v>26</v>
      </c>
      <c r="B33" s="92">
        <v>282</v>
      </c>
      <c r="C33" s="93">
        <v>282</v>
      </c>
      <c r="D33" s="93">
        <v>281</v>
      </c>
      <c r="E33" s="93">
        <v>281</v>
      </c>
      <c r="F33" s="93">
        <v>271</v>
      </c>
      <c r="G33" s="93">
        <v>241</v>
      </c>
      <c r="H33" s="93">
        <v>215</v>
      </c>
      <c r="I33" s="93">
        <v>229</v>
      </c>
      <c r="J33" s="93">
        <v>274</v>
      </c>
      <c r="K33" s="93">
        <v>274</v>
      </c>
      <c r="L33" s="93">
        <v>281</v>
      </c>
      <c r="M33" s="93">
        <v>234</v>
      </c>
      <c r="N33" s="93">
        <v>241</v>
      </c>
      <c r="O33" s="93">
        <v>233</v>
      </c>
      <c r="P33" s="93">
        <v>233</v>
      </c>
      <c r="Q33" s="93">
        <v>231</v>
      </c>
      <c r="R33" s="93">
        <v>241</v>
      </c>
      <c r="S33" s="93">
        <v>250</v>
      </c>
      <c r="T33" s="93">
        <v>302</v>
      </c>
      <c r="U33" s="93">
        <v>270</v>
      </c>
      <c r="V33" s="93">
        <v>310</v>
      </c>
      <c r="W33" s="93">
        <v>250</v>
      </c>
      <c r="X33" s="93">
        <v>250</v>
      </c>
      <c r="Y33" s="93">
        <v>247</v>
      </c>
      <c r="Z33" s="94"/>
      <c r="AA33" s="73">
        <f t="shared" si="3"/>
        <v>6203</v>
      </c>
    </row>
    <row r="34" spans="1:27" ht="24.95" customHeight="1" x14ac:dyDescent="0.2">
      <c r="A34" s="91" t="s">
        <v>27</v>
      </c>
      <c r="B34" s="92">
        <v>95</v>
      </c>
      <c r="C34" s="93">
        <v>95</v>
      </c>
      <c r="D34" s="93">
        <v>95</v>
      </c>
      <c r="E34" s="93">
        <v>95</v>
      </c>
      <c r="F34" s="93">
        <v>95</v>
      </c>
      <c r="G34" s="93">
        <v>95</v>
      </c>
      <c r="H34" s="93">
        <v>95</v>
      </c>
      <c r="I34" s="93">
        <v>95</v>
      </c>
      <c r="J34" s="93">
        <v>95</v>
      </c>
      <c r="K34" s="93">
        <v>95</v>
      </c>
      <c r="L34" s="93">
        <v>95</v>
      </c>
      <c r="M34" s="93">
        <v>95</v>
      </c>
      <c r="N34" s="93">
        <v>90</v>
      </c>
      <c r="O34" s="93">
        <v>85</v>
      </c>
      <c r="P34" s="93">
        <v>85</v>
      </c>
      <c r="Q34" s="93">
        <v>85</v>
      </c>
      <c r="R34" s="93">
        <v>85</v>
      </c>
      <c r="S34" s="93">
        <v>85</v>
      </c>
      <c r="T34" s="93">
        <v>85</v>
      </c>
      <c r="U34" s="93">
        <v>90</v>
      </c>
      <c r="V34" s="93">
        <v>90</v>
      </c>
      <c r="W34" s="93">
        <v>90</v>
      </c>
      <c r="X34" s="93">
        <v>90</v>
      </c>
      <c r="Y34" s="93">
        <v>95</v>
      </c>
      <c r="Z34" s="94"/>
      <c r="AA34" s="73">
        <f t="shared" si="3"/>
        <v>2195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935</v>
      </c>
      <c r="C36" s="82">
        <f t="shared" ref="C36:Z36" si="4">IF(LEN(C$2)&gt;0,SUM(C31:C35),"")</f>
        <v>944</v>
      </c>
      <c r="D36" s="82">
        <f t="shared" si="4"/>
        <v>947</v>
      </c>
      <c r="E36" s="82">
        <f t="shared" si="4"/>
        <v>949</v>
      </c>
      <c r="F36" s="82">
        <f t="shared" si="4"/>
        <v>939</v>
      </c>
      <c r="G36" s="82">
        <f t="shared" si="4"/>
        <v>904</v>
      </c>
      <c r="H36" s="82">
        <f t="shared" si="4"/>
        <v>792</v>
      </c>
      <c r="I36" s="82">
        <f t="shared" si="4"/>
        <v>796</v>
      </c>
      <c r="J36" s="82">
        <f t="shared" si="4"/>
        <v>792</v>
      </c>
      <c r="K36" s="82">
        <f t="shared" si="4"/>
        <v>838</v>
      </c>
      <c r="L36" s="82">
        <f t="shared" si="4"/>
        <v>935</v>
      </c>
      <c r="M36" s="82">
        <f t="shared" si="4"/>
        <v>878</v>
      </c>
      <c r="N36" s="82">
        <f t="shared" si="4"/>
        <v>882</v>
      </c>
      <c r="O36" s="82">
        <f t="shared" si="4"/>
        <v>820</v>
      </c>
      <c r="P36" s="82">
        <f t="shared" si="4"/>
        <v>811</v>
      </c>
      <c r="Q36" s="82">
        <f t="shared" si="4"/>
        <v>813</v>
      </c>
      <c r="R36" s="82">
        <f t="shared" si="4"/>
        <v>819</v>
      </c>
      <c r="S36" s="82">
        <f t="shared" si="4"/>
        <v>866</v>
      </c>
      <c r="T36" s="82">
        <f t="shared" si="4"/>
        <v>912</v>
      </c>
      <c r="U36" s="82">
        <f t="shared" si="4"/>
        <v>702</v>
      </c>
      <c r="V36" s="82">
        <f t="shared" si="4"/>
        <v>923</v>
      </c>
      <c r="W36" s="82">
        <f t="shared" si="4"/>
        <v>891</v>
      </c>
      <c r="X36" s="82">
        <f t="shared" si="4"/>
        <v>875</v>
      </c>
      <c r="Y36" s="82">
        <f t="shared" si="4"/>
        <v>813</v>
      </c>
      <c r="Z36" s="83" t="str">
        <f t="shared" si="4"/>
        <v/>
      </c>
      <c r="AA36" s="84">
        <f t="shared" si="3"/>
        <v>20776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4235.6639999999998</v>
      </c>
      <c r="C39" s="82">
        <f t="shared" ref="C39:Z39" si="6">IF(LEN(C$2)&gt;0,C14+C22+C36,"")</f>
        <v>3986.6079999999997</v>
      </c>
      <c r="D39" s="82">
        <f t="shared" si="6"/>
        <v>3858.116</v>
      </c>
      <c r="E39" s="82">
        <f t="shared" si="6"/>
        <v>3819.614</v>
      </c>
      <c r="F39" s="82">
        <f t="shared" si="6"/>
        <v>3848.4700000000003</v>
      </c>
      <c r="G39" s="82">
        <f t="shared" si="6"/>
        <v>4022.6389999999997</v>
      </c>
      <c r="H39" s="82">
        <f t="shared" si="6"/>
        <v>4417.7450000000008</v>
      </c>
      <c r="I39" s="82">
        <f t="shared" si="6"/>
        <v>4919.2660000000005</v>
      </c>
      <c r="J39" s="82">
        <f t="shared" si="6"/>
        <v>5459.0549999999994</v>
      </c>
      <c r="K39" s="82">
        <f t="shared" si="6"/>
        <v>5820.0289999999995</v>
      </c>
      <c r="L39" s="82">
        <f t="shared" si="6"/>
        <v>6032.6170000000002</v>
      </c>
      <c r="M39" s="82">
        <f t="shared" si="6"/>
        <v>6239.8459999999995</v>
      </c>
      <c r="N39" s="82">
        <f t="shared" si="6"/>
        <v>6370.46</v>
      </c>
      <c r="O39" s="82">
        <f t="shared" si="6"/>
        <v>6316.09</v>
      </c>
      <c r="P39" s="82">
        <f t="shared" si="6"/>
        <v>6158.4790000000003</v>
      </c>
      <c r="Q39" s="82">
        <f t="shared" si="6"/>
        <v>5887.7279999999992</v>
      </c>
      <c r="R39" s="82">
        <f t="shared" si="6"/>
        <v>5723.6210000000001</v>
      </c>
      <c r="S39" s="82">
        <f t="shared" si="6"/>
        <v>5719.2069999999994</v>
      </c>
      <c r="T39" s="82">
        <f t="shared" si="6"/>
        <v>5834.3310000000001</v>
      </c>
      <c r="U39" s="82">
        <f t="shared" si="6"/>
        <v>6230.5429999999997</v>
      </c>
      <c r="V39" s="82">
        <f t="shared" si="6"/>
        <v>6082.1970000000001</v>
      </c>
      <c r="W39" s="82">
        <f t="shared" si="6"/>
        <v>5715.6759999999995</v>
      </c>
      <c r="X39" s="82">
        <f t="shared" si="6"/>
        <v>5293.2979999999998</v>
      </c>
      <c r="Y39" s="82">
        <f t="shared" si="6"/>
        <v>5091.1509999999998</v>
      </c>
      <c r="Z39" s="83" t="str">
        <f t="shared" si="6"/>
        <v/>
      </c>
      <c r="AA39" s="95">
        <f>SUM(B39:Z39)</f>
        <v>127082.45000000001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4235.6639999999998</v>
      </c>
      <c r="C4" s="18">
        <v>3986.6080000000002</v>
      </c>
      <c r="D4" s="18">
        <v>3858.116</v>
      </c>
      <c r="E4" s="18">
        <v>3819.614</v>
      </c>
      <c r="F4" s="18">
        <v>3848.47</v>
      </c>
      <c r="G4" s="18">
        <v>4022.6390000000001</v>
      </c>
      <c r="H4" s="18">
        <v>4417.7449999999999</v>
      </c>
      <c r="I4" s="18">
        <v>4919.2659999999996</v>
      </c>
      <c r="J4" s="18">
        <v>5459.0550000000003</v>
      </c>
      <c r="K4" s="18">
        <v>5820.0290000000005</v>
      </c>
      <c r="L4" s="18">
        <v>6032.6170000000002</v>
      </c>
      <c r="M4" s="18">
        <v>6239.8459999999995</v>
      </c>
      <c r="N4" s="18">
        <v>6370.46</v>
      </c>
      <c r="O4" s="18">
        <v>6316.09</v>
      </c>
      <c r="P4" s="18">
        <v>6158.4790000000003</v>
      </c>
      <c r="Q4" s="18">
        <v>5887.7280000000001</v>
      </c>
      <c r="R4" s="18">
        <v>5723.6210000000001</v>
      </c>
      <c r="S4" s="18">
        <v>5719.2070000000003</v>
      </c>
      <c r="T4" s="18">
        <v>5834.3310000000001</v>
      </c>
      <c r="U4" s="18">
        <v>6230.5429999999997</v>
      </c>
      <c r="V4" s="18">
        <v>6082.1970000000001</v>
      </c>
      <c r="W4" s="18">
        <v>5715.6760000000004</v>
      </c>
      <c r="X4" s="18">
        <v>5293.2979999999998</v>
      </c>
      <c r="Y4" s="18">
        <v>5091.1509999999998</v>
      </c>
      <c r="Z4" s="19"/>
      <c r="AA4" s="20">
        <f>SUM(B4:Z4)</f>
        <v>127082.45000000001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42.47</v>
      </c>
      <c r="C7" s="28">
        <v>40.340000000000003</v>
      </c>
      <c r="D7" s="28">
        <v>40.340000000000003</v>
      </c>
      <c r="E7" s="28">
        <v>40.340000000000003</v>
      </c>
      <c r="F7" s="28">
        <v>40.340000000000003</v>
      </c>
      <c r="G7" s="28">
        <v>42.47</v>
      </c>
      <c r="H7" s="28">
        <v>46.96</v>
      </c>
      <c r="I7" s="28">
        <v>47.96</v>
      </c>
      <c r="J7" s="28">
        <v>46.96</v>
      </c>
      <c r="K7" s="28">
        <v>47.96</v>
      </c>
      <c r="L7" s="28">
        <v>47.96</v>
      </c>
      <c r="M7" s="28">
        <v>47.96</v>
      </c>
      <c r="N7" s="28">
        <v>56.36</v>
      </c>
      <c r="O7" s="28">
        <v>93.5</v>
      </c>
      <c r="P7" s="28">
        <v>93.5</v>
      </c>
      <c r="Q7" s="28">
        <v>93.5</v>
      </c>
      <c r="R7" s="28">
        <v>110.02</v>
      </c>
      <c r="S7" s="28">
        <v>110.02</v>
      </c>
      <c r="T7" s="28">
        <v>93.5</v>
      </c>
      <c r="U7" s="28">
        <v>48.47</v>
      </c>
      <c r="V7" s="28">
        <v>110.1</v>
      </c>
      <c r="W7" s="28">
        <v>110.05</v>
      </c>
      <c r="X7" s="28">
        <v>110.02</v>
      </c>
      <c r="Y7" s="28">
        <v>93.5</v>
      </c>
      <c r="Z7" s="29"/>
      <c r="AA7" s="30">
        <v>68.941666666666663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995.28899999999999</v>
      </c>
      <c r="C17" s="66">
        <v>1011.353</v>
      </c>
      <c r="D17" s="66">
        <v>1021.348</v>
      </c>
      <c r="E17" s="66">
        <v>1021.345</v>
      </c>
      <c r="F17" s="66">
        <v>1024.184</v>
      </c>
      <c r="G17" s="66">
        <v>1007.014</v>
      </c>
      <c r="H17" s="66">
        <v>990.11299999999994</v>
      </c>
      <c r="I17" s="66">
        <v>971.25399999999991</v>
      </c>
      <c r="J17" s="66">
        <v>942.10199999999998</v>
      </c>
      <c r="K17" s="66">
        <v>903.68499999999995</v>
      </c>
      <c r="L17" s="66">
        <v>806.88400000000001</v>
      </c>
      <c r="M17" s="66">
        <v>780.90899999999999</v>
      </c>
      <c r="N17" s="66">
        <v>763.73</v>
      </c>
      <c r="O17" s="66">
        <v>757.84799999999996</v>
      </c>
      <c r="P17" s="66">
        <v>815.88699999999994</v>
      </c>
      <c r="Q17" s="66">
        <v>816.74</v>
      </c>
      <c r="R17" s="66">
        <v>832.82799999999997</v>
      </c>
      <c r="S17" s="66">
        <v>836.09299999999996</v>
      </c>
      <c r="T17" s="66">
        <v>778.17700000000002</v>
      </c>
      <c r="U17" s="66">
        <v>780.07299999999998</v>
      </c>
      <c r="V17" s="66">
        <v>781.87100000000009</v>
      </c>
      <c r="W17" s="66">
        <v>808.03399999999999</v>
      </c>
      <c r="X17" s="66">
        <v>803.19899999999996</v>
      </c>
      <c r="Y17" s="66">
        <v>973.26800000000003</v>
      </c>
      <c r="Z17" s="67"/>
      <c r="AA17" s="68">
        <f>SUM(B17:Z17)</f>
        <v>21223.227999999999</v>
      </c>
    </row>
    <row r="18" spans="1:27" ht="24.95" customHeight="1" x14ac:dyDescent="0.2">
      <c r="A18" s="69" t="s">
        <v>13</v>
      </c>
      <c r="B18" s="70">
        <v>747.89299999999992</v>
      </c>
      <c r="C18" s="71">
        <v>719.64</v>
      </c>
      <c r="D18" s="71">
        <v>702.32500000000005</v>
      </c>
      <c r="E18" s="71">
        <v>705.46399999999994</v>
      </c>
      <c r="F18" s="71">
        <v>734.81400000000008</v>
      </c>
      <c r="G18" s="71">
        <v>835.93299999999999</v>
      </c>
      <c r="H18" s="71">
        <v>1011.179</v>
      </c>
      <c r="I18" s="71">
        <v>1174.5309999999999</v>
      </c>
      <c r="J18" s="71">
        <v>1296.4670000000003</v>
      </c>
      <c r="K18" s="71">
        <v>1377.2439999999999</v>
      </c>
      <c r="L18" s="71">
        <v>1426.05</v>
      </c>
      <c r="M18" s="71">
        <v>1461.7170000000003</v>
      </c>
      <c r="N18" s="71">
        <v>1487.6639999999998</v>
      </c>
      <c r="O18" s="71">
        <v>1467.26</v>
      </c>
      <c r="P18" s="71">
        <v>1400.6759999999999</v>
      </c>
      <c r="Q18" s="71">
        <v>1334.9949999999999</v>
      </c>
      <c r="R18" s="71">
        <v>1278.6740000000002</v>
      </c>
      <c r="S18" s="71">
        <v>1248.1159999999998</v>
      </c>
      <c r="T18" s="71">
        <v>1241.1569999999999</v>
      </c>
      <c r="U18" s="71">
        <v>1260.268</v>
      </c>
      <c r="V18" s="71">
        <v>1220.9840000000002</v>
      </c>
      <c r="W18" s="71">
        <v>1128.5170000000001</v>
      </c>
      <c r="X18" s="71">
        <v>1047.79</v>
      </c>
      <c r="Y18" s="71">
        <v>946.80499999999995</v>
      </c>
      <c r="Z18" s="72"/>
      <c r="AA18" s="73">
        <f>SUM(B18:Z18)</f>
        <v>27256.163</v>
      </c>
    </row>
    <row r="19" spans="1:27" ht="24.95" customHeight="1" x14ac:dyDescent="0.2">
      <c r="A19" s="69" t="s">
        <v>14</v>
      </c>
      <c r="B19" s="74">
        <v>2336.482</v>
      </c>
      <c r="C19" s="75">
        <v>2103.1150000000002</v>
      </c>
      <c r="D19" s="75">
        <v>1984.443</v>
      </c>
      <c r="E19" s="75">
        <v>1943.8050000000001</v>
      </c>
      <c r="F19" s="75">
        <v>1932.472</v>
      </c>
      <c r="G19" s="75">
        <v>2014.692</v>
      </c>
      <c r="H19" s="75">
        <v>2253.9530000000009</v>
      </c>
      <c r="I19" s="75">
        <v>2586.4810000000002</v>
      </c>
      <c r="J19" s="75">
        <v>2994.9860000000003</v>
      </c>
      <c r="K19" s="75">
        <v>3346.6000000000004</v>
      </c>
      <c r="L19" s="75">
        <v>3609.6829999999991</v>
      </c>
      <c r="M19" s="75">
        <v>3799.7199999999993</v>
      </c>
      <c r="N19" s="75">
        <v>3927.0659999999998</v>
      </c>
      <c r="O19" s="75">
        <v>3899.482</v>
      </c>
      <c r="P19" s="75">
        <v>3737.9160000000002</v>
      </c>
      <c r="Q19" s="75">
        <v>3534.9930000000008</v>
      </c>
      <c r="R19" s="75">
        <v>3416.6190000000001</v>
      </c>
      <c r="S19" s="75">
        <v>3432.9979999999996</v>
      </c>
      <c r="T19" s="75">
        <v>3604.4970000000003</v>
      </c>
      <c r="U19" s="75">
        <v>3896.8150000000001</v>
      </c>
      <c r="V19" s="75">
        <v>3886.8419999999996</v>
      </c>
      <c r="W19" s="75">
        <v>3600.1250000000005</v>
      </c>
      <c r="X19" s="75">
        <v>3267.3089999999997</v>
      </c>
      <c r="Y19" s="75">
        <v>2858.5780000000004</v>
      </c>
      <c r="Z19" s="72"/>
      <c r="AA19" s="73">
        <f>SUM(B19:Z19)</f>
        <v>73969.671999999991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100</v>
      </c>
      <c r="C21" s="71">
        <v>96.5</v>
      </c>
      <c r="D21" s="71">
        <v>95</v>
      </c>
      <c r="E21" s="71">
        <v>94</v>
      </c>
      <c r="F21" s="71">
        <v>97</v>
      </c>
      <c r="G21" s="71">
        <v>105</v>
      </c>
      <c r="H21" s="71">
        <v>117.5</v>
      </c>
      <c r="I21" s="71">
        <v>124</v>
      </c>
      <c r="J21" s="71">
        <v>122.5</v>
      </c>
      <c r="K21" s="71">
        <v>119.5</v>
      </c>
      <c r="L21" s="71">
        <v>118</v>
      </c>
      <c r="M21" s="71">
        <v>118.5</v>
      </c>
      <c r="N21" s="71">
        <v>120</v>
      </c>
      <c r="O21" s="71">
        <v>119.5</v>
      </c>
      <c r="P21" s="71">
        <v>117</v>
      </c>
      <c r="Q21" s="71">
        <v>119</v>
      </c>
      <c r="R21" s="71">
        <v>127.5</v>
      </c>
      <c r="S21" s="71">
        <v>139</v>
      </c>
      <c r="T21" s="71">
        <v>149.5</v>
      </c>
      <c r="U21" s="71">
        <v>152</v>
      </c>
      <c r="V21" s="71">
        <v>142.5</v>
      </c>
      <c r="W21" s="71">
        <v>129</v>
      </c>
      <c r="X21" s="71">
        <v>123</v>
      </c>
      <c r="Y21" s="71">
        <v>112.5</v>
      </c>
      <c r="Z21" s="71"/>
      <c r="AA21" s="73">
        <f>SUM(B21:Z21)</f>
        <v>2858</v>
      </c>
    </row>
    <row r="22" spans="1:27" ht="30" customHeight="1" thickBot="1" x14ac:dyDescent="0.25">
      <c r="A22" s="80" t="s">
        <v>17</v>
      </c>
      <c r="B22" s="81">
        <f t="shared" ref="B22:AA22" si="1">SUM(B17:B21)</f>
        <v>4179.6639999999998</v>
      </c>
      <c r="C22" s="82">
        <f t="shared" si="1"/>
        <v>3930.6080000000002</v>
      </c>
      <c r="D22" s="82">
        <f t="shared" si="1"/>
        <v>3803.116</v>
      </c>
      <c r="E22" s="82">
        <f t="shared" si="1"/>
        <v>3764.614</v>
      </c>
      <c r="F22" s="82">
        <f t="shared" si="1"/>
        <v>3788.4700000000003</v>
      </c>
      <c r="G22" s="82">
        <f t="shared" si="1"/>
        <v>3962.6390000000001</v>
      </c>
      <c r="H22" s="82">
        <f t="shared" si="1"/>
        <v>4372.7450000000008</v>
      </c>
      <c r="I22" s="82">
        <f t="shared" si="1"/>
        <v>4856.2659999999996</v>
      </c>
      <c r="J22" s="82">
        <f t="shared" si="1"/>
        <v>5356.0550000000003</v>
      </c>
      <c r="K22" s="82">
        <f t="shared" si="1"/>
        <v>5747.0290000000005</v>
      </c>
      <c r="L22" s="82">
        <f t="shared" si="1"/>
        <v>5960.6169999999993</v>
      </c>
      <c r="M22" s="82">
        <f t="shared" si="1"/>
        <v>6160.8459999999995</v>
      </c>
      <c r="N22" s="82">
        <f t="shared" si="1"/>
        <v>6298.4599999999991</v>
      </c>
      <c r="O22" s="82">
        <f t="shared" si="1"/>
        <v>6244.09</v>
      </c>
      <c r="P22" s="82">
        <f t="shared" si="1"/>
        <v>6071.4790000000003</v>
      </c>
      <c r="Q22" s="82">
        <f t="shared" si="1"/>
        <v>5805.728000000001</v>
      </c>
      <c r="R22" s="82">
        <f t="shared" si="1"/>
        <v>5655.621000000001</v>
      </c>
      <c r="S22" s="82">
        <f t="shared" si="1"/>
        <v>5656.2069999999994</v>
      </c>
      <c r="T22" s="82">
        <f t="shared" si="1"/>
        <v>5773.3310000000001</v>
      </c>
      <c r="U22" s="82">
        <f t="shared" si="1"/>
        <v>6089.1559999999999</v>
      </c>
      <c r="V22" s="82">
        <f t="shared" si="1"/>
        <v>6032.1970000000001</v>
      </c>
      <c r="W22" s="82">
        <f t="shared" si="1"/>
        <v>5665.6760000000004</v>
      </c>
      <c r="X22" s="82">
        <f t="shared" si="1"/>
        <v>5241.2979999999998</v>
      </c>
      <c r="Y22" s="82">
        <f t="shared" si="1"/>
        <v>4891.1509999999998</v>
      </c>
      <c r="Z22" s="83">
        <f t="shared" si="1"/>
        <v>0</v>
      </c>
      <c r="AA22" s="84">
        <f t="shared" si="1"/>
        <v>125307.06299999999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441</v>
      </c>
      <c r="C25" s="66">
        <v>437.5</v>
      </c>
      <c r="D25" s="66">
        <v>436</v>
      </c>
      <c r="E25" s="66">
        <v>435</v>
      </c>
      <c r="F25" s="66">
        <v>438</v>
      </c>
      <c r="G25" s="66">
        <v>446</v>
      </c>
      <c r="H25" s="66">
        <v>458.5</v>
      </c>
      <c r="I25" s="66">
        <v>475</v>
      </c>
      <c r="J25" s="66">
        <v>473.5</v>
      </c>
      <c r="K25" s="66">
        <v>470.5</v>
      </c>
      <c r="L25" s="66">
        <v>469</v>
      </c>
      <c r="M25" s="66">
        <v>469.5</v>
      </c>
      <c r="N25" s="66">
        <v>471</v>
      </c>
      <c r="O25" s="66">
        <v>470.5</v>
      </c>
      <c r="P25" s="66">
        <v>468</v>
      </c>
      <c r="Q25" s="66">
        <v>470</v>
      </c>
      <c r="R25" s="66">
        <v>478.5</v>
      </c>
      <c r="S25" s="66">
        <v>490</v>
      </c>
      <c r="T25" s="66">
        <v>500.5</v>
      </c>
      <c r="U25" s="66">
        <v>503</v>
      </c>
      <c r="V25" s="66">
        <v>493.5</v>
      </c>
      <c r="W25" s="66">
        <v>480</v>
      </c>
      <c r="X25" s="66">
        <v>476</v>
      </c>
      <c r="Y25" s="66">
        <v>463.5</v>
      </c>
      <c r="Z25" s="67"/>
      <c r="AA25" s="68">
        <f>SUM(B25:Z25)</f>
        <v>11214</v>
      </c>
    </row>
    <row r="26" spans="1:27" ht="24.95" customHeight="1" x14ac:dyDescent="0.2">
      <c r="A26" s="69" t="s">
        <v>20</v>
      </c>
      <c r="B26" s="70">
        <v>3794.6640000000002</v>
      </c>
      <c r="C26" s="71">
        <v>3549.1080000000002</v>
      </c>
      <c r="D26" s="71">
        <v>3422.116</v>
      </c>
      <c r="E26" s="71">
        <v>3384.614</v>
      </c>
      <c r="F26" s="71">
        <v>3410.47</v>
      </c>
      <c r="G26" s="71">
        <v>3576.6390000000001</v>
      </c>
      <c r="H26" s="71">
        <v>3959.2449999999999</v>
      </c>
      <c r="I26" s="71">
        <v>4444.2659999999996</v>
      </c>
      <c r="J26" s="71">
        <v>4985.5550000000003</v>
      </c>
      <c r="K26" s="71">
        <v>5349.5290000000005</v>
      </c>
      <c r="L26" s="71">
        <v>5563.6170000000002</v>
      </c>
      <c r="M26" s="71">
        <v>5770.3459999999995</v>
      </c>
      <c r="N26" s="71">
        <v>5899.46</v>
      </c>
      <c r="O26" s="71">
        <v>5845.59</v>
      </c>
      <c r="P26" s="71">
        <v>5690.4790000000003</v>
      </c>
      <c r="Q26" s="71">
        <v>5417.7280000000001</v>
      </c>
      <c r="R26" s="71">
        <v>5245.1210000000001</v>
      </c>
      <c r="S26" s="71">
        <v>5229.2070000000003</v>
      </c>
      <c r="T26" s="71">
        <v>5333.8310000000001</v>
      </c>
      <c r="U26" s="71">
        <v>5727.5429999999997</v>
      </c>
      <c r="V26" s="71">
        <v>5588.6970000000001</v>
      </c>
      <c r="W26" s="71">
        <v>5235.6760000000004</v>
      </c>
      <c r="X26" s="71">
        <v>4817.2979999999998</v>
      </c>
      <c r="Y26" s="71">
        <v>4627.6509999999998</v>
      </c>
      <c r="Z26" s="72"/>
      <c r="AA26" s="73">
        <f>SUM(B26:Z26)</f>
        <v>115868.45000000001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4235.6640000000007</v>
      </c>
      <c r="C28" s="57">
        <f t="shared" si="2"/>
        <v>3986.6080000000002</v>
      </c>
      <c r="D28" s="57">
        <f t="shared" si="2"/>
        <v>3858.116</v>
      </c>
      <c r="E28" s="57">
        <f t="shared" si="2"/>
        <v>3819.614</v>
      </c>
      <c r="F28" s="57">
        <f t="shared" si="2"/>
        <v>3848.47</v>
      </c>
      <c r="G28" s="57">
        <f t="shared" si="2"/>
        <v>4022.6390000000001</v>
      </c>
      <c r="H28" s="57">
        <f t="shared" si="2"/>
        <v>4417.7449999999999</v>
      </c>
      <c r="I28" s="57">
        <f t="shared" si="2"/>
        <v>4919.2659999999996</v>
      </c>
      <c r="J28" s="57">
        <f t="shared" si="2"/>
        <v>5459.0550000000003</v>
      </c>
      <c r="K28" s="57">
        <f t="shared" si="2"/>
        <v>5820.0290000000005</v>
      </c>
      <c r="L28" s="57">
        <f t="shared" si="2"/>
        <v>6032.6170000000002</v>
      </c>
      <c r="M28" s="57">
        <f t="shared" si="2"/>
        <v>6239.8459999999995</v>
      </c>
      <c r="N28" s="57">
        <f t="shared" si="2"/>
        <v>6370.46</v>
      </c>
      <c r="O28" s="57">
        <f t="shared" si="2"/>
        <v>6316.09</v>
      </c>
      <c r="P28" s="57">
        <f t="shared" si="2"/>
        <v>6158.4790000000003</v>
      </c>
      <c r="Q28" s="57">
        <f t="shared" si="2"/>
        <v>5887.7280000000001</v>
      </c>
      <c r="R28" s="57">
        <f t="shared" si="2"/>
        <v>5723.6210000000001</v>
      </c>
      <c r="S28" s="57">
        <f t="shared" si="2"/>
        <v>5719.2070000000003</v>
      </c>
      <c r="T28" s="57">
        <f t="shared" si="2"/>
        <v>5834.3310000000001</v>
      </c>
      <c r="U28" s="57">
        <f t="shared" si="2"/>
        <v>6230.5429999999997</v>
      </c>
      <c r="V28" s="57">
        <f t="shared" si="2"/>
        <v>6082.1970000000001</v>
      </c>
      <c r="W28" s="57">
        <f t="shared" si="2"/>
        <v>5715.6760000000004</v>
      </c>
      <c r="X28" s="57">
        <f t="shared" si="2"/>
        <v>5293.2979999999998</v>
      </c>
      <c r="Y28" s="57">
        <f t="shared" si="2"/>
        <v>5091.1509999999998</v>
      </c>
      <c r="Z28" s="58">
        <f t="shared" si="2"/>
        <v>0</v>
      </c>
      <c r="AA28" s="59">
        <f t="shared" si="2"/>
        <v>127082.45000000001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20</v>
      </c>
      <c r="J31" s="89">
        <v>20</v>
      </c>
      <c r="K31" s="89">
        <v>20</v>
      </c>
      <c r="L31" s="89">
        <v>20</v>
      </c>
      <c r="M31" s="89">
        <v>20</v>
      </c>
      <c r="N31" s="89">
        <v>20</v>
      </c>
      <c r="O31" s="89">
        <v>20</v>
      </c>
      <c r="P31" s="89">
        <v>20</v>
      </c>
      <c r="Q31" s="89">
        <v>20</v>
      </c>
      <c r="R31" s="89">
        <v>20</v>
      </c>
      <c r="S31" s="89">
        <v>20</v>
      </c>
      <c r="T31" s="89">
        <v>20</v>
      </c>
      <c r="U31" s="89">
        <v>20</v>
      </c>
      <c r="V31" s="89">
        <v>20</v>
      </c>
      <c r="W31" s="89">
        <v>20</v>
      </c>
      <c r="X31" s="89">
        <v>20</v>
      </c>
      <c r="Y31" s="89">
        <v>20</v>
      </c>
      <c r="Z31" s="90"/>
      <c r="AA31" s="68">
        <f t="shared" ref="AA31:AA36" si="3">SUM(B31:Z31)</f>
        <v>480</v>
      </c>
    </row>
    <row r="32" spans="1:27" ht="24.95" customHeight="1" x14ac:dyDescent="0.2">
      <c r="A32" s="91" t="s">
        <v>35</v>
      </c>
      <c r="B32" s="92">
        <v>16</v>
      </c>
      <c r="C32" s="93">
        <v>16</v>
      </c>
      <c r="D32" s="93">
        <v>15</v>
      </c>
      <c r="E32" s="93">
        <v>15</v>
      </c>
      <c r="F32" s="93">
        <v>15</v>
      </c>
      <c r="G32" s="93">
        <v>15</v>
      </c>
      <c r="H32" s="93"/>
      <c r="I32" s="93">
        <v>8</v>
      </c>
      <c r="J32" s="93">
        <v>18</v>
      </c>
      <c r="K32" s="93">
        <v>18</v>
      </c>
      <c r="L32" s="93">
        <v>17</v>
      </c>
      <c r="M32" s="93">
        <v>24</v>
      </c>
      <c r="N32" s="93">
        <v>17</v>
      </c>
      <c r="O32" s="93">
        <v>17</v>
      </c>
      <c r="P32" s="93">
        <v>32</v>
      </c>
      <c r="Q32" s="93">
        <v>27</v>
      </c>
      <c r="R32" s="93">
        <v>18</v>
      </c>
      <c r="S32" s="93">
        <v>13</v>
      </c>
      <c r="T32" s="93">
        <v>11</v>
      </c>
      <c r="U32" s="93">
        <v>50</v>
      </c>
      <c r="V32" s="93"/>
      <c r="W32" s="93"/>
      <c r="X32" s="93"/>
      <c r="Y32" s="93"/>
      <c r="Z32" s="94"/>
      <c r="AA32" s="73">
        <f t="shared" si="3"/>
        <v>362</v>
      </c>
    </row>
    <row r="33" spans="1:27" ht="24.95" customHeight="1" x14ac:dyDescent="0.2">
      <c r="A33" s="91" t="s">
        <v>36</v>
      </c>
      <c r="B33" s="92">
        <v>20</v>
      </c>
      <c r="C33" s="93">
        <v>20</v>
      </c>
      <c r="D33" s="93">
        <v>20</v>
      </c>
      <c r="E33" s="93">
        <v>20</v>
      </c>
      <c r="F33" s="93">
        <v>25</v>
      </c>
      <c r="G33" s="93">
        <v>25</v>
      </c>
      <c r="H33" s="93">
        <v>25</v>
      </c>
      <c r="I33" s="93">
        <v>35</v>
      </c>
      <c r="J33" s="93">
        <v>65</v>
      </c>
      <c r="K33" s="93">
        <v>35</v>
      </c>
      <c r="L33" s="93">
        <v>35</v>
      </c>
      <c r="M33" s="93">
        <v>35</v>
      </c>
      <c r="N33" s="93">
        <v>35</v>
      </c>
      <c r="O33" s="93">
        <v>35</v>
      </c>
      <c r="P33" s="93">
        <v>35</v>
      </c>
      <c r="Q33" s="93">
        <v>35</v>
      </c>
      <c r="R33" s="93">
        <v>30</v>
      </c>
      <c r="S33" s="93">
        <v>30</v>
      </c>
      <c r="T33" s="93">
        <v>30</v>
      </c>
      <c r="U33" s="93">
        <v>71.387</v>
      </c>
      <c r="V33" s="93">
        <v>30</v>
      </c>
      <c r="W33" s="93">
        <v>30</v>
      </c>
      <c r="X33" s="93">
        <v>32</v>
      </c>
      <c r="Y33" s="93">
        <v>180</v>
      </c>
      <c r="Z33" s="94"/>
      <c r="AA33" s="73">
        <f t="shared" si="3"/>
        <v>933.38699999999994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56</v>
      </c>
      <c r="C36" s="82">
        <f t="shared" ref="C36:Z36" si="4">SUM(C31:C35)</f>
        <v>56</v>
      </c>
      <c r="D36" s="82">
        <f t="shared" si="4"/>
        <v>55</v>
      </c>
      <c r="E36" s="82">
        <f t="shared" si="4"/>
        <v>55</v>
      </c>
      <c r="F36" s="82">
        <f t="shared" si="4"/>
        <v>60</v>
      </c>
      <c r="G36" s="82">
        <f t="shared" si="4"/>
        <v>60</v>
      </c>
      <c r="H36" s="82">
        <f t="shared" si="4"/>
        <v>45</v>
      </c>
      <c r="I36" s="82">
        <f t="shared" si="4"/>
        <v>63</v>
      </c>
      <c r="J36" s="82">
        <f t="shared" si="4"/>
        <v>103</v>
      </c>
      <c r="K36" s="82">
        <f t="shared" si="4"/>
        <v>73</v>
      </c>
      <c r="L36" s="82">
        <f t="shared" si="4"/>
        <v>72</v>
      </c>
      <c r="M36" s="82">
        <f t="shared" si="4"/>
        <v>79</v>
      </c>
      <c r="N36" s="82">
        <f t="shared" si="4"/>
        <v>72</v>
      </c>
      <c r="O36" s="82">
        <f t="shared" si="4"/>
        <v>72</v>
      </c>
      <c r="P36" s="82">
        <f t="shared" si="4"/>
        <v>87</v>
      </c>
      <c r="Q36" s="82">
        <f t="shared" si="4"/>
        <v>82</v>
      </c>
      <c r="R36" s="82">
        <f t="shared" si="4"/>
        <v>68</v>
      </c>
      <c r="S36" s="82">
        <f t="shared" si="4"/>
        <v>63</v>
      </c>
      <c r="T36" s="82">
        <f t="shared" si="4"/>
        <v>61</v>
      </c>
      <c r="U36" s="82">
        <f t="shared" si="4"/>
        <v>141.387</v>
      </c>
      <c r="V36" s="82">
        <f t="shared" si="4"/>
        <v>50</v>
      </c>
      <c r="W36" s="82">
        <f t="shared" si="4"/>
        <v>50</v>
      </c>
      <c r="X36" s="82">
        <f t="shared" si="4"/>
        <v>52</v>
      </c>
      <c r="Y36" s="82">
        <f t="shared" si="4"/>
        <v>200</v>
      </c>
      <c r="Z36" s="83">
        <f t="shared" si="4"/>
        <v>0</v>
      </c>
      <c r="AA36" s="84">
        <f t="shared" si="3"/>
        <v>1775.3869999999999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4235.6639999999998</v>
      </c>
      <c r="C39" s="82">
        <f t="shared" ref="C39:Z39" si="6">SUM(C10:C13)+C22+C36</f>
        <v>3986.6080000000002</v>
      </c>
      <c r="D39" s="82">
        <f t="shared" si="6"/>
        <v>3858.116</v>
      </c>
      <c r="E39" s="82">
        <f t="shared" si="6"/>
        <v>3819.614</v>
      </c>
      <c r="F39" s="82">
        <f t="shared" si="6"/>
        <v>3848.4700000000003</v>
      </c>
      <c r="G39" s="82">
        <f t="shared" si="6"/>
        <v>4022.6390000000001</v>
      </c>
      <c r="H39" s="82">
        <f t="shared" si="6"/>
        <v>4417.7450000000008</v>
      </c>
      <c r="I39" s="82">
        <f t="shared" si="6"/>
        <v>4919.2659999999996</v>
      </c>
      <c r="J39" s="82">
        <f t="shared" si="6"/>
        <v>5459.0550000000003</v>
      </c>
      <c r="K39" s="82">
        <f t="shared" si="6"/>
        <v>5820.0290000000005</v>
      </c>
      <c r="L39" s="82">
        <f t="shared" si="6"/>
        <v>6032.6169999999993</v>
      </c>
      <c r="M39" s="82">
        <f t="shared" si="6"/>
        <v>6239.8459999999995</v>
      </c>
      <c r="N39" s="82">
        <f t="shared" si="6"/>
        <v>6370.4599999999991</v>
      </c>
      <c r="O39" s="82">
        <f t="shared" si="6"/>
        <v>6316.09</v>
      </c>
      <c r="P39" s="82">
        <f t="shared" si="6"/>
        <v>6158.4790000000003</v>
      </c>
      <c r="Q39" s="82">
        <f t="shared" si="6"/>
        <v>5887.728000000001</v>
      </c>
      <c r="R39" s="82">
        <f t="shared" si="6"/>
        <v>5723.621000000001</v>
      </c>
      <c r="S39" s="82">
        <f t="shared" si="6"/>
        <v>5719.2069999999994</v>
      </c>
      <c r="T39" s="82">
        <f t="shared" si="6"/>
        <v>5834.3310000000001</v>
      </c>
      <c r="U39" s="82">
        <f t="shared" si="6"/>
        <v>6230.5429999999997</v>
      </c>
      <c r="V39" s="82">
        <f t="shared" si="6"/>
        <v>6082.1970000000001</v>
      </c>
      <c r="W39" s="82">
        <f t="shared" si="6"/>
        <v>5715.6760000000004</v>
      </c>
      <c r="X39" s="82">
        <f t="shared" si="6"/>
        <v>5293.2979999999998</v>
      </c>
      <c r="Y39" s="82">
        <f t="shared" si="6"/>
        <v>5091.1509999999998</v>
      </c>
      <c r="Z39" s="83">
        <f t="shared" si="6"/>
        <v>0</v>
      </c>
      <c r="AA39" s="95">
        <f>SUM(B39:Z39)</f>
        <v>127082.45000000001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2020-10-04T11:03:11Z</dcterms:created>
  <dcterms:modified xsi:type="dcterms:W3CDTF">2020-10-04T11:03:12Z</dcterms:modified>
</cp:coreProperties>
</file>