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800" windowHeight="120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[1]SPOT_Orders_OverView_01!$A$38:$A$60</definedName>
    <definedName name="MKT_OVW_PARTICIPANTS_S">[1]SPOT_Orders_OverView_01!$A$5:$A$34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9" i="5" l="1"/>
  <c r="W39" i="5"/>
  <c r="U39" i="5"/>
  <c r="S39" i="5"/>
  <c r="Q39" i="5"/>
  <c r="O39" i="5"/>
  <c r="M39" i="5"/>
  <c r="K39" i="5"/>
  <c r="I39" i="5"/>
  <c r="G39" i="5"/>
  <c r="E39" i="5"/>
  <c r="C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X22" i="5"/>
  <c r="X39" i="5" s="1"/>
  <c r="W22" i="5"/>
  <c r="V22" i="5"/>
  <c r="V39" i="5" s="1"/>
  <c r="U22" i="5"/>
  <c r="T22" i="5"/>
  <c r="T39" i="5" s="1"/>
  <c r="S22" i="5"/>
  <c r="R22" i="5"/>
  <c r="R39" i="5" s="1"/>
  <c r="Q22" i="5"/>
  <c r="P22" i="5"/>
  <c r="P39" i="5" s="1"/>
  <c r="O22" i="5"/>
  <c r="N22" i="5"/>
  <c r="N39" i="5" s="1"/>
  <c r="M22" i="5"/>
  <c r="L22" i="5"/>
  <c r="L39" i="5" s="1"/>
  <c r="K22" i="5"/>
  <c r="J22" i="5"/>
  <c r="J39" i="5" s="1"/>
  <c r="I22" i="5"/>
  <c r="H22" i="5"/>
  <c r="H39" i="5" s="1"/>
  <c r="G22" i="5"/>
  <c r="F22" i="5"/>
  <c r="F39" i="5" s="1"/>
  <c r="E22" i="5"/>
  <c r="D22" i="5"/>
  <c r="D39" i="5" s="1"/>
  <c r="C22" i="5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<sst xmlns="http://schemas.openxmlformats.org/spreadsheetml/2006/main" count="74" uniqueCount="41">
  <si>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03/10/2020 14:02:25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</si>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</sst>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150</c:v>
                </c:pt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150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2495.335</c:v>
                </c:pt>
                <c:pt idx="1">
                  <c:v>2189.98</c:v>
                </c:pt>
                <c:pt idx="2">
                  <c:v>2017.4490000000001</c:v>
                </c:pt>
                <c:pt idx="3">
                  <c:v>1932.0130000000001</c:v>
                </c:pt>
                <c:pt idx="4">
                  <c:v>1853.66</c:v>
                </c:pt>
                <c:pt idx="5">
                  <c:v>1905.5420000000001</c:v>
                </c:pt>
                <c:pt idx="6">
                  <c:v>1966.5050000000001</c:v>
                </c:pt>
                <c:pt idx="7">
                  <c:v>1874.6410000000001</c:v>
                </c:pt>
                <c:pt idx="8">
                  <c:v>1765.3510000000001</c:v>
                </c:pt>
                <c:pt idx="9">
                  <c:v>1783.4160000000002</c:v>
                </c:pt>
                <c:pt idx="10">
                  <c:v>1808.6559999999999</c:v>
                </c:pt>
                <c:pt idx="11">
                  <c:v>1940.2040000000002</c:v>
                </c:pt>
                <c:pt idx="12">
                  <c:v>1977.1130000000001</c:v>
                </c:pt>
                <c:pt idx="13">
                  <c:v>2031.4190000000001</c:v>
                </c:pt>
                <c:pt idx="14">
                  <c:v>1893.6060000000002</c:v>
                </c:pt>
                <c:pt idx="15">
                  <c:v>1986.8710000000001</c:v>
                </c:pt>
                <c:pt idx="16">
                  <c:v>2348.92</c:v>
                </c:pt>
                <c:pt idx="17">
                  <c:v>2718.38</c:v>
                </c:pt>
                <c:pt idx="18">
                  <c:v>2673.0830000000001</c:v>
                </c:pt>
                <c:pt idx="19">
                  <c:v>2212.2490000000003</c:v>
                </c:pt>
                <c:pt idx="20">
                  <c:v>2087.9</c:v>
                </c:pt>
                <c:pt idx="21">
                  <c:v>3077.3040000000001</c:v>
                </c:pt>
                <c:pt idx="22">
                  <c:v>2936.0569999999998</c:v>
                </c:pt>
                <c:pt idx="23">
                  <c:v>2655.674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916</c:v>
                </c:pt>
                <c:pt idx="1">
                  <c:v>935</c:v>
                </c:pt>
                <c:pt idx="2">
                  <c:v>923</c:v>
                </c:pt>
                <c:pt idx="3">
                  <c:v>927</c:v>
                </c:pt>
                <c:pt idx="4">
                  <c:v>929</c:v>
                </c:pt>
                <c:pt idx="5">
                  <c:v>930</c:v>
                </c:pt>
                <c:pt idx="6">
                  <c:v>881</c:v>
                </c:pt>
                <c:pt idx="7">
                  <c:v>897</c:v>
                </c:pt>
                <c:pt idx="8">
                  <c:v>896</c:v>
                </c:pt>
                <c:pt idx="9">
                  <c:v>931</c:v>
                </c:pt>
                <c:pt idx="10">
                  <c:v>926</c:v>
                </c:pt>
                <c:pt idx="11">
                  <c:v>918</c:v>
                </c:pt>
                <c:pt idx="12">
                  <c:v>903</c:v>
                </c:pt>
                <c:pt idx="13">
                  <c:v>873</c:v>
                </c:pt>
                <c:pt idx="14">
                  <c:v>869</c:v>
                </c:pt>
                <c:pt idx="15">
                  <c:v>871</c:v>
                </c:pt>
                <c:pt idx="16">
                  <c:v>876</c:v>
                </c:pt>
                <c:pt idx="17">
                  <c:v>903</c:v>
                </c:pt>
                <c:pt idx="18">
                  <c:v>932</c:v>
                </c:pt>
                <c:pt idx="19">
                  <c:v>812</c:v>
                </c:pt>
                <c:pt idx="20">
                  <c:v>871.226</c:v>
                </c:pt>
                <c:pt idx="21">
                  <c:v>922</c:v>
                </c:pt>
                <c:pt idx="22">
                  <c:v>921</c:v>
                </c:pt>
                <c:pt idx="23">
                  <c:v>846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740.23799999999983</c:v>
                </c:pt>
                <c:pt idx="1">
                  <c:v>744.61700000000008</c:v>
                </c:pt>
                <c:pt idx="2">
                  <c:v>737.57800000000009</c:v>
                </c:pt>
                <c:pt idx="3">
                  <c:v>748.46100000000001</c:v>
                </c:pt>
                <c:pt idx="4">
                  <c:v>791.024</c:v>
                </c:pt>
                <c:pt idx="5">
                  <c:v>783.81600000000003</c:v>
                </c:pt>
                <c:pt idx="6">
                  <c:v>818.34699999999987</c:v>
                </c:pt>
                <c:pt idx="7">
                  <c:v>1030.3720000000001</c:v>
                </c:pt>
                <c:pt idx="8">
                  <c:v>1423.1410000000001</c:v>
                </c:pt>
                <c:pt idx="9">
                  <c:v>1780.547</c:v>
                </c:pt>
                <c:pt idx="10">
                  <c:v>2069.9840000000004</c:v>
                </c:pt>
                <c:pt idx="11">
                  <c:v>2230.2640000000001</c:v>
                </c:pt>
                <c:pt idx="12">
                  <c:v>2303.7330000000002</c:v>
                </c:pt>
                <c:pt idx="13">
                  <c:v>2232.4310000000005</c:v>
                </c:pt>
                <c:pt idx="14">
                  <c:v>2068.7820000000006</c:v>
                </c:pt>
                <c:pt idx="15">
                  <c:v>1757.2850000000001</c:v>
                </c:pt>
                <c:pt idx="16">
                  <c:v>1329.355</c:v>
                </c:pt>
                <c:pt idx="17">
                  <c:v>974.32199999999989</c:v>
                </c:pt>
                <c:pt idx="18">
                  <c:v>880.30500000000006</c:v>
                </c:pt>
                <c:pt idx="19">
                  <c:v>874.07300000000009</c:v>
                </c:pt>
                <c:pt idx="20">
                  <c:v>880.87400000000002</c:v>
                </c:pt>
                <c:pt idx="21">
                  <c:v>894.97799999999995</c:v>
                </c:pt>
                <c:pt idx="22">
                  <c:v>893.596</c:v>
                </c:pt>
                <c:pt idx="23">
                  <c:v>904.30500000000006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30</c:v>
                </c:pt>
                <c:pt idx="8">
                  <c:v>70</c:v>
                </c:pt>
                <c:pt idx="9">
                  <c:v>50</c:v>
                </c:pt>
                <c:pt idx="10">
                  <c:v>65</c:v>
                </c:pt>
                <c:pt idx="11">
                  <c:v>65</c:v>
                </c:pt>
                <c:pt idx="12">
                  <c:v>50</c:v>
                </c:pt>
                <c:pt idx="17">
                  <c:v>38</c:v>
                </c:pt>
                <c:pt idx="18">
                  <c:v>361</c:v>
                </c:pt>
                <c:pt idx="19">
                  <c:v>1389</c:v>
                </c:pt>
                <c:pt idx="20">
                  <c:v>1453</c:v>
                </c:pt>
                <c:pt idx="21">
                  <c:v>243</c:v>
                </c:pt>
                <c:pt idx="22">
                  <c:v>40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8494840"/>
        <c:axId val="3984952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4301.5730000000003</c:v>
                </c:pt>
                <c:pt idx="1">
                  <c:v>4019.5970000000002</c:v>
                </c:pt>
                <c:pt idx="2">
                  <c:v>3828.027</c:v>
                </c:pt>
                <c:pt idx="3">
                  <c:v>3757.4740000000002</c:v>
                </c:pt>
                <c:pt idx="4">
                  <c:v>3723.6840000000002</c:v>
                </c:pt>
                <c:pt idx="5">
                  <c:v>3769.3580000000002</c:v>
                </c:pt>
                <c:pt idx="6">
                  <c:v>3815.8519999999999</c:v>
                </c:pt>
                <c:pt idx="7">
                  <c:v>3982.0129999999999</c:v>
                </c:pt>
                <c:pt idx="8">
                  <c:v>4304.4920000000002</c:v>
                </c:pt>
                <c:pt idx="9">
                  <c:v>4694.9629999999997</c:v>
                </c:pt>
                <c:pt idx="10">
                  <c:v>5019.6400000000003</c:v>
                </c:pt>
                <c:pt idx="11">
                  <c:v>5303.4679999999998</c:v>
                </c:pt>
                <c:pt idx="12">
                  <c:v>5383.8459999999995</c:v>
                </c:pt>
                <c:pt idx="13">
                  <c:v>5286.85</c:v>
                </c:pt>
                <c:pt idx="14">
                  <c:v>4981.3879999999999</c:v>
                </c:pt>
                <c:pt idx="15">
                  <c:v>4765.1559999999999</c:v>
                </c:pt>
                <c:pt idx="16">
                  <c:v>4704.2749999999996</c:v>
                </c:pt>
                <c:pt idx="17">
                  <c:v>4783.7020000000002</c:v>
                </c:pt>
                <c:pt idx="18">
                  <c:v>4996.3879999999999</c:v>
                </c:pt>
                <c:pt idx="19">
                  <c:v>5437.3220000000001</c:v>
                </c:pt>
                <c:pt idx="20">
                  <c:v>5443</c:v>
                </c:pt>
                <c:pt idx="21">
                  <c:v>5287.2820000000002</c:v>
                </c:pt>
                <c:pt idx="22">
                  <c:v>4940.6530000000002</c:v>
                </c:pt>
                <c:pt idx="23">
                  <c:v>4595.9790000000003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494840"/>
        <c:axId val="3984952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41.99</c:v>
                </c:pt>
                <c:pt idx="1">
                  <c:v>39.99</c:v>
                </c:pt>
                <c:pt idx="2">
                  <c:v>38.020000000000003</c:v>
                </c:pt>
                <c:pt idx="3">
                  <c:v>38.020000000000003</c:v>
                </c:pt>
                <c:pt idx="4">
                  <c:v>38.020000000000003</c:v>
                </c:pt>
                <c:pt idx="5">
                  <c:v>38.020000000000003</c:v>
                </c:pt>
                <c:pt idx="6">
                  <c:v>38.020000000000003</c:v>
                </c:pt>
                <c:pt idx="7">
                  <c:v>38.020000000000003</c:v>
                </c:pt>
                <c:pt idx="8">
                  <c:v>36.520000000000003</c:v>
                </c:pt>
                <c:pt idx="9">
                  <c:v>38.020000000000003</c:v>
                </c:pt>
                <c:pt idx="10">
                  <c:v>38.020000000000003</c:v>
                </c:pt>
                <c:pt idx="11">
                  <c:v>38.020000000000003</c:v>
                </c:pt>
                <c:pt idx="12">
                  <c:v>38.020000000000003</c:v>
                </c:pt>
                <c:pt idx="13">
                  <c:v>38.020000000000003</c:v>
                </c:pt>
                <c:pt idx="14">
                  <c:v>38.020000000000003</c:v>
                </c:pt>
                <c:pt idx="15">
                  <c:v>38.020000000000003</c:v>
                </c:pt>
                <c:pt idx="16">
                  <c:v>41.99</c:v>
                </c:pt>
                <c:pt idx="17">
                  <c:v>44.33</c:v>
                </c:pt>
                <c:pt idx="18">
                  <c:v>44.33</c:v>
                </c:pt>
                <c:pt idx="19">
                  <c:v>38.020000000000003</c:v>
                </c:pt>
                <c:pt idx="20">
                  <c:v>36.659999999999997</c:v>
                </c:pt>
                <c:pt idx="21">
                  <c:v>52.3</c:v>
                </c:pt>
                <c:pt idx="22">
                  <c:v>45.67</c:v>
                </c:pt>
                <c:pt idx="23">
                  <c:v>44.33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496016"/>
        <c:axId val="398495624"/>
      </c:lineChart>
      <c:catAx>
        <c:axId val="398494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495232"/>
        <c:crosses val="autoZero"/>
        <c:auto val="1"/>
        <c:lblAlgn val="ctr"/>
        <c:lblOffset val="100"/>
        <c:noMultiLvlLbl val="0"/>
      </c:catAx>
      <c:valAx>
        <c:axId val="398495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494840"/>
        <c:crosses val="autoZero"/>
        <c:crossBetween val="between"/>
      </c:valAx>
      <c:valAx>
        <c:axId val="398495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496016"/>
        <c:crosses val="max"/>
        <c:crossBetween val="between"/>
      </c:valAx>
      <c:catAx>
        <c:axId val="398496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8495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44108</v>
          </cell>
        </row>
        <row r="4">
          <cell r="C4" t="str">
            <v>DAM</v>
          </cell>
        </row>
        <row r="18">
          <cell r="C18">
            <v>3600</v>
          </cell>
        </row>
        <row r="19">
          <cell r="C19">
            <v>52131.32800000003</v>
          </cell>
        </row>
        <row r="20">
          <cell r="C20">
            <v>3894</v>
          </cell>
        </row>
        <row r="21">
          <cell r="C21">
            <v>21608.225999999999</v>
          </cell>
        </row>
        <row r="22">
          <cell r="C22">
            <v>29892.428000000004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23371.006999999998</v>
          </cell>
        </row>
        <row r="31">
          <cell r="C31">
            <v>19274.155999999999</v>
          </cell>
        </row>
        <row r="32">
          <cell r="C32">
            <v>63855.818999999996</v>
          </cell>
        </row>
        <row r="33">
          <cell r="C33">
            <v>0</v>
          </cell>
        </row>
        <row r="34">
          <cell r="C34">
            <v>2201</v>
          </cell>
        </row>
        <row r="35">
          <cell r="C35">
            <v>2424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41.99</v>
          </cell>
          <cell r="C7">
            <v>39.99</v>
          </cell>
          <cell r="D7">
            <v>38.020000000000003</v>
          </cell>
          <cell r="E7">
            <v>38.020000000000003</v>
          </cell>
          <cell r="F7">
            <v>38.020000000000003</v>
          </cell>
          <cell r="G7">
            <v>38.020000000000003</v>
          </cell>
          <cell r="H7">
            <v>38.020000000000003</v>
          </cell>
          <cell r="I7">
            <v>38.020000000000003</v>
          </cell>
          <cell r="J7">
            <v>36.520000000000003</v>
          </cell>
          <cell r="K7">
            <v>38.020000000000003</v>
          </cell>
          <cell r="L7">
            <v>38.020000000000003</v>
          </cell>
          <cell r="M7">
            <v>38.020000000000003</v>
          </cell>
          <cell r="N7">
            <v>38.020000000000003</v>
          </cell>
          <cell r="O7">
            <v>38.020000000000003</v>
          </cell>
          <cell r="P7">
            <v>38.020000000000003</v>
          </cell>
          <cell r="Q7">
            <v>38.020000000000003</v>
          </cell>
          <cell r="R7">
            <v>41.99</v>
          </cell>
          <cell r="S7">
            <v>44.33</v>
          </cell>
          <cell r="T7">
            <v>44.33</v>
          </cell>
          <cell r="U7">
            <v>38.020000000000003</v>
          </cell>
          <cell r="V7">
            <v>36.659999999999997</v>
          </cell>
          <cell r="W7">
            <v>52.3</v>
          </cell>
          <cell r="X7">
            <v>45.67</v>
          </cell>
          <cell r="Y7">
            <v>44.33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25">
          <cell r="B25">
            <v>400</v>
          </cell>
          <cell r="C25">
            <v>400</v>
          </cell>
          <cell r="D25">
            <v>405</v>
          </cell>
          <cell r="E25">
            <v>405</v>
          </cell>
          <cell r="F25">
            <v>405</v>
          </cell>
          <cell r="G25">
            <v>400</v>
          </cell>
          <cell r="H25">
            <v>400</v>
          </cell>
          <cell r="I25">
            <v>395</v>
          </cell>
          <cell r="J25">
            <v>395</v>
          </cell>
          <cell r="K25">
            <v>390</v>
          </cell>
          <cell r="L25">
            <v>385</v>
          </cell>
          <cell r="M25">
            <v>382</v>
          </cell>
          <cell r="N25">
            <v>382</v>
          </cell>
          <cell r="O25">
            <v>382</v>
          </cell>
          <cell r="P25">
            <v>382</v>
          </cell>
          <cell r="Q25">
            <v>382</v>
          </cell>
          <cell r="R25">
            <v>385</v>
          </cell>
          <cell r="S25">
            <v>390</v>
          </cell>
          <cell r="T25">
            <v>390</v>
          </cell>
          <cell r="U25">
            <v>395</v>
          </cell>
          <cell r="V25">
            <v>395</v>
          </cell>
          <cell r="W25">
            <v>400</v>
          </cell>
          <cell r="X25">
            <v>400</v>
          </cell>
          <cell r="Y25">
            <v>400</v>
          </cell>
        </row>
        <row r="26">
          <cell r="W26">
            <v>61.503999999999998</v>
          </cell>
        </row>
        <row r="27">
          <cell r="B27">
            <v>341</v>
          </cell>
          <cell r="C27">
            <v>342</v>
          </cell>
          <cell r="D27">
            <v>342</v>
          </cell>
          <cell r="E27">
            <v>342</v>
          </cell>
          <cell r="F27">
            <v>341</v>
          </cell>
          <cell r="G27">
            <v>341</v>
          </cell>
          <cell r="H27">
            <v>341</v>
          </cell>
          <cell r="I27">
            <v>341</v>
          </cell>
          <cell r="J27">
            <v>322.45100000000002</v>
          </cell>
          <cell r="K27">
            <v>341</v>
          </cell>
          <cell r="L27">
            <v>338</v>
          </cell>
          <cell r="M27">
            <v>338</v>
          </cell>
          <cell r="N27">
            <v>338</v>
          </cell>
          <cell r="O27">
            <v>338</v>
          </cell>
          <cell r="P27">
            <v>338</v>
          </cell>
          <cell r="Q27">
            <v>338</v>
          </cell>
          <cell r="R27">
            <v>339</v>
          </cell>
          <cell r="S27">
            <v>339</v>
          </cell>
          <cell r="T27">
            <v>339</v>
          </cell>
          <cell r="U27">
            <v>339</v>
          </cell>
          <cell r="V27">
            <v>339</v>
          </cell>
          <cell r="W27">
            <v>339</v>
          </cell>
          <cell r="X27">
            <v>341</v>
          </cell>
          <cell r="Y27">
            <v>341</v>
          </cell>
        </row>
        <row r="28">
          <cell r="S28">
            <v>113.48</v>
          </cell>
          <cell r="T28">
            <v>63.183</v>
          </cell>
          <cell r="W28">
            <v>273</v>
          </cell>
          <cell r="X28">
            <v>274</v>
          </cell>
          <cell r="Y28">
            <v>4.774</v>
          </cell>
        </row>
        <row r="29">
          <cell r="B29">
            <v>802</v>
          </cell>
          <cell r="C29">
            <v>807</v>
          </cell>
          <cell r="D29">
            <v>632.54899999999998</v>
          </cell>
          <cell r="E29">
            <v>547.11300000000006</v>
          </cell>
          <cell r="F29">
            <v>469.76</v>
          </cell>
          <cell r="G29">
            <v>526.64200000000005</v>
          </cell>
          <cell r="H29">
            <v>587.60500000000002</v>
          </cell>
          <cell r="I29">
            <v>500.74099999999999</v>
          </cell>
          <cell r="J29">
            <v>410</v>
          </cell>
          <cell r="K29">
            <v>414.51600000000002</v>
          </cell>
          <cell r="L29">
            <v>447.75599999999997</v>
          </cell>
          <cell r="M29">
            <v>582.30399999999997</v>
          </cell>
          <cell r="N29">
            <v>619.21299999999997</v>
          </cell>
          <cell r="O29">
            <v>673.51900000000001</v>
          </cell>
          <cell r="P29">
            <v>535.70600000000002</v>
          </cell>
          <cell r="Q29">
            <v>628.971</v>
          </cell>
          <cell r="R29">
            <v>756</v>
          </cell>
          <cell r="S29">
            <v>768</v>
          </cell>
          <cell r="T29">
            <v>773</v>
          </cell>
          <cell r="U29">
            <v>540.34900000000005</v>
          </cell>
          <cell r="V29">
            <v>416</v>
          </cell>
          <cell r="W29">
            <v>793</v>
          </cell>
          <cell r="X29">
            <v>802</v>
          </cell>
          <cell r="Y29">
            <v>802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210</v>
          </cell>
          <cell r="J35">
            <v>210</v>
          </cell>
          <cell r="K35">
            <v>210</v>
          </cell>
          <cell r="L35">
            <v>210</v>
          </cell>
          <cell r="M35">
            <v>210</v>
          </cell>
          <cell r="N35">
            <v>210</v>
          </cell>
          <cell r="O35">
            <v>210</v>
          </cell>
          <cell r="P35">
            <v>210</v>
          </cell>
          <cell r="Q35">
            <v>210</v>
          </cell>
          <cell r="R35">
            <v>210</v>
          </cell>
          <cell r="S35">
            <v>210</v>
          </cell>
          <cell r="T35">
            <v>210</v>
          </cell>
          <cell r="U35">
            <v>210</v>
          </cell>
          <cell r="V35">
            <v>210</v>
          </cell>
          <cell r="W35">
            <v>279.5</v>
          </cell>
          <cell r="X35">
            <v>221.15700000000001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230</v>
          </cell>
          <cell r="C37">
            <v>3.08</v>
          </cell>
          <cell r="R37">
            <v>140</v>
          </cell>
          <cell r="S37">
            <v>370</v>
          </cell>
          <cell r="T37">
            <v>370</v>
          </cell>
          <cell r="U37">
            <v>300</v>
          </cell>
          <cell r="V37">
            <v>300</v>
          </cell>
          <cell r="W37">
            <v>370</v>
          </cell>
          <cell r="X37">
            <v>370</v>
          </cell>
          <cell r="Y37">
            <v>370</v>
          </cell>
        </row>
        <row r="38">
          <cell r="B38">
            <v>384.435</v>
          </cell>
          <cell r="C38">
            <v>300</v>
          </cell>
          <cell r="D38">
            <v>300</v>
          </cell>
          <cell r="E38">
            <v>300</v>
          </cell>
          <cell r="F38">
            <v>300</v>
          </cell>
          <cell r="G38">
            <v>300</v>
          </cell>
          <cell r="H38">
            <v>300</v>
          </cell>
          <cell r="I38">
            <v>300</v>
          </cell>
          <cell r="J38">
            <v>300</v>
          </cell>
          <cell r="K38">
            <v>300</v>
          </cell>
          <cell r="L38">
            <v>300</v>
          </cell>
          <cell r="M38">
            <v>300</v>
          </cell>
          <cell r="N38">
            <v>300</v>
          </cell>
          <cell r="O38">
            <v>300</v>
          </cell>
          <cell r="P38">
            <v>300</v>
          </cell>
          <cell r="Q38">
            <v>300</v>
          </cell>
          <cell r="R38">
            <v>391.02</v>
          </cell>
          <cell r="S38">
            <v>400</v>
          </cell>
          <cell r="T38">
            <v>400</v>
          </cell>
          <cell r="U38">
            <v>300</v>
          </cell>
          <cell r="V38">
            <v>300</v>
          </cell>
          <cell r="W38">
            <v>433.4</v>
          </cell>
          <cell r="X38">
            <v>400</v>
          </cell>
          <cell r="Y38">
            <v>400</v>
          </cell>
        </row>
        <row r="42">
          <cell r="U42">
            <v>364</v>
          </cell>
          <cell r="V42">
            <v>364</v>
          </cell>
          <cell r="W42">
            <v>22</v>
          </cell>
        </row>
        <row r="43">
          <cell r="U43">
            <v>300</v>
          </cell>
          <cell r="V43">
            <v>160</v>
          </cell>
        </row>
        <row r="44">
          <cell r="J44">
            <v>40</v>
          </cell>
          <cell r="K44">
            <v>40</v>
          </cell>
          <cell r="W44">
            <v>40</v>
          </cell>
          <cell r="X44">
            <v>40</v>
          </cell>
          <cell r="Y44">
            <v>40</v>
          </cell>
        </row>
        <row r="45">
          <cell r="S45">
            <v>38</v>
          </cell>
          <cell r="T45">
            <v>116</v>
          </cell>
          <cell r="U45">
            <v>116</v>
          </cell>
          <cell r="V45">
            <v>116</v>
          </cell>
          <cell r="W45">
            <v>88</v>
          </cell>
        </row>
        <row r="46">
          <cell r="T46">
            <v>115</v>
          </cell>
          <cell r="U46">
            <v>240</v>
          </cell>
          <cell r="V46">
            <v>240</v>
          </cell>
          <cell r="W46">
            <v>25</v>
          </cell>
        </row>
        <row r="47">
          <cell r="U47">
            <v>105</v>
          </cell>
          <cell r="V47">
            <v>185</v>
          </cell>
        </row>
        <row r="48">
          <cell r="L48">
            <v>40</v>
          </cell>
          <cell r="M48">
            <v>40</v>
          </cell>
          <cell r="N48">
            <v>40</v>
          </cell>
          <cell r="U48">
            <v>10</v>
          </cell>
          <cell r="V48">
            <v>40</v>
          </cell>
          <cell r="W48">
            <v>40</v>
          </cell>
        </row>
        <row r="51">
          <cell r="T51">
            <v>120</v>
          </cell>
          <cell r="U51">
            <v>126</v>
          </cell>
          <cell r="V51">
            <v>126</v>
          </cell>
          <cell r="W51">
            <v>28</v>
          </cell>
        </row>
        <row r="53">
          <cell r="U53">
            <v>103</v>
          </cell>
          <cell r="V53">
            <v>97</v>
          </cell>
        </row>
        <row r="55">
          <cell r="V55">
            <v>100</v>
          </cell>
        </row>
        <row r="56">
          <cell r="I56">
            <v>30</v>
          </cell>
          <cell r="J56">
            <v>30</v>
          </cell>
          <cell r="K56">
            <v>10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740.23799999999983</v>
          </cell>
          <cell r="C61">
            <v>744.61700000000008</v>
          </cell>
          <cell r="D61">
            <v>737.57800000000009</v>
          </cell>
          <cell r="E61">
            <v>748.46100000000001</v>
          </cell>
          <cell r="F61">
            <v>791.024</v>
          </cell>
          <cell r="G61">
            <v>783.81600000000003</v>
          </cell>
          <cell r="H61">
            <v>818.34699999999987</v>
          </cell>
          <cell r="I61">
            <v>1030.3720000000001</v>
          </cell>
          <cell r="J61">
            <v>1423.1410000000001</v>
          </cell>
          <cell r="K61">
            <v>1780.547</v>
          </cell>
          <cell r="L61">
            <v>2069.9840000000004</v>
          </cell>
          <cell r="M61">
            <v>2230.2640000000001</v>
          </cell>
          <cell r="N61">
            <v>2303.7330000000002</v>
          </cell>
          <cell r="O61">
            <v>2232.4310000000005</v>
          </cell>
          <cell r="P61">
            <v>2068.7820000000006</v>
          </cell>
          <cell r="Q61">
            <v>1757.2850000000001</v>
          </cell>
          <cell r="R61">
            <v>1329.355</v>
          </cell>
          <cell r="S61">
            <v>974.32199999999989</v>
          </cell>
          <cell r="T61">
            <v>880.30500000000006</v>
          </cell>
          <cell r="U61">
            <v>874.07300000000009</v>
          </cell>
          <cell r="V61">
            <v>880.87400000000002</v>
          </cell>
          <cell r="W61">
            <v>894.97799999999995</v>
          </cell>
          <cell r="X61">
            <v>893.596</v>
          </cell>
          <cell r="Y61">
            <v>904.30500000000006</v>
          </cell>
        </row>
        <row r="74">
          <cell r="B74">
            <v>235</v>
          </cell>
          <cell r="C74">
            <v>235</v>
          </cell>
          <cell r="D74">
            <v>222</v>
          </cell>
          <cell r="E74">
            <v>222</v>
          </cell>
          <cell r="F74">
            <v>222</v>
          </cell>
          <cell r="G74">
            <v>222</v>
          </cell>
          <cell r="H74">
            <v>220</v>
          </cell>
          <cell r="I74">
            <v>231</v>
          </cell>
          <cell r="J74">
            <v>220</v>
          </cell>
          <cell r="K74">
            <v>224</v>
          </cell>
          <cell r="L74">
            <v>227</v>
          </cell>
          <cell r="M74">
            <v>225</v>
          </cell>
          <cell r="N74">
            <v>220</v>
          </cell>
          <cell r="O74">
            <v>222</v>
          </cell>
          <cell r="P74">
            <v>222</v>
          </cell>
          <cell r="Q74">
            <v>223</v>
          </cell>
          <cell r="R74">
            <v>224</v>
          </cell>
          <cell r="S74">
            <v>264</v>
          </cell>
          <cell r="T74">
            <v>269</v>
          </cell>
          <cell r="U74">
            <v>192</v>
          </cell>
          <cell r="V74">
            <v>241.226</v>
          </cell>
          <cell r="W74">
            <v>270</v>
          </cell>
          <cell r="X74">
            <v>228</v>
          </cell>
          <cell r="Y74">
            <v>174</v>
          </cell>
        </row>
        <row r="75">
          <cell r="B75">
            <v>324</v>
          </cell>
          <cell r="C75">
            <v>333</v>
          </cell>
          <cell r="D75">
            <v>335</v>
          </cell>
          <cell r="E75">
            <v>339</v>
          </cell>
          <cell r="F75">
            <v>341</v>
          </cell>
          <cell r="G75">
            <v>342</v>
          </cell>
          <cell r="H75">
            <v>302</v>
          </cell>
          <cell r="I75">
            <v>343</v>
          </cell>
          <cell r="J75">
            <v>343</v>
          </cell>
          <cell r="K75">
            <v>338</v>
          </cell>
          <cell r="L75">
            <v>328</v>
          </cell>
          <cell r="M75">
            <v>322</v>
          </cell>
          <cell r="N75">
            <v>322</v>
          </cell>
          <cell r="O75">
            <v>321</v>
          </cell>
          <cell r="P75">
            <v>319</v>
          </cell>
          <cell r="Q75">
            <v>322</v>
          </cell>
          <cell r="R75">
            <v>323</v>
          </cell>
          <cell r="S75">
            <v>326</v>
          </cell>
          <cell r="T75">
            <v>328</v>
          </cell>
          <cell r="U75">
            <v>296</v>
          </cell>
          <cell r="V75">
            <v>291</v>
          </cell>
          <cell r="W75">
            <v>310</v>
          </cell>
          <cell r="X75">
            <v>324</v>
          </cell>
          <cell r="Y75">
            <v>309</v>
          </cell>
        </row>
        <row r="76">
          <cell r="B76">
            <v>269</v>
          </cell>
          <cell r="C76">
            <v>272</v>
          </cell>
          <cell r="D76">
            <v>271</v>
          </cell>
          <cell r="E76">
            <v>271</v>
          </cell>
          <cell r="F76">
            <v>271</v>
          </cell>
          <cell r="G76">
            <v>271</v>
          </cell>
          <cell r="H76">
            <v>264</v>
          </cell>
          <cell r="I76">
            <v>238</v>
          </cell>
          <cell r="J76">
            <v>238</v>
          </cell>
          <cell r="K76">
            <v>253</v>
          </cell>
          <cell r="L76">
            <v>255</v>
          </cell>
          <cell r="M76">
            <v>255</v>
          </cell>
          <cell r="N76">
            <v>255</v>
          </cell>
          <cell r="O76">
            <v>242</v>
          </cell>
          <cell r="P76">
            <v>240</v>
          </cell>
          <cell r="Q76">
            <v>238</v>
          </cell>
          <cell r="R76">
            <v>233</v>
          </cell>
          <cell r="S76">
            <v>225</v>
          </cell>
          <cell r="T76">
            <v>235</v>
          </cell>
          <cell r="U76">
            <v>234</v>
          </cell>
          <cell r="V76">
            <v>249</v>
          </cell>
          <cell r="W76">
            <v>249</v>
          </cell>
          <cell r="X76">
            <v>279</v>
          </cell>
          <cell r="Y76">
            <v>273</v>
          </cell>
        </row>
        <row r="77">
          <cell r="B77">
            <v>88</v>
          </cell>
          <cell r="C77">
            <v>95</v>
          </cell>
          <cell r="D77">
            <v>95</v>
          </cell>
          <cell r="E77">
            <v>95</v>
          </cell>
          <cell r="F77">
            <v>95</v>
          </cell>
          <cell r="G77">
            <v>95</v>
          </cell>
          <cell r="H77">
            <v>95</v>
          </cell>
          <cell r="I77">
            <v>85</v>
          </cell>
          <cell r="J77">
            <v>95</v>
          </cell>
          <cell r="K77">
            <v>116</v>
          </cell>
          <cell r="L77">
            <v>116</v>
          </cell>
          <cell r="M77">
            <v>116</v>
          </cell>
          <cell r="N77">
            <v>106</v>
          </cell>
          <cell r="O77">
            <v>88</v>
          </cell>
          <cell r="P77">
            <v>88</v>
          </cell>
          <cell r="Q77">
            <v>88</v>
          </cell>
          <cell r="R77">
            <v>96</v>
          </cell>
          <cell r="S77">
            <v>88</v>
          </cell>
          <cell r="T77">
            <v>100</v>
          </cell>
          <cell r="U77">
            <v>90</v>
          </cell>
          <cell r="V77">
            <v>90</v>
          </cell>
          <cell r="W77">
            <v>93</v>
          </cell>
          <cell r="X77">
            <v>90</v>
          </cell>
          <cell r="Y77">
            <v>90</v>
          </cell>
        </row>
      </sheetData>
      <sheetData sheetId="6">
        <row r="65">
          <cell r="B65">
            <v>982.21999999999991</v>
          </cell>
          <cell r="C65">
            <v>996.06099999999992</v>
          </cell>
          <cell r="D65">
            <v>1008.1579999999999</v>
          </cell>
          <cell r="E65">
            <v>998.0390000000001</v>
          </cell>
          <cell r="F65">
            <v>1005.917</v>
          </cell>
          <cell r="G65">
            <v>1005.015</v>
          </cell>
          <cell r="H65">
            <v>987.154</v>
          </cell>
          <cell r="I65">
            <v>969.08199999999999</v>
          </cell>
          <cell r="J65">
            <v>974.09699999999998</v>
          </cell>
          <cell r="K65">
            <v>975.01599999999996</v>
          </cell>
          <cell r="L65">
            <v>970.12099999999998</v>
          </cell>
          <cell r="M65">
            <v>968.21299999999997</v>
          </cell>
          <cell r="N65">
            <v>966.899</v>
          </cell>
          <cell r="O65">
            <v>965.64400000000001</v>
          </cell>
          <cell r="P65">
            <v>950.71299999999997</v>
          </cell>
          <cell r="Q65">
            <v>937.81299999999999</v>
          </cell>
          <cell r="R65">
            <v>943.69100000000003</v>
          </cell>
          <cell r="S65">
            <v>958.03</v>
          </cell>
          <cell r="T65">
            <v>966.08899999999994</v>
          </cell>
          <cell r="U65">
            <v>969.93200000000002</v>
          </cell>
          <cell r="V65">
            <v>972.78099999999995</v>
          </cell>
          <cell r="W65">
            <v>973.85400000000004</v>
          </cell>
          <cell r="X65">
            <v>955.14</v>
          </cell>
          <cell r="Y65">
            <v>971.32799999999997</v>
          </cell>
        </row>
        <row r="66">
          <cell r="B66">
            <v>763.56700000000001</v>
          </cell>
          <cell r="C66">
            <v>726.59699999999998</v>
          </cell>
          <cell r="D66">
            <v>704.54399999999998</v>
          </cell>
          <cell r="E66">
            <v>696.35800000000006</v>
          </cell>
          <cell r="F66">
            <v>683.09799999999973</v>
          </cell>
          <cell r="G66">
            <v>688.14199999999994</v>
          </cell>
          <cell r="H66">
            <v>698.83299999999997</v>
          </cell>
          <cell r="I66">
            <v>726.58999999999992</v>
          </cell>
          <cell r="J66">
            <v>768.75200000000007</v>
          </cell>
          <cell r="K66">
            <v>812.2700000000001</v>
          </cell>
          <cell r="L66">
            <v>850.01400000000001</v>
          </cell>
          <cell r="M66">
            <v>890.01099999999997</v>
          </cell>
          <cell r="N66">
            <v>899.60299999999995</v>
          </cell>
          <cell r="O66">
            <v>901.49</v>
          </cell>
          <cell r="P66">
            <v>873.74099999999999</v>
          </cell>
          <cell r="Q66">
            <v>841.52699999999993</v>
          </cell>
          <cell r="R66">
            <v>831.19599999999991</v>
          </cell>
          <cell r="S66">
            <v>822.37800000000004</v>
          </cell>
          <cell r="T66">
            <v>833.846</v>
          </cell>
          <cell r="U66">
            <v>882.21199999999988</v>
          </cell>
          <cell r="V66">
            <v>884.81700000000001</v>
          </cell>
          <cell r="W66">
            <v>869.58600000000001</v>
          </cell>
          <cell r="X66">
            <v>830.75499999999988</v>
          </cell>
          <cell r="Y66">
            <v>794.22899999999993</v>
          </cell>
        </row>
        <row r="67">
          <cell r="B67">
            <v>2360.2860000000001</v>
          </cell>
          <cell r="C67">
            <v>2105.9389999999999</v>
          </cell>
          <cell r="D67">
            <v>1951.3249999999998</v>
          </cell>
          <cell r="E67">
            <v>1900.0769999999998</v>
          </cell>
          <cell r="F67">
            <v>1871.1690000000001</v>
          </cell>
          <cell r="G67">
            <v>1910.7009999999996</v>
          </cell>
          <cell r="H67">
            <v>1952.365</v>
          </cell>
          <cell r="I67">
            <v>2095.3409999999994</v>
          </cell>
          <cell r="J67">
            <v>2375.643</v>
          </cell>
          <cell r="K67">
            <v>2726.6770000000001</v>
          </cell>
          <cell r="L67">
            <v>3021.5050000000006</v>
          </cell>
          <cell r="M67">
            <v>3263.2440000000001</v>
          </cell>
          <cell r="N67">
            <v>3333.8440000000001</v>
          </cell>
          <cell r="O67">
            <v>3247.7159999999999</v>
          </cell>
          <cell r="P67">
            <v>2987.9340000000002</v>
          </cell>
          <cell r="Q67">
            <v>2787.8160000000003</v>
          </cell>
          <cell r="R67">
            <v>2719.3879999999995</v>
          </cell>
          <cell r="S67">
            <v>2775.2939999999999</v>
          </cell>
          <cell r="T67">
            <v>2946.453</v>
          </cell>
          <cell r="U67">
            <v>3328.1780000000003</v>
          </cell>
          <cell r="V67">
            <v>3364.902</v>
          </cell>
          <cell r="W67">
            <v>3233.3420000000001</v>
          </cell>
          <cell r="X67">
            <v>2954.2579999999994</v>
          </cell>
          <cell r="Y67">
            <v>2642.422</v>
          </cell>
        </row>
        <row r="69">
          <cell r="B69">
            <v>97.5</v>
          </cell>
          <cell r="C69">
            <v>93</v>
          </cell>
          <cell r="D69">
            <v>91</v>
          </cell>
          <cell r="E69">
            <v>90</v>
          </cell>
          <cell r="F69">
            <v>90.5</v>
          </cell>
          <cell r="G69">
            <v>92.5</v>
          </cell>
          <cell r="H69">
            <v>93.5</v>
          </cell>
          <cell r="I69">
            <v>95</v>
          </cell>
          <cell r="J69">
            <v>95</v>
          </cell>
          <cell r="K69">
            <v>94</v>
          </cell>
          <cell r="L69">
            <v>95</v>
          </cell>
          <cell r="M69">
            <v>96</v>
          </cell>
          <cell r="N69">
            <v>95.5</v>
          </cell>
          <cell r="O69">
            <v>89</v>
          </cell>
          <cell r="P69">
            <v>86</v>
          </cell>
          <cell r="Q69">
            <v>91</v>
          </cell>
          <cell r="R69">
            <v>102</v>
          </cell>
          <cell r="S69">
            <v>115</v>
          </cell>
          <cell r="T69">
            <v>128</v>
          </cell>
          <cell r="U69">
            <v>134</v>
          </cell>
          <cell r="V69">
            <v>128.5</v>
          </cell>
          <cell r="W69">
            <v>119.5</v>
          </cell>
          <cell r="X69">
            <v>111.5</v>
          </cell>
          <cell r="Y69">
            <v>101</v>
          </cell>
        </row>
        <row r="73">
          <cell r="B73">
            <v>20</v>
          </cell>
          <cell r="C73">
            <v>20</v>
          </cell>
          <cell r="D73">
            <v>20</v>
          </cell>
          <cell r="E73">
            <v>20</v>
          </cell>
          <cell r="F73">
            <v>20</v>
          </cell>
          <cell r="G73">
            <v>20</v>
          </cell>
          <cell r="H73">
            <v>20</v>
          </cell>
          <cell r="I73">
            <v>20</v>
          </cell>
          <cell r="J73">
            <v>20</v>
          </cell>
          <cell r="K73">
            <v>20</v>
          </cell>
          <cell r="L73">
            <v>20</v>
          </cell>
          <cell r="M73">
            <v>20</v>
          </cell>
          <cell r="N73">
            <v>20</v>
          </cell>
          <cell r="O73">
            <v>20</v>
          </cell>
          <cell r="P73">
            <v>20</v>
          </cell>
          <cell r="Q73">
            <v>20</v>
          </cell>
          <cell r="R73">
            <v>20</v>
          </cell>
          <cell r="S73">
            <v>20</v>
          </cell>
          <cell r="T73">
            <v>20</v>
          </cell>
          <cell r="U73">
            <v>20</v>
          </cell>
          <cell r="V73">
            <v>20</v>
          </cell>
          <cell r="W73">
            <v>20</v>
          </cell>
          <cell r="X73">
            <v>20</v>
          </cell>
          <cell r="Y73">
            <v>20</v>
          </cell>
        </row>
        <row r="74">
          <cell r="B74">
            <v>33</v>
          </cell>
          <cell r="C74">
            <v>33</v>
          </cell>
          <cell r="D74">
            <v>33</v>
          </cell>
          <cell r="E74">
            <v>33</v>
          </cell>
          <cell r="F74">
            <v>33</v>
          </cell>
          <cell r="G74">
            <v>33</v>
          </cell>
          <cell r="H74">
            <v>34</v>
          </cell>
          <cell r="I74">
            <v>34</v>
          </cell>
          <cell r="J74">
            <v>33</v>
          </cell>
          <cell r="K74">
            <v>33</v>
          </cell>
          <cell r="L74">
            <v>33</v>
          </cell>
          <cell r="M74">
            <v>36</v>
          </cell>
          <cell r="N74">
            <v>38</v>
          </cell>
          <cell r="O74">
            <v>33</v>
          </cell>
          <cell r="P74">
            <v>33</v>
          </cell>
          <cell r="Q74">
            <v>32</v>
          </cell>
          <cell r="R74">
            <v>33</v>
          </cell>
          <cell r="S74">
            <v>33</v>
          </cell>
          <cell r="T74">
            <v>33</v>
          </cell>
          <cell r="U74">
            <v>34</v>
          </cell>
          <cell r="V74">
            <v>34</v>
          </cell>
          <cell r="W74">
            <v>34</v>
          </cell>
          <cell r="X74">
            <v>34</v>
          </cell>
          <cell r="Y74">
            <v>33</v>
          </cell>
        </row>
        <row r="75">
          <cell r="B75">
            <v>45</v>
          </cell>
          <cell r="C75">
            <v>45</v>
          </cell>
          <cell r="D75">
            <v>20</v>
          </cell>
          <cell r="E75">
            <v>20</v>
          </cell>
          <cell r="F75">
            <v>20</v>
          </cell>
          <cell r="G75">
            <v>20</v>
          </cell>
          <cell r="H75">
            <v>30</v>
          </cell>
          <cell r="I75">
            <v>42</v>
          </cell>
          <cell r="J75">
            <v>38</v>
          </cell>
          <cell r="K75">
            <v>34</v>
          </cell>
          <cell r="L75">
            <v>30</v>
          </cell>
          <cell r="M75">
            <v>30</v>
          </cell>
          <cell r="N75">
            <v>30</v>
          </cell>
          <cell r="O75">
            <v>30</v>
          </cell>
          <cell r="P75">
            <v>30</v>
          </cell>
          <cell r="Q75">
            <v>55</v>
          </cell>
          <cell r="R75">
            <v>55</v>
          </cell>
          <cell r="S75">
            <v>60</v>
          </cell>
          <cell r="T75">
            <v>69</v>
          </cell>
          <cell r="U75">
            <v>69</v>
          </cell>
          <cell r="V75">
            <v>38</v>
          </cell>
          <cell r="W75">
            <v>37</v>
          </cell>
          <cell r="X75">
            <v>35</v>
          </cell>
          <cell r="Y75">
            <v>34</v>
          </cell>
        </row>
      </sheetData>
      <sheetData sheetId="7">
        <row r="7">
          <cell r="B7">
            <v>41.99</v>
          </cell>
          <cell r="C7">
            <v>39.99</v>
          </cell>
          <cell r="D7">
            <v>38.020000000000003</v>
          </cell>
          <cell r="E7">
            <v>38.020000000000003</v>
          </cell>
          <cell r="F7">
            <v>38.020000000000003</v>
          </cell>
          <cell r="G7">
            <v>38.020000000000003</v>
          </cell>
          <cell r="H7">
            <v>38.020000000000003</v>
          </cell>
          <cell r="I7">
            <v>38.020000000000003</v>
          </cell>
          <cell r="J7">
            <v>36.520000000000003</v>
          </cell>
          <cell r="K7">
            <v>38.020000000000003</v>
          </cell>
          <cell r="L7">
            <v>38.020000000000003</v>
          </cell>
          <cell r="M7">
            <v>38.020000000000003</v>
          </cell>
          <cell r="N7">
            <v>38.020000000000003</v>
          </cell>
          <cell r="O7">
            <v>38.020000000000003</v>
          </cell>
          <cell r="P7">
            <v>38.020000000000003</v>
          </cell>
          <cell r="Q7">
            <v>38.020000000000003</v>
          </cell>
          <cell r="R7">
            <v>41.99</v>
          </cell>
          <cell r="S7">
            <v>44.33</v>
          </cell>
          <cell r="T7">
            <v>44.33</v>
          </cell>
          <cell r="U7">
            <v>38.020000000000003</v>
          </cell>
          <cell r="V7">
            <v>36.659999999999997</v>
          </cell>
          <cell r="W7">
            <v>52.3</v>
          </cell>
          <cell r="X7">
            <v>45.67</v>
          </cell>
          <cell r="Y7">
            <v>44.33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DAPEEP</v>
          </cell>
        </row>
        <row r="9">
          <cell r="A9" t="str">
            <v>EFT_SLOVENIA</v>
          </cell>
        </row>
        <row r="10">
          <cell r="A10" t="str">
            <v>ELPEDISON</v>
          </cell>
        </row>
        <row r="11">
          <cell r="A11" t="str">
            <v>ENSCO_ENERGY</v>
          </cell>
        </row>
        <row r="12">
          <cell r="A12" t="str">
            <v>GEN-I-ATHENS</v>
          </cell>
        </row>
        <row r="13">
          <cell r="A13" t="str">
            <v>GREENENV</v>
          </cell>
        </row>
        <row r="14">
          <cell r="A14" t="str">
            <v>HERON</v>
          </cell>
        </row>
        <row r="15">
          <cell r="A15" t="str">
            <v>HSE</v>
          </cell>
        </row>
        <row r="16">
          <cell r="A16" t="str">
            <v>INACCESS</v>
          </cell>
        </row>
        <row r="17">
          <cell r="A17" t="str">
            <v>INTERENERGO</v>
          </cell>
        </row>
        <row r="18">
          <cell r="A18" t="str">
            <v>KEN</v>
          </cell>
        </row>
        <row r="19">
          <cell r="A19" t="str">
            <v>KORINTHOS_POWER</v>
          </cell>
        </row>
        <row r="20">
          <cell r="A20" t="str">
            <v>LE_TRADING</v>
          </cell>
        </row>
        <row r="21">
          <cell r="A21" t="str">
            <v>LIG_MEGALOPOLIS</v>
          </cell>
        </row>
        <row r="22">
          <cell r="A22" t="str">
            <v>MOH</v>
          </cell>
        </row>
        <row r="23">
          <cell r="A23" t="str">
            <v>MYTILINEOS</v>
          </cell>
        </row>
        <row r="24">
          <cell r="A24" t="str">
            <v>NRG_TRADING_HOUS</v>
          </cell>
        </row>
        <row r="25">
          <cell r="A25" t="str">
            <v>OPTIMUS_ENERGY</v>
          </cell>
        </row>
        <row r="26">
          <cell r="A26" t="str">
            <v>PPC</v>
          </cell>
        </row>
        <row r="27">
          <cell r="A27" t="str">
            <v>SOLARENERGY</v>
          </cell>
        </row>
        <row r="28">
          <cell r="A28" t="str">
            <v>SOLARISPOWER</v>
          </cell>
        </row>
        <row r="29">
          <cell r="A29" t="str">
            <v>STATKRAFT-DE1</v>
          </cell>
        </row>
        <row r="30">
          <cell r="A30" t="str">
            <v>TERNA_ENERGY</v>
          </cell>
        </row>
        <row r="31">
          <cell r="A31" t="str">
            <v>VIOLAR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8">
          <cell r="A38" t="str">
            <v>ADMHE</v>
          </cell>
        </row>
        <row r="39">
          <cell r="A39" t="str">
            <v>ALPIQ_ENERGY</v>
          </cell>
        </row>
        <row r="40">
          <cell r="A40" t="str">
            <v>AXPO_ROMANIA</v>
          </cell>
        </row>
        <row r="41">
          <cell r="A41" t="str">
            <v>EFT_SLOVENIA</v>
          </cell>
        </row>
        <row r="42">
          <cell r="A42" t="str">
            <v>EGPH_SUPPLY</v>
          </cell>
        </row>
        <row r="43">
          <cell r="A43" t="str">
            <v>ELPEDISON</v>
          </cell>
        </row>
        <row r="44">
          <cell r="A44" t="str">
            <v>EPA_THESS</v>
          </cell>
        </row>
        <row r="45">
          <cell r="A45" t="str">
            <v>GEN-I-ATHENS</v>
          </cell>
        </row>
        <row r="46">
          <cell r="A46" t="str">
            <v>HERON</v>
          </cell>
        </row>
        <row r="47">
          <cell r="A47" t="str">
            <v>KEN</v>
          </cell>
        </row>
        <row r="48">
          <cell r="A48" t="str">
            <v>KVMARKOUSA</v>
          </cell>
        </row>
        <row r="49">
          <cell r="A49" t="str">
            <v>MYTILINEOS</v>
          </cell>
        </row>
        <row r="50">
          <cell r="A50" t="str">
            <v>NRG_TRADING_HOUS</v>
          </cell>
        </row>
        <row r="51">
          <cell r="A51" t="str">
            <v>OTEESTATE</v>
          </cell>
        </row>
        <row r="52">
          <cell r="A52" t="str">
            <v>PETROGAZ</v>
          </cell>
        </row>
        <row r="53">
          <cell r="A53" t="str">
            <v>PPC</v>
          </cell>
        </row>
        <row r="54">
          <cell r="A54" t="str">
            <v>SOLARENERGY</v>
          </cell>
        </row>
        <row r="55">
          <cell r="A55" t="str">
            <v>STATKRAFT-DE1</v>
          </cell>
        </row>
        <row r="56">
          <cell r="A56" t="str">
            <v>VIENER</v>
          </cell>
        </row>
        <row r="57">
          <cell r="A57" t="str">
            <v>VIOLAR</v>
          </cell>
        </row>
        <row r="58">
          <cell r="A58" t="str">
            <v>VOLTERRA</v>
          </cell>
        </row>
        <row r="59">
          <cell r="A59" t="str">
            <v>VOLTON</v>
          </cell>
        </row>
        <row r="60">
          <cell r="A60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9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4301.5730000000003</v>
      </c>
      <c r="C4" s="18">
        <v>4019.5970000000002</v>
      </c>
      <c r="D4" s="18">
        <v>3828.027</v>
      </c>
      <c r="E4" s="18">
        <v>3757.4740000000002</v>
      </c>
      <c r="F4" s="18">
        <v>3723.6840000000002</v>
      </c>
      <c r="G4" s="18">
        <v>3769.3580000000002</v>
      </c>
      <c r="H4" s="18">
        <v>3815.8519999999999</v>
      </c>
      <c r="I4" s="18">
        <v>3982.0129999999999</v>
      </c>
      <c r="J4" s="18">
        <v>4304.4920000000002</v>
      </c>
      <c r="K4" s="18">
        <v>4694.9629999999997</v>
      </c>
      <c r="L4" s="18">
        <v>5019.6400000000003</v>
      </c>
      <c r="M4" s="18">
        <v>5303.4679999999998</v>
      </c>
      <c r="N4" s="18">
        <v>5383.8459999999995</v>
      </c>
      <c r="O4" s="18">
        <v>5286.85</v>
      </c>
      <c r="P4" s="18">
        <v>4981.3879999999999</v>
      </c>
      <c r="Q4" s="18">
        <v>4765.1559999999999</v>
      </c>
      <c r="R4" s="18">
        <v>4704.2749999999996</v>
      </c>
      <c r="S4" s="18">
        <v>4783.7020000000002</v>
      </c>
      <c r="T4" s="18">
        <v>4996.3879999999999</v>
      </c>
      <c r="U4" s="18">
        <v>5437.3220000000001</v>
      </c>
      <c r="V4" s="18">
        <v>5443</v>
      </c>
      <c r="W4" s="18">
        <v>5287.2820000000002</v>
      </c>
      <c r="X4" s="18">
        <v>4940.6530000000002</v>
      </c>
      <c r="Y4" s="18">
        <v>4595.9790000000003</v>
      </c>
      <c r="Z4" s="19"/>
      <c r="AA4" s="20">
        <f>SUM(B4:Z4)</f>
        <v>111125.98200000002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41.99</v>
      </c>
      <c r="C7" s="28">
        <v>39.99</v>
      </c>
      <c r="D7" s="28">
        <v>38.020000000000003</v>
      </c>
      <c r="E7" s="28">
        <v>38.020000000000003</v>
      </c>
      <c r="F7" s="28">
        <v>38.020000000000003</v>
      </c>
      <c r="G7" s="28">
        <v>38.020000000000003</v>
      </c>
      <c r="H7" s="28">
        <v>38.020000000000003</v>
      </c>
      <c r="I7" s="28">
        <v>38.020000000000003</v>
      </c>
      <c r="J7" s="28">
        <v>36.520000000000003</v>
      </c>
      <c r="K7" s="28">
        <v>38.020000000000003</v>
      </c>
      <c r="L7" s="28">
        <v>38.020000000000003</v>
      </c>
      <c r="M7" s="28">
        <v>38.020000000000003</v>
      </c>
      <c r="N7" s="28">
        <v>38.020000000000003</v>
      </c>
      <c r="O7" s="28">
        <v>38.020000000000003</v>
      </c>
      <c r="P7" s="28">
        <v>38.020000000000003</v>
      </c>
      <c r="Q7" s="28">
        <v>38.020000000000003</v>
      </c>
      <c r="R7" s="28">
        <v>41.99</v>
      </c>
      <c r="S7" s="28">
        <v>44.33</v>
      </c>
      <c r="T7" s="28">
        <v>44.33</v>
      </c>
      <c r="U7" s="28">
        <v>38.020000000000003</v>
      </c>
      <c r="V7" s="28">
        <v>36.659999999999997</v>
      </c>
      <c r="W7" s="28">
        <v>52.3</v>
      </c>
      <c r="X7" s="28">
        <v>45.67</v>
      </c>
      <c r="Y7" s="28">
        <v>44.33</v>
      </c>
      <c r="Z7" s="29"/>
      <c r="AA7" s="30">
        <f>IF(SUM(GR_MAINLAND_MCP_SUM_SELL)&lt;&gt;0,AVERAGEIF(GR_MAINLAND_MCP_SUM_SELL,"&lt;&gt;"""),"")</f>
        <v>40.016249999999992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150</v>
      </c>
      <c r="C10" s="42">
        <v>150</v>
      </c>
      <c r="D10" s="42">
        <v>150</v>
      </c>
      <c r="E10" s="42">
        <v>150</v>
      </c>
      <c r="F10" s="42">
        <v>150</v>
      </c>
      <c r="G10" s="42">
        <v>150</v>
      </c>
      <c r="H10" s="42">
        <v>150</v>
      </c>
      <c r="I10" s="42">
        <v>150</v>
      </c>
      <c r="J10" s="42">
        <v>150</v>
      </c>
      <c r="K10" s="42">
        <v>150</v>
      </c>
      <c r="L10" s="42">
        <v>150</v>
      </c>
      <c r="M10" s="42">
        <v>150</v>
      </c>
      <c r="N10" s="42">
        <v>150</v>
      </c>
      <c r="O10" s="42">
        <v>150</v>
      </c>
      <c r="P10" s="42">
        <v>150</v>
      </c>
      <c r="Q10" s="42">
        <v>150</v>
      </c>
      <c r="R10" s="42">
        <v>150</v>
      </c>
      <c r="S10" s="42">
        <v>150</v>
      </c>
      <c r="T10" s="42">
        <v>150</v>
      </c>
      <c r="U10" s="42">
        <v>150</v>
      </c>
      <c r="V10" s="42">
        <v>150</v>
      </c>
      <c r="W10" s="42">
        <v>150</v>
      </c>
      <c r="X10" s="42">
        <v>150</v>
      </c>
      <c r="Y10" s="42">
        <v>150</v>
      </c>
      <c r="Z10" s="43"/>
      <c r="AA10" s="44">
        <f>SUM(B10:Z10)</f>
        <v>3600</v>
      </c>
    </row>
    <row r="11" spans="1:27" ht="24.95" customHeight="1" x14ac:dyDescent="0.2">
      <c r="A11" s="45" t="s">
        <v>7</v>
      </c>
      <c r="B11" s="46">
        <v>2495.335</v>
      </c>
      <c r="C11" s="47">
        <v>2189.98</v>
      </c>
      <c r="D11" s="47">
        <v>2017.4490000000001</v>
      </c>
      <c r="E11" s="47">
        <v>1932.0130000000001</v>
      </c>
      <c r="F11" s="47">
        <v>1853.66</v>
      </c>
      <c r="G11" s="47">
        <v>1905.5420000000001</v>
      </c>
      <c r="H11" s="47">
        <v>1966.5050000000001</v>
      </c>
      <c r="I11" s="47">
        <v>1874.6410000000001</v>
      </c>
      <c r="J11" s="47">
        <v>1765.3510000000001</v>
      </c>
      <c r="K11" s="47">
        <v>1783.4160000000002</v>
      </c>
      <c r="L11" s="47">
        <v>1808.6559999999999</v>
      </c>
      <c r="M11" s="47">
        <v>1940.2040000000002</v>
      </c>
      <c r="N11" s="47">
        <v>1977.1130000000001</v>
      </c>
      <c r="O11" s="47">
        <v>2031.4190000000001</v>
      </c>
      <c r="P11" s="47">
        <v>1893.6060000000002</v>
      </c>
      <c r="Q11" s="47">
        <v>1986.8710000000001</v>
      </c>
      <c r="R11" s="47">
        <v>2348.92</v>
      </c>
      <c r="S11" s="47">
        <v>2718.38</v>
      </c>
      <c r="T11" s="47">
        <v>2673.0830000000001</v>
      </c>
      <c r="U11" s="47">
        <v>2212.2490000000003</v>
      </c>
      <c r="V11" s="47">
        <v>2087.9</v>
      </c>
      <c r="W11" s="47">
        <v>3077.3040000000001</v>
      </c>
      <c r="X11" s="47">
        <v>2936.0569999999998</v>
      </c>
      <c r="Y11" s="47">
        <v>2655.674</v>
      </c>
      <c r="Z11" s="48"/>
      <c r="AA11" s="49">
        <f>SUM(B11:Z11)</f>
        <v>52131.328000000009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30</v>
      </c>
      <c r="J12" s="47">
        <v>70</v>
      </c>
      <c r="K12" s="47">
        <v>50</v>
      </c>
      <c r="L12" s="47">
        <v>65</v>
      </c>
      <c r="M12" s="47">
        <v>65</v>
      </c>
      <c r="N12" s="47">
        <v>50</v>
      </c>
      <c r="O12" s="47"/>
      <c r="P12" s="47"/>
      <c r="Q12" s="47"/>
      <c r="R12" s="47"/>
      <c r="S12" s="47">
        <v>38</v>
      </c>
      <c r="T12" s="47">
        <v>361</v>
      </c>
      <c r="U12" s="47">
        <v>1389</v>
      </c>
      <c r="V12" s="47">
        <v>1453</v>
      </c>
      <c r="W12" s="47">
        <v>243</v>
      </c>
      <c r="X12" s="47">
        <v>40</v>
      </c>
      <c r="Y12" s="47">
        <v>40</v>
      </c>
      <c r="Z12" s="48"/>
      <c r="AA12" s="49">
        <f>SUM(B12:Z12)</f>
        <v>3894</v>
      </c>
    </row>
    <row r="13" spans="1:27" ht="24.95" customHeight="1" x14ac:dyDescent="0.2">
      <c r="A13" s="50" t="s">
        <v>9</v>
      </c>
      <c r="B13" s="51">
        <v>740.23799999999983</v>
      </c>
      <c r="C13" s="52">
        <v>744.61700000000008</v>
      </c>
      <c r="D13" s="52">
        <v>737.57800000000009</v>
      </c>
      <c r="E13" s="52">
        <v>748.46100000000001</v>
      </c>
      <c r="F13" s="52">
        <v>791.024</v>
      </c>
      <c r="G13" s="52">
        <v>783.81600000000003</v>
      </c>
      <c r="H13" s="52">
        <v>818.34699999999987</v>
      </c>
      <c r="I13" s="52">
        <v>1030.3720000000001</v>
      </c>
      <c r="J13" s="52">
        <v>1423.1410000000001</v>
      </c>
      <c r="K13" s="52">
        <v>1780.547</v>
      </c>
      <c r="L13" s="52">
        <v>2069.9840000000004</v>
      </c>
      <c r="M13" s="52">
        <v>2230.2640000000001</v>
      </c>
      <c r="N13" s="52">
        <v>2303.7330000000002</v>
      </c>
      <c r="O13" s="52">
        <v>2232.4310000000005</v>
      </c>
      <c r="P13" s="52">
        <v>2068.7820000000006</v>
      </c>
      <c r="Q13" s="52">
        <v>1757.2850000000001</v>
      </c>
      <c r="R13" s="52">
        <v>1329.355</v>
      </c>
      <c r="S13" s="52">
        <v>974.32199999999989</v>
      </c>
      <c r="T13" s="52">
        <v>880.30500000000006</v>
      </c>
      <c r="U13" s="52">
        <v>874.07300000000009</v>
      </c>
      <c r="V13" s="52">
        <v>880.87400000000002</v>
      </c>
      <c r="W13" s="52">
        <v>894.97799999999995</v>
      </c>
      <c r="X13" s="52">
        <v>893.596</v>
      </c>
      <c r="Y13" s="52">
        <v>904.30500000000006</v>
      </c>
      <c r="Z13" s="53"/>
      <c r="AA13" s="54">
        <f>SUM(B13:Z13)</f>
        <v>29892.428000000004</v>
      </c>
    </row>
    <row r="14" spans="1:27" ht="30" customHeight="1" thickBot="1" x14ac:dyDescent="0.25">
      <c r="A14" s="55" t="s">
        <v>10</v>
      </c>
      <c r="B14" s="56">
        <f>IF(LEN(B$2)&gt;0,SUM(B10:B13),"")</f>
        <v>3385.5729999999999</v>
      </c>
      <c r="C14" s="57">
        <f t="shared" ref="C14:Z14" si="0">IF(LEN(C$2)&gt;0,SUM(C10:C13),"")</f>
        <v>3084.5970000000002</v>
      </c>
      <c r="D14" s="57">
        <f t="shared" si="0"/>
        <v>2905.027</v>
      </c>
      <c r="E14" s="57">
        <f t="shared" si="0"/>
        <v>2830.4740000000002</v>
      </c>
      <c r="F14" s="57">
        <f t="shared" si="0"/>
        <v>2794.6840000000002</v>
      </c>
      <c r="G14" s="57">
        <f t="shared" si="0"/>
        <v>2839.3580000000002</v>
      </c>
      <c r="H14" s="57">
        <f t="shared" si="0"/>
        <v>2934.8519999999999</v>
      </c>
      <c r="I14" s="57">
        <f t="shared" si="0"/>
        <v>3085.0129999999999</v>
      </c>
      <c r="J14" s="57">
        <f t="shared" si="0"/>
        <v>3408.4920000000002</v>
      </c>
      <c r="K14" s="57">
        <f t="shared" si="0"/>
        <v>3763.9630000000002</v>
      </c>
      <c r="L14" s="57">
        <f t="shared" si="0"/>
        <v>4093.6400000000003</v>
      </c>
      <c r="M14" s="57">
        <f t="shared" si="0"/>
        <v>4385.4680000000008</v>
      </c>
      <c r="N14" s="57">
        <f t="shared" si="0"/>
        <v>4480.8460000000005</v>
      </c>
      <c r="O14" s="57">
        <f t="shared" si="0"/>
        <v>4413.8500000000004</v>
      </c>
      <c r="P14" s="57">
        <f t="shared" si="0"/>
        <v>4112.3880000000008</v>
      </c>
      <c r="Q14" s="57">
        <f t="shared" si="0"/>
        <v>3894.1559999999999</v>
      </c>
      <c r="R14" s="57">
        <f t="shared" si="0"/>
        <v>3828.2750000000001</v>
      </c>
      <c r="S14" s="57">
        <f t="shared" si="0"/>
        <v>3880.7020000000002</v>
      </c>
      <c r="T14" s="57">
        <f t="shared" si="0"/>
        <v>4064.3879999999999</v>
      </c>
      <c r="U14" s="57">
        <f t="shared" si="0"/>
        <v>4625.3220000000001</v>
      </c>
      <c r="V14" s="57">
        <f t="shared" si="0"/>
        <v>4571.7740000000003</v>
      </c>
      <c r="W14" s="57">
        <f t="shared" si="0"/>
        <v>4365.2820000000002</v>
      </c>
      <c r="X14" s="57">
        <f t="shared" si="0"/>
        <v>4019.6529999999998</v>
      </c>
      <c r="Y14" s="57">
        <f t="shared" si="0"/>
        <v>3749.9790000000003</v>
      </c>
      <c r="Z14" s="58" t="str">
        <f t="shared" si="0"/>
        <v/>
      </c>
      <c r="AA14" s="59">
        <f>SUM(AA9:AA13)</f>
        <v>89517.756000000008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1354.9</v>
      </c>
      <c r="C25" s="66">
        <v>1356.9</v>
      </c>
      <c r="D25" s="66">
        <v>1334.9</v>
      </c>
      <c r="E25" s="66">
        <v>1342.9</v>
      </c>
      <c r="F25" s="66">
        <v>1375.9</v>
      </c>
      <c r="G25" s="66">
        <v>1374.9</v>
      </c>
      <c r="H25" s="66">
        <v>1413.9</v>
      </c>
      <c r="I25" s="66">
        <v>1639.9</v>
      </c>
      <c r="J25" s="66">
        <v>2040.9</v>
      </c>
      <c r="K25" s="66">
        <v>2359.9</v>
      </c>
      <c r="L25" s="66">
        <v>2622.9</v>
      </c>
      <c r="M25" s="66">
        <v>2762.9</v>
      </c>
      <c r="N25" s="66">
        <v>2792.9</v>
      </c>
      <c r="O25" s="66">
        <v>2654.9</v>
      </c>
      <c r="P25" s="66">
        <v>2491.9</v>
      </c>
      <c r="Q25" s="66">
        <v>2192.9</v>
      </c>
      <c r="R25" s="66">
        <v>1795.9</v>
      </c>
      <c r="S25" s="66">
        <v>1510.9</v>
      </c>
      <c r="T25" s="66">
        <v>1753.9</v>
      </c>
      <c r="U25" s="66">
        <v>2782.9</v>
      </c>
      <c r="V25" s="66">
        <v>2867.9</v>
      </c>
      <c r="W25" s="66">
        <v>1672.9</v>
      </c>
      <c r="X25" s="66">
        <v>1469.9</v>
      </c>
      <c r="Y25" s="66">
        <v>1485.9</v>
      </c>
      <c r="Z25" s="67"/>
      <c r="AA25" s="68">
        <f>SUM(B25:Z25)</f>
        <v>46453.600000000013</v>
      </c>
    </row>
    <row r="26" spans="1:27" ht="24.95" customHeight="1" x14ac:dyDescent="0.2">
      <c r="A26" s="69" t="s">
        <v>20</v>
      </c>
      <c r="B26" s="70">
        <v>1704.673</v>
      </c>
      <c r="C26" s="71">
        <v>1580.6969999999999</v>
      </c>
      <c r="D26" s="71">
        <v>1411.127</v>
      </c>
      <c r="E26" s="71">
        <v>1332.5740000000001</v>
      </c>
      <c r="F26" s="71">
        <v>1265.7840000000001</v>
      </c>
      <c r="G26" s="71">
        <v>1312.4580000000001</v>
      </c>
      <c r="H26" s="71">
        <v>1319.952</v>
      </c>
      <c r="I26" s="71">
        <v>1260.1130000000001</v>
      </c>
      <c r="J26" s="71">
        <v>1181.5920000000001</v>
      </c>
      <c r="K26" s="71">
        <v>1253.0630000000001</v>
      </c>
      <c r="L26" s="71">
        <v>1314.74</v>
      </c>
      <c r="M26" s="71">
        <v>1458.568</v>
      </c>
      <c r="N26" s="71">
        <v>1508.9459999999999</v>
      </c>
      <c r="O26" s="71">
        <v>1549.95</v>
      </c>
      <c r="P26" s="71">
        <v>1407.4880000000001</v>
      </c>
      <c r="Q26" s="71">
        <v>1490.2560000000001</v>
      </c>
      <c r="R26" s="71">
        <v>1756.375</v>
      </c>
      <c r="S26" s="71">
        <v>1771.8019999999999</v>
      </c>
      <c r="T26" s="71">
        <v>1741.4880000000001</v>
      </c>
      <c r="U26" s="71">
        <v>1153.422</v>
      </c>
      <c r="V26" s="71">
        <v>1074.0999999999999</v>
      </c>
      <c r="W26" s="71">
        <v>2113.3820000000001</v>
      </c>
      <c r="X26" s="71">
        <v>1967.7529999999999</v>
      </c>
      <c r="Y26" s="71">
        <v>1728.079</v>
      </c>
      <c r="Z26" s="72"/>
      <c r="AA26" s="73">
        <f>SUM(B26:Z26)</f>
        <v>35658.381999999998</v>
      </c>
    </row>
    <row r="27" spans="1:27" ht="24.95" customHeight="1" x14ac:dyDescent="0.2">
      <c r="A27" s="76" t="s">
        <v>21</v>
      </c>
      <c r="B27" s="74">
        <v>1242</v>
      </c>
      <c r="C27" s="75">
        <v>1082</v>
      </c>
      <c r="D27" s="75">
        <v>1082</v>
      </c>
      <c r="E27" s="75">
        <v>1082</v>
      </c>
      <c r="F27" s="75">
        <v>1082</v>
      </c>
      <c r="G27" s="75">
        <v>1082</v>
      </c>
      <c r="H27" s="75">
        <v>1082</v>
      </c>
      <c r="I27" s="75">
        <v>1082</v>
      </c>
      <c r="J27" s="75">
        <v>1082</v>
      </c>
      <c r="K27" s="75">
        <v>1082</v>
      </c>
      <c r="L27" s="75">
        <v>1082</v>
      </c>
      <c r="M27" s="75">
        <v>1082</v>
      </c>
      <c r="N27" s="75">
        <v>1082</v>
      </c>
      <c r="O27" s="75">
        <v>1082</v>
      </c>
      <c r="P27" s="75">
        <v>1082</v>
      </c>
      <c r="Q27" s="75">
        <v>1082</v>
      </c>
      <c r="R27" s="75">
        <v>1152</v>
      </c>
      <c r="S27" s="75">
        <v>1501</v>
      </c>
      <c r="T27" s="75">
        <v>1501</v>
      </c>
      <c r="U27" s="75">
        <v>1501</v>
      </c>
      <c r="V27" s="75">
        <v>1501</v>
      </c>
      <c r="W27" s="75">
        <v>1501</v>
      </c>
      <c r="X27" s="75">
        <v>1503</v>
      </c>
      <c r="Y27" s="75">
        <v>1382</v>
      </c>
      <c r="Z27" s="77"/>
      <c r="AA27" s="78">
        <f>SUM(B27:Z27)</f>
        <v>29014</v>
      </c>
    </row>
    <row r="28" spans="1:27" ht="30" customHeight="1" thickBot="1" x14ac:dyDescent="0.25">
      <c r="A28" s="55" t="s">
        <v>22</v>
      </c>
      <c r="B28" s="56">
        <f>IF(LEN(B$2)&gt;0,SUM(B25:B27),"")</f>
        <v>4301.5730000000003</v>
      </c>
      <c r="C28" s="57">
        <f t="shared" ref="C28:Z28" si="2">IF(LEN(C$2)&gt;0,SUM(C25:C27),"")</f>
        <v>4019.5969999999998</v>
      </c>
      <c r="D28" s="57">
        <f t="shared" si="2"/>
        <v>3828.027</v>
      </c>
      <c r="E28" s="57">
        <f t="shared" si="2"/>
        <v>3757.4740000000002</v>
      </c>
      <c r="F28" s="57">
        <f t="shared" si="2"/>
        <v>3723.6840000000002</v>
      </c>
      <c r="G28" s="57">
        <f t="shared" si="2"/>
        <v>3769.3580000000002</v>
      </c>
      <c r="H28" s="57">
        <f t="shared" si="2"/>
        <v>3815.8519999999999</v>
      </c>
      <c r="I28" s="57">
        <f t="shared" si="2"/>
        <v>3982.0129999999999</v>
      </c>
      <c r="J28" s="57">
        <f t="shared" si="2"/>
        <v>4304.4920000000002</v>
      </c>
      <c r="K28" s="57">
        <f t="shared" si="2"/>
        <v>4694.9629999999997</v>
      </c>
      <c r="L28" s="57">
        <f t="shared" si="2"/>
        <v>5019.6400000000003</v>
      </c>
      <c r="M28" s="57">
        <f t="shared" si="2"/>
        <v>5303.4679999999998</v>
      </c>
      <c r="N28" s="57">
        <f t="shared" si="2"/>
        <v>5383.8459999999995</v>
      </c>
      <c r="O28" s="57">
        <f t="shared" si="2"/>
        <v>5286.85</v>
      </c>
      <c r="P28" s="57">
        <f t="shared" si="2"/>
        <v>4981.3879999999999</v>
      </c>
      <c r="Q28" s="57">
        <f t="shared" si="2"/>
        <v>4765.1559999999999</v>
      </c>
      <c r="R28" s="57">
        <f t="shared" si="2"/>
        <v>4704.2749999999996</v>
      </c>
      <c r="S28" s="57">
        <f t="shared" si="2"/>
        <v>4783.7020000000002</v>
      </c>
      <c r="T28" s="57">
        <f t="shared" si="2"/>
        <v>4996.3879999999999</v>
      </c>
      <c r="U28" s="57">
        <f t="shared" si="2"/>
        <v>5437.3220000000001</v>
      </c>
      <c r="V28" s="57">
        <f t="shared" si="2"/>
        <v>5443</v>
      </c>
      <c r="W28" s="57">
        <f t="shared" si="2"/>
        <v>5287.2820000000002</v>
      </c>
      <c r="X28" s="57">
        <f t="shared" si="2"/>
        <v>4940.6530000000002</v>
      </c>
      <c r="Y28" s="57">
        <f t="shared" si="2"/>
        <v>4595.9790000000003</v>
      </c>
      <c r="Z28" s="58" t="str">
        <f t="shared" si="2"/>
        <v/>
      </c>
      <c r="AA28" s="59">
        <f>SUM(AA25:AA27)</f>
        <v>111125.98200000002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235</v>
      </c>
      <c r="C31" s="89">
        <v>235</v>
      </c>
      <c r="D31" s="89">
        <v>222</v>
      </c>
      <c r="E31" s="89">
        <v>222</v>
      </c>
      <c r="F31" s="89">
        <v>222</v>
      </c>
      <c r="G31" s="89">
        <v>222</v>
      </c>
      <c r="H31" s="89">
        <v>220</v>
      </c>
      <c r="I31" s="89">
        <v>231</v>
      </c>
      <c r="J31" s="89">
        <v>220</v>
      </c>
      <c r="K31" s="89">
        <v>224</v>
      </c>
      <c r="L31" s="89">
        <v>227</v>
      </c>
      <c r="M31" s="89">
        <v>225</v>
      </c>
      <c r="N31" s="89">
        <v>220</v>
      </c>
      <c r="O31" s="89">
        <v>222</v>
      </c>
      <c r="P31" s="89">
        <v>222</v>
      </c>
      <c r="Q31" s="89">
        <v>223</v>
      </c>
      <c r="R31" s="89">
        <v>224</v>
      </c>
      <c r="S31" s="89">
        <v>264</v>
      </c>
      <c r="T31" s="89">
        <v>269</v>
      </c>
      <c r="U31" s="89">
        <v>192</v>
      </c>
      <c r="V31" s="89">
        <v>241.226</v>
      </c>
      <c r="W31" s="89">
        <v>270</v>
      </c>
      <c r="X31" s="89">
        <v>228</v>
      </c>
      <c r="Y31" s="89">
        <v>174</v>
      </c>
      <c r="Z31" s="90"/>
      <c r="AA31" s="68">
        <f t="shared" ref="AA31:AA36" si="3">SUM(B31:Z31)</f>
        <v>5454.2259999999997</v>
      </c>
    </row>
    <row r="32" spans="1:27" ht="24.95" customHeight="1" x14ac:dyDescent="0.2">
      <c r="A32" s="91" t="s">
        <v>25</v>
      </c>
      <c r="B32" s="92">
        <v>324</v>
      </c>
      <c r="C32" s="93">
        <v>333</v>
      </c>
      <c r="D32" s="93">
        <v>335</v>
      </c>
      <c r="E32" s="93">
        <v>339</v>
      </c>
      <c r="F32" s="93">
        <v>341</v>
      </c>
      <c r="G32" s="93">
        <v>342</v>
      </c>
      <c r="H32" s="93">
        <v>302</v>
      </c>
      <c r="I32" s="93">
        <v>343</v>
      </c>
      <c r="J32" s="93">
        <v>343</v>
      </c>
      <c r="K32" s="93">
        <v>338</v>
      </c>
      <c r="L32" s="93">
        <v>328</v>
      </c>
      <c r="M32" s="93">
        <v>322</v>
      </c>
      <c r="N32" s="93">
        <v>322</v>
      </c>
      <c r="O32" s="93">
        <v>321</v>
      </c>
      <c r="P32" s="93">
        <v>319</v>
      </c>
      <c r="Q32" s="93">
        <v>322</v>
      </c>
      <c r="R32" s="93">
        <v>323</v>
      </c>
      <c r="S32" s="93">
        <v>326</v>
      </c>
      <c r="T32" s="93">
        <v>328</v>
      </c>
      <c r="U32" s="93">
        <v>296</v>
      </c>
      <c r="V32" s="93">
        <v>291</v>
      </c>
      <c r="W32" s="93">
        <v>310</v>
      </c>
      <c r="X32" s="93">
        <v>324</v>
      </c>
      <c r="Y32" s="93">
        <v>309</v>
      </c>
      <c r="Z32" s="94"/>
      <c r="AA32" s="73">
        <f t="shared" si="3"/>
        <v>7781</v>
      </c>
    </row>
    <row r="33" spans="1:27" ht="24.95" customHeight="1" x14ac:dyDescent="0.2">
      <c r="A33" s="91" t="s">
        <v>26</v>
      </c>
      <c r="B33" s="92">
        <v>269</v>
      </c>
      <c r="C33" s="93">
        <v>272</v>
      </c>
      <c r="D33" s="93">
        <v>271</v>
      </c>
      <c r="E33" s="93">
        <v>271</v>
      </c>
      <c r="F33" s="93">
        <v>271</v>
      </c>
      <c r="G33" s="93">
        <v>271</v>
      </c>
      <c r="H33" s="93">
        <v>264</v>
      </c>
      <c r="I33" s="93">
        <v>238</v>
      </c>
      <c r="J33" s="93">
        <v>238</v>
      </c>
      <c r="K33" s="93">
        <v>253</v>
      </c>
      <c r="L33" s="93">
        <v>255</v>
      </c>
      <c r="M33" s="93">
        <v>255</v>
      </c>
      <c r="N33" s="93">
        <v>255</v>
      </c>
      <c r="O33" s="93">
        <v>242</v>
      </c>
      <c r="P33" s="93">
        <v>240</v>
      </c>
      <c r="Q33" s="93">
        <v>238</v>
      </c>
      <c r="R33" s="93">
        <v>233</v>
      </c>
      <c r="S33" s="93">
        <v>225</v>
      </c>
      <c r="T33" s="93">
        <v>235</v>
      </c>
      <c r="U33" s="93">
        <v>234</v>
      </c>
      <c r="V33" s="93">
        <v>249</v>
      </c>
      <c r="W33" s="93">
        <v>249</v>
      </c>
      <c r="X33" s="93">
        <v>279</v>
      </c>
      <c r="Y33" s="93">
        <v>273</v>
      </c>
      <c r="Z33" s="94"/>
      <c r="AA33" s="73">
        <f t="shared" si="3"/>
        <v>6080</v>
      </c>
    </row>
    <row r="34" spans="1:27" ht="24.95" customHeight="1" x14ac:dyDescent="0.2">
      <c r="A34" s="91" t="s">
        <v>27</v>
      </c>
      <c r="B34" s="92">
        <v>88</v>
      </c>
      <c r="C34" s="93">
        <v>95</v>
      </c>
      <c r="D34" s="93">
        <v>95</v>
      </c>
      <c r="E34" s="93">
        <v>95</v>
      </c>
      <c r="F34" s="93">
        <v>95</v>
      </c>
      <c r="G34" s="93">
        <v>95</v>
      </c>
      <c r="H34" s="93">
        <v>95</v>
      </c>
      <c r="I34" s="93">
        <v>85</v>
      </c>
      <c r="J34" s="93">
        <v>95</v>
      </c>
      <c r="K34" s="93">
        <v>116</v>
      </c>
      <c r="L34" s="93">
        <v>116</v>
      </c>
      <c r="M34" s="93">
        <v>116</v>
      </c>
      <c r="N34" s="93">
        <v>106</v>
      </c>
      <c r="O34" s="93">
        <v>88</v>
      </c>
      <c r="P34" s="93">
        <v>88</v>
      </c>
      <c r="Q34" s="93">
        <v>88</v>
      </c>
      <c r="R34" s="93">
        <v>96</v>
      </c>
      <c r="S34" s="93">
        <v>88</v>
      </c>
      <c r="T34" s="93">
        <v>100</v>
      </c>
      <c r="U34" s="93">
        <v>90</v>
      </c>
      <c r="V34" s="93">
        <v>90</v>
      </c>
      <c r="W34" s="93">
        <v>93</v>
      </c>
      <c r="X34" s="93">
        <v>90</v>
      </c>
      <c r="Y34" s="93">
        <v>90</v>
      </c>
      <c r="Z34" s="94"/>
      <c r="AA34" s="73">
        <f t="shared" si="3"/>
        <v>2293</v>
      </c>
    </row>
    <row r="35" spans="1:27" ht="24.95" customHeight="1" x14ac:dyDescent="0.2">
      <c r="A35" s="91" t="s">
        <v>28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29</v>
      </c>
      <c r="B36" s="81">
        <f>IF(LEN(B$2)&gt;0,SUM(B31:B35),"")</f>
        <v>916</v>
      </c>
      <c r="C36" s="82">
        <f t="shared" ref="C36:Z36" si="4">IF(LEN(C$2)&gt;0,SUM(C31:C35),"")</f>
        <v>935</v>
      </c>
      <c r="D36" s="82">
        <f t="shared" si="4"/>
        <v>923</v>
      </c>
      <c r="E36" s="82">
        <f t="shared" si="4"/>
        <v>927</v>
      </c>
      <c r="F36" s="82">
        <f t="shared" si="4"/>
        <v>929</v>
      </c>
      <c r="G36" s="82">
        <f t="shared" si="4"/>
        <v>930</v>
      </c>
      <c r="H36" s="82">
        <f t="shared" si="4"/>
        <v>881</v>
      </c>
      <c r="I36" s="82">
        <f t="shared" si="4"/>
        <v>897</v>
      </c>
      <c r="J36" s="82">
        <f t="shared" si="4"/>
        <v>896</v>
      </c>
      <c r="K36" s="82">
        <f t="shared" si="4"/>
        <v>931</v>
      </c>
      <c r="L36" s="82">
        <f t="shared" si="4"/>
        <v>926</v>
      </c>
      <c r="M36" s="82">
        <f t="shared" si="4"/>
        <v>918</v>
      </c>
      <c r="N36" s="82">
        <f t="shared" si="4"/>
        <v>903</v>
      </c>
      <c r="O36" s="82">
        <f t="shared" si="4"/>
        <v>873</v>
      </c>
      <c r="P36" s="82">
        <f t="shared" si="4"/>
        <v>869</v>
      </c>
      <c r="Q36" s="82">
        <f t="shared" si="4"/>
        <v>871</v>
      </c>
      <c r="R36" s="82">
        <f t="shared" si="4"/>
        <v>876</v>
      </c>
      <c r="S36" s="82">
        <f t="shared" si="4"/>
        <v>903</v>
      </c>
      <c r="T36" s="82">
        <f t="shared" si="4"/>
        <v>932</v>
      </c>
      <c r="U36" s="82">
        <f t="shared" si="4"/>
        <v>812</v>
      </c>
      <c r="V36" s="82">
        <f t="shared" si="4"/>
        <v>871.226</v>
      </c>
      <c r="W36" s="82">
        <f t="shared" si="4"/>
        <v>922</v>
      </c>
      <c r="X36" s="82">
        <f t="shared" si="4"/>
        <v>921</v>
      </c>
      <c r="Y36" s="82">
        <f t="shared" si="4"/>
        <v>846</v>
      </c>
      <c r="Z36" s="83" t="str">
        <f t="shared" si="4"/>
        <v/>
      </c>
      <c r="AA36" s="84">
        <f t="shared" si="3"/>
        <v>21608.225999999999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4301.5730000000003</v>
      </c>
      <c r="C39" s="82">
        <f t="shared" ref="C39:Z39" si="6">IF(LEN(C$2)&gt;0,C14+C22+C36,"")</f>
        <v>4019.5970000000002</v>
      </c>
      <c r="D39" s="82">
        <f t="shared" si="6"/>
        <v>3828.027</v>
      </c>
      <c r="E39" s="82">
        <f t="shared" si="6"/>
        <v>3757.4740000000002</v>
      </c>
      <c r="F39" s="82">
        <f t="shared" si="6"/>
        <v>3723.6840000000002</v>
      </c>
      <c r="G39" s="82">
        <f t="shared" si="6"/>
        <v>3769.3580000000002</v>
      </c>
      <c r="H39" s="82">
        <f t="shared" si="6"/>
        <v>3815.8519999999999</v>
      </c>
      <c r="I39" s="82">
        <f t="shared" si="6"/>
        <v>3982.0129999999999</v>
      </c>
      <c r="J39" s="82">
        <f t="shared" si="6"/>
        <v>4304.4920000000002</v>
      </c>
      <c r="K39" s="82">
        <f t="shared" si="6"/>
        <v>4694.9629999999997</v>
      </c>
      <c r="L39" s="82">
        <f t="shared" si="6"/>
        <v>5019.6400000000003</v>
      </c>
      <c r="M39" s="82">
        <f t="shared" si="6"/>
        <v>5303.4680000000008</v>
      </c>
      <c r="N39" s="82">
        <f t="shared" si="6"/>
        <v>5383.8460000000005</v>
      </c>
      <c r="O39" s="82">
        <f t="shared" si="6"/>
        <v>5286.85</v>
      </c>
      <c r="P39" s="82">
        <f t="shared" si="6"/>
        <v>4981.3880000000008</v>
      </c>
      <c r="Q39" s="82">
        <f t="shared" si="6"/>
        <v>4765.1559999999999</v>
      </c>
      <c r="R39" s="82">
        <f t="shared" si="6"/>
        <v>4704.2749999999996</v>
      </c>
      <c r="S39" s="82">
        <f t="shared" si="6"/>
        <v>4783.7020000000002</v>
      </c>
      <c r="T39" s="82">
        <f t="shared" si="6"/>
        <v>4996.3879999999999</v>
      </c>
      <c r="U39" s="82">
        <f t="shared" si="6"/>
        <v>5437.3220000000001</v>
      </c>
      <c r="V39" s="82">
        <f t="shared" si="6"/>
        <v>5443</v>
      </c>
      <c r="W39" s="82">
        <f t="shared" si="6"/>
        <v>5287.2820000000002</v>
      </c>
      <c r="X39" s="82">
        <f t="shared" si="6"/>
        <v>4940.6530000000002</v>
      </c>
      <c r="Y39" s="82">
        <f t="shared" si="6"/>
        <v>4595.9790000000003</v>
      </c>
      <c r="Z39" s="83" t="str">
        <f t="shared" si="6"/>
        <v/>
      </c>
      <c r="AA39" s="95">
        <f>SUM(B39:Z39)</f>
        <v>111125.98200000002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4301.5730000000003</v>
      </c>
      <c r="C4" s="18">
        <v>4019.5970000000002</v>
      </c>
      <c r="D4" s="18">
        <v>3828.027</v>
      </c>
      <c r="E4" s="18">
        <v>3757.4740000000002</v>
      </c>
      <c r="F4" s="18">
        <v>3723.6840000000002</v>
      </c>
      <c r="G4" s="18">
        <v>3769.3580000000002</v>
      </c>
      <c r="H4" s="18">
        <v>3815.8519999999999</v>
      </c>
      <c r="I4" s="18">
        <v>3982.0129999999999</v>
      </c>
      <c r="J4" s="18">
        <v>4304.4920000000002</v>
      </c>
      <c r="K4" s="18">
        <v>4694.9629999999997</v>
      </c>
      <c r="L4" s="18">
        <v>5019.6400000000003</v>
      </c>
      <c r="M4" s="18">
        <v>5303.4679999999998</v>
      </c>
      <c r="N4" s="18">
        <v>5383.8459999999995</v>
      </c>
      <c r="O4" s="18">
        <v>5286.85</v>
      </c>
      <c r="P4" s="18">
        <v>4981.3879999999999</v>
      </c>
      <c r="Q4" s="18">
        <v>4765.1559999999999</v>
      </c>
      <c r="R4" s="18">
        <v>4704.2749999999996</v>
      </c>
      <c r="S4" s="18">
        <v>4783.7020000000002</v>
      </c>
      <c r="T4" s="18">
        <v>4996.3879999999999</v>
      </c>
      <c r="U4" s="18">
        <v>5437.3220000000001</v>
      </c>
      <c r="V4" s="18">
        <v>5443</v>
      </c>
      <c r="W4" s="18">
        <v>5287.2820000000002</v>
      </c>
      <c r="X4" s="18">
        <v>4940.6530000000002</v>
      </c>
      <c r="Y4" s="18">
        <v>4595.9790000000003</v>
      </c>
      <c r="Z4" s="19"/>
      <c r="AA4" s="20">
        <f>SUM(B4:Z4)</f>
        <v>111125.98200000002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41.99</v>
      </c>
      <c r="C7" s="28">
        <v>39.99</v>
      </c>
      <c r="D7" s="28">
        <v>38.020000000000003</v>
      </c>
      <c r="E7" s="28">
        <v>38.020000000000003</v>
      </c>
      <c r="F7" s="28">
        <v>38.020000000000003</v>
      </c>
      <c r="G7" s="28">
        <v>38.020000000000003</v>
      </c>
      <c r="H7" s="28">
        <v>38.020000000000003</v>
      </c>
      <c r="I7" s="28">
        <v>38.020000000000003</v>
      </c>
      <c r="J7" s="28">
        <v>36.520000000000003</v>
      </c>
      <c r="K7" s="28">
        <v>38.020000000000003</v>
      </c>
      <c r="L7" s="28">
        <v>38.020000000000003</v>
      </c>
      <c r="M7" s="28">
        <v>38.020000000000003</v>
      </c>
      <c r="N7" s="28">
        <v>38.020000000000003</v>
      </c>
      <c r="O7" s="28">
        <v>38.020000000000003</v>
      </c>
      <c r="P7" s="28">
        <v>38.020000000000003</v>
      </c>
      <c r="Q7" s="28">
        <v>38.020000000000003</v>
      </c>
      <c r="R7" s="28">
        <v>41.99</v>
      </c>
      <c r="S7" s="28">
        <v>44.33</v>
      </c>
      <c r="T7" s="28">
        <v>44.33</v>
      </c>
      <c r="U7" s="28">
        <v>38.020000000000003</v>
      </c>
      <c r="V7" s="28">
        <v>36.659999999999997</v>
      </c>
      <c r="W7" s="28">
        <v>52.3</v>
      </c>
      <c r="X7" s="28">
        <v>45.67</v>
      </c>
      <c r="Y7" s="28">
        <v>44.33</v>
      </c>
      <c r="Z7" s="29"/>
      <c r="AA7" s="30">
        <v>40.016249999999992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982.21999999999991</v>
      </c>
      <c r="C17" s="66">
        <v>996.06099999999992</v>
      </c>
      <c r="D17" s="66">
        <v>1008.1579999999999</v>
      </c>
      <c r="E17" s="66">
        <v>998.0390000000001</v>
      </c>
      <c r="F17" s="66">
        <v>1005.917</v>
      </c>
      <c r="G17" s="66">
        <v>1005.015</v>
      </c>
      <c r="H17" s="66">
        <v>987.154</v>
      </c>
      <c r="I17" s="66">
        <v>969.08199999999999</v>
      </c>
      <c r="J17" s="66">
        <v>974.09699999999998</v>
      </c>
      <c r="K17" s="66">
        <v>975.01599999999996</v>
      </c>
      <c r="L17" s="66">
        <v>970.12099999999998</v>
      </c>
      <c r="M17" s="66">
        <v>968.21299999999997</v>
      </c>
      <c r="N17" s="66">
        <v>966.899</v>
      </c>
      <c r="O17" s="66">
        <v>965.64400000000001</v>
      </c>
      <c r="P17" s="66">
        <v>950.71299999999997</v>
      </c>
      <c r="Q17" s="66">
        <v>937.81299999999999</v>
      </c>
      <c r="R17" s="66">
        <v>943.69100000000003</v>
      </c>
      <c r="S17" s="66">
        <v>958.03</v>
      </c>
      <c r="T17" s="66">
        <v>966.08899999999994</v>
      </c>
      <c r="U17" s="66">
        <v>969.93200000000002</v>
      </c>
      <c r="V17" s="66">
        <v>972.78099999999995</v>
      </c>
      <c r="W17" s="66">
        <v>973.85400000000004</v>
      </c>
      <c r="X17" s="66">
        <v>955.14</v>
      </c>
      <c r="Y17" s="66">
        <v>971.32799999999997</v>
      </c>
      <c r="Z17" s="67"/>
      <c r="AA17" s="68">
        <f>SUM(B17:Z17)</f>
        <v>23371.006999999998</v>
      </c>
    </row>
    <row r="18" spans="1:27" ht="24.95" customHeight="1" x14ac:dyDescent="0.2">
      <c r="A18" s="69" t="s">
        <v>13</v>
      </c>
      <c r="B18" s="70">
        <v>763.56700000000001</v>
      </c>
      <c r="C18" s="71">
        <v>726.59699999999998</v>
      </c>
      <c r="D18" s="71">
        <v>704.54399999999998</v>
      </c>
      <c r="E18" s="71">
        <v>696.35800000000006</v>
      </c>
      <c r="F18" s="71">
        <v>683.09799999999973</v>
      </c>
      <c r="G18" s="71">
        <v>688.14199999999994</v>
      </c>
      <c r="H18" s="71">
        <v>698.83299999999997</v>
      </c>
      <c r="I18" s="71">
        <v>726.58999999999992</v>
      </c>
      <c r="J18" s="71">
        <v>768.75200000000007</v>
      </c>
      <c r="K18" s="71">
        <v>812.2700000000001</v>
      </c>
      <c r="L18" s="71">
        <v>850.01400000000001</v>
      </c>
      <c r="M18" s="71">
        <v>890.01099999999997</v>
      </c>
      <c r="N18" s="71">
        <v>899.60299999999995</v>
      </c>
      <c r="O18" s="71">
        <v>901.49</v>
      </c>
      <c r="P18" s="71">
        <v>873.74099999999999</v>
      </c>
      <c r="Q18" s="71">
        <v>841.52699999999993</v>
      </c>
      <c r="R18" s="71">
        <v>831.19599999999991</v>
      </c>
      <c r="S18" s="71">
        <v>822.37800000000004</v>
      </c>
      <c r="T18" s="71">
        <v>833.846</v>
      </c>
      <c r="U18" s="71">
        <v>882.21199999999988</v>
      </c>
      <c r="V18" s="71">
        <v>884.81700000000001</v>
      </c>
      <c r="W18" s="71">
        <v>869.58600000000001</v>
      </c>
      <c r="X18" s="71">
        <v>830.75499999999988</v>
      </c>
      <c r="Y18" s="71">
        <v>794.22899999999993</v>
      </c>
      <c r="Z18" s="72"/>
      <c r="AA18" s="73">
        <f>SUM(B18:Z18)</f>
        <v>19274.155999999999</v>
      </c>
    </row>
    <row r="19" spans="1:27" ht="24.95" customHeight="1" x14ac:dyDescent="0.2">
      <c r="A19" s="69" t="s">
        <v>14</v>
      </c>
      <c r="B19" s="74">
        <v>2360.2860000000001</v>
      </c>
      <c r="C19" s="75">
        <v>2105.9389999999999</v>
      </c>
      <c r="D19" s="75">
        <v>1951.3249999999998</v>
      </c>
      <c r="E19" s="75">
        <v>1900.0769999999998</v>
      </c>
      <c r="F19" s="75">
        <v>1871.1690000000001</v>
      </c>
      <c r="G19" s="75">
        <v>1910.7009999999996</v>
      </c>
      <c r="H19" s="75">
        <v>1952.365</v>
      </c>
      <c r="I19" s="75">
        <v>2095.3409999999994</v>
      </c>
      <c r="J19" s="75">
        <v>2375.643</v>
      </c>
      <c r="K19" s="75">
        <v>2726.6770000000001</v>
      </c>
      <c r="L19" s="75">
        <v>3021.5050000000006</v>
      </c>
      <c r="M19" s="75">
        <v>3263.2440000000001</v>
      </c>
      <c r="N19" s="75">
        <v>3333.8440000000001</v>
      </c>
      <c r="O19" s="75">
        <v>3247.7159999999999</v>
      </c>
      <c r="P19" s="75">
        <v>2987.9340000000002</v>
      </c>
      <c r="Q19" s="75">
        <v>2787.8160000000003</v>
      </c>
      <c r="R19" s="75">
        <v>2719.3879999999995</v>
      </c>
      <c r="S19" s="75">
        <v>2775.2939999999999</v>
      </c>
      <c r="T19" s="75">
        <v>2946.453</v>
      </c>
      <c r="U19" s="75">
        <v>3328.1780000000003</v>
      </c>
      <c r="V19" s="75">
        <v>3364.902</v>
      </c>
      <c r="W19" s="75">
        <v>3233.3420000000001</v>
      </c>
      <c r="X19" s="75">
        <v>2954.2579999999994</v>
      </c>
      <c r="Y19" s="75">
        <v>2642.422</v>
      </c>
      <c r="Z19" s="72"/>
      <c r="AA19" s="73">
        <f>SUM(B19:Z19)</f>
        <v>63855.818999999996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97.5</v>
      </c>
      <c r="C21" s="71">
        <v>93</v>
      </c>
      <c r="D21" s="71">
        <v>91</v>
      </c>
      <c r="E21" s="71">
        <v>90</v>
      </c>
      <c r="F21" s="71">
        <v>90.5</v>
      </c>
      <c r="G21" s="71">
        <v>92.5</v>
      </c>
      <c r="H21" s="71">
        <v>93.5</v>
      </c>
      <c r="I21" s="71">
        <v>95</v>
      </c>
      <c r="J21" s="71">
        <v>95</v>
      </c>
      <c r="K21" s="71">
        <v>94</v>
      </c>
      <c r="L21" s="71">
        <v>95</v>
      </c>
      <c r="M21" s="71">
        <v>96</v>
      </c>
      <c r="N21" s="71">
        <v>95.5</v>
      </c>
      <c r="O21" s="71">
        <v>89</v>
      </c>
      <c r="P21" s="71">
        <v>86</v>
      </c>
      <c r="Q21" s="71">
        <v>91</v>
      </c>
      <c r="R21" s="71">
        <v>102</v>
      </c>
      <c r="S21" s="71">
        <v>115</v>
      </c>
      <c r="T21" s="71">
        <v>128</v>
      </c>
      <c r="U21" s="71">
        <v>134</v>
      </c>
      <c r="V21" s="71">
        <v>128.5</v>
      </c>
      <c r="W21" s="71">
        <v>119.5</v>
      </c>
      <c r="X21" s="71">
        <v>111.5</v>
      </c>
      <c r="Y21" s="71">
        <v>101</v>
      </c>
      <c r="Z21" s="71"/>
      <c r="AA21" s="73">
        <f>SUM(B21:Z21)</f>
        <v>2424</v>
      </c>
    </row>
    <row r="22" spans="1:27" ht="30" customHeight="1" thickBot="1" x14ac:dyDescent="0.25">
      <c r="A22" s="80" t="s">
        <v>17</v>
      </c>
      <c r="B22" s="81">
        <f t="shared" ref="B22:AA22" si="1">SUM(B17:B21)</f>
        <v>4203.5730000000003</v>
      </c>
      <c r="C22" s="82">
        <f t="shared" si="1"/>
        <v>3921.5969999999998</v>
      </c>
      <c r="D22" s="82">
        <f t="shared" si="1"/>
        <v>3755.0269999999996</v>
      </c>
      <c r="E22" s="82">
        <f t="shared" si="1"/>
        <v>3684.4740000000002</v>
      </c>
      <c r="F22" s="82">
        <f t="shared" si="1"/>
        <v>3650.6840000000002</v>
      </c>
      <c r="G22" s="82">
        <f t="shared" si="1"/>
        <v>3696.3579999999993</v>
      </c>
      <c r="H22" s="82">
        <f t="shared" si="1"/>
        <v>3731.8519999999999</v>
      </c>
      <c r="I22" s="82">
        <f t="shared" si="1"/>
        <v>3886.0129999999995</v>
      </c>
      <c r="J22" s="82">
        <f t="shared" si="1"/>
        <v>4213.4920000000002</v>
      </c>
      <c r="K22" s="82">
        <f t="shared" si="1"/>
        <v>4607.9629999999997</v>
      </c>
      <c r="L22" s="82">
        <f t="shared" si="1"/>
        <v>4936.6400000000003</v>
      </c>
      <c r="M22" s="82">
        <f t="shared" si="1"/>
        <v>5217.4679999999998</v>
      </c>
      <c r="N22" s="82">
        <f t="shared" si="1"/>
        <v>5295.8459999999995</v>
      </c>
      <c r="O22" s="82">
        <f t="shared" si="1"/>
        <v>5203.8500000000004</v>
      </c>
      <c r="P22" s="82">
        <f t="shared" si="1"/>
        <v>4898.3879999999999</v>
      </c>
      <c r="Q22" s="82">
        <f t="shared" si="1"/>
        <v>4658.1559999999999</v>
      </c>
      <c r="R22" s="82">
        <f t="shared" si="1"/>
        <v>4596.2749999999996</v>
      </c>
      <c r="S22" s="82">
        <f t="shared" si="1"/>
        <v>4670.7019999999993</v>
      </c>
      <c r="T22" s="82">
        <f t="shared" si="1"/>
        <v>4874.3879999999999</v>
      </c>
      <c r="U22" s="82">
        <f t="shared" si="1"/>
        <v>5314.3220000000001</v>
      </c>
      <c r="V22" s="82">
        <f t="shared" si="1"/>
        <v>5351</v>
      </c>
      <c r="W22" s="82">
        <f t="shared" si="1"/>
        <v>5196.2820000000002</v>
      </c>
      <c r="X22" s="82">
        <f t="shared" si="1"/>
        <v>4851.6529999999993</v>
      </c>
      <c r="Y22" s="82">
        <f t="shared" si="1"/>
        <v>4508.9789999999994</v>
      </c>
      <c r="Z22" s="83">
        <f t="shared" si="1"/>
        <v>0</v>
      </c>
      <c r="AA22" s="84">
        <f t="shared" si="1"/>
        <v>108924.98199999999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463.5</v>
      </c>
      <c r="C25" s="66">
        <v>459</v>
      </c>
      <c r="D25" s="66">
        <v>432</v>
      </c>
      <c r="E25" s="66">
        <v>431</v>
      </c>
      <c r="F25" s="66">
        <v>431.5</v>
      </c>
      <c r="G25" s="66">
        <v>433.5</v>
      </c>
      <c r="H25" s="66">
        <v>439.5</v>
      </c>
      <c r="I25" s="66">
        <v>453</v>
      </c>
      <c r="J25" s="66">
        <v>449</v>
      </c>
      <c r="K25" s="66">
        <v>449</v>
      </c>
      <c r="L25" s="66">
        <v>446</v>
      </c>
      <c r="M25" s="66">
        <v>447</v>
      </c>
      <c r="N25" s="66">
        <v>446.5</v>
      </c>
      <c r="O25" s="66">
        <v>440</v>
      </c>
      <c r="P25" s="66">
        <v>437</v>
      </c>
      <c r="Q25" s="66">
        <v>467</v>
      </c>
      <c r="R25" s="66">
        <v>478</v>
      </c>
      <c r="S25" s="66">
        <v>491</v>
      </c>
      <c r="T25" s="66">
        <v>513</v>
      </c>
      <c r="U25" s="66">
        <v>489</v>
      </c>
      <c r="V25" s="66">
        <v>482.5</v>
      </c>
      <c r="W25" s="66">
        <v>472.5</v>
      </c>
      <c r="X25" s="66">
        <v>467.5</v>
      </c>
      <c r="Y25" s="66">
        <v>456</v>
      </c>
      <c r="Z25" s="67"/>
      <c r="AA25" s="68">
        <f>SUM(B25:Z25)</f>
        <v>10974</v>
      </c>
    </row>
    <row r="26" spans="1:27" ht="24.95" customHeight="1" x14ac:dyDescent="0.2">
      <c r="A26" s="69" t="s">
        <v>20</v>
      </c>
      <c r="B26" s="70">
        <v>3838.0729999999999</v>
      </c>
      <c r="C26" s="71">
        <v>3560.5970000000002</v>
      </c>
      <c r="D26" s="71">
        <v>3396.027</v>
      </c>
      <c r="E26" s="71">
        <v>3326.4740000000002</v>
      </c>
      <c r="F26" s="71">
        <v>3292.1840000000002</v>
      </c>
      <c r="G26" s="71">
        <v>3335.8580000000002</v>
      </c>
      <c r="H26" s="71">
        <v>3376.3519999999999</v>
      </c>
      <c r="I26" s="71">
        <v>3529.0129999999999</v>
      </c>
      <c r="J26" s="71">
        <v>3855.4920000000002</v>
      </c>
      <c r="K26" s="71">
        <v>4245.9629999999997</v>
      </c>
      <c r="L26" s="71">
        <v>4573.6400000000003</v>
      </c>
      <c r="M26" s="71">
        <v>4856.4679999999998</v>
      </c>
      <c r="N26" s="71">
        <v>4937.3459999999995</v>
      </c>
      <c r="O26" s="71">
        <v>4846.8500000000004</v>
      </c>
      <c r="P26" s="71">
        <v>4544.3879999999999</v>
      </c>
      <c r="Q26" s="71">
        <v>4298.1559999999999</v>
      </c>
      <c r="R26" s="71">
        <v>4226.2749999999996</v>
      </c>
      <c r="S26" s="71">
        <v>4292.7020000000002</v>
      </c>
      <c r="T26" s="71">
        <v>4483.3879999999999</v>
      </c>
      <c r="U26" s="71">
        <v>4948.3220000000001</v>
      </c>
      <c r="V26" s="71">
        <v>4960.5</v>
      </c>
      <c r="W26" s="71">
        <v>4814.7820000000002</v>
      </c>
      <c r="X26" s="71">
        <v>4473.1530000000002</v>
      </c>
      <c r="Y26" s="71">
        <v>4139.9790000000003</v>
      </c>
      <c r="Z26" s="72"/>
      <c r="AA26" s="73">
        <f>SUM(B26:Z26)</f>
        <v>100151.98200000002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4301.5730000000003</v>
      </c>
      <c r="C28" s="57">
        <f t="shared" si="2"/>
        <v>4019.5970000000002</v>
      </c>
      <c r="D28" s="57">
        <f t="shared" si="2"/>
        <v>3828.027</v>
      </c>
      <c r="E28" s="57">
        <f t="shared" si="2"/>
        <v>3757.4740000000002</v>
      </c>
      <c r="F28" s="57">
        <f t="shared" si="2"/>
        <v>3723.6840000000002</v>
      </c>
      <c r="G28" s="57">
        <f t="shared" si="2"/>
        <v>3769.3580000000002</v>
      </c>
      <c r="H28" s="57">
        <f t="shared" si="2"/>
        <v>3815.8519999999999</v>
      </c>
      <c r="I28" s="57">
        <f t="shared" si="2"/>
        <v>3982.0129999999999</v>
      </c>
      <c r="J28" s="57">
        <f t="shared" si="2"/>
        <v>4304.4920000000002</v>
      </c>
      <c r="K28" s="57">
        <f t="shared" si="2"/>
        <v>4694.9629999999997</v>
      </c>
      <c r="L28" s="57">
        <f t="shared" si="2"/>
        <v>5019.6400000000003</v>
      </c>
      <c r="M28" s="57">
        <f t="shared" si="2"/>
        <v>5303.4679999999998</v>
      </c>
      <c r="N28" s="57">
        <f t="shared" si="2"/>
        <v>5383.8459999999995</v>
      </c>
      <c r="O28" s="57">
        <f t="shared" si="2"/>
        <v>5286.85</v>
      </c>
      <c r="P28" s="57">
        <f t="shared" si="2"/>
        <v>4981.3879999999999</v>
      </c>
      <c r="Q28" s="57">
        <f t="shared" si="2"/>
        <v>4765.1559999999999</v>
      </c>
      <c r="R28" s="57">
        <f t="shared" si="2"/>
        <v>4704.2749999999996</v>
      </c>
      <c r="S28" s="57">
        <f t="shared" si="2"/>
        <v>4783.7020000000002</v>
      </c>
      <c r="T28" s="57">
        <f t="shared" si="2"/>
        <v>4996.3879999999999</v>
      </c>
      <c r="U28" s="57">
        <f t="shared" si="2"/>
        <v>5437.3220000000001</v>
      </c>
      <c r="V28" s="57">
        <f t="shared" si="2"/>
        <v>5443</v>
      </c>
      <c r="W28" s="57">
        <f t="shared" si="2"/>
        <v>5287.2820000000002</v>
      </c>
      <c r="X28" s="57">
        <f t="shared" si="2"/>
        <v>4940.6530000000002</v>
      </c>
      <c r="Y28" s="57">
        <f t="shared" si="2"/>
        <v>4595.9790000000003</v>
      </c>
      <c r="Z28" s="58">
        <f t="shared" si="2"/>
        <v>0</v>
      </c>
      <c r="AA28" s="59">
        <f t="shared" si="2"/>
        <v>111125.98200000002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20</v>
      </c>
      <c r="C31" s="89">
        <v>20</v>
      </c>
      <c r="D31" s="89">
        <v>20</v>
      </c>
      <c r="E31" s="89">
        <v>20</v>
      </c>
      <c r="F31" s="89">
        <v>20</v>
      </c>
      <c r="G31" s="89">
        <v>20</v>
      </c>
      <c r="H31" s="89">
        <v>20</v>
      </c>
      <c r="I31" s="89">
        <v>20</v>
      </c>
      <c r="J31" s="89">
        <v>20</v>
      </c>
      <c r="K31" s="89">
        <v>20</v>
      </c>
      <c r="L31" s="89">
        <v>20</v>
      </c>
      <c r="M31" s="89">
        <v>20</v>
      </c>
      <c r="N31" s="89">
        <v>20</v>
      </c>
      <c r="O31" s="89">
        <v>20</v>
      </c>
      <c r="P31" s="89">
        <v>20</v>
      </c>
      <c r="Q31" s="89">
        <v>20</v>
      </c>
      <c r="R31" s="89">
        <v>20</v>
      </c>
      <c r="S31" s="89">
        <v>20</v>
      </c>
      <c r="T31" s="89">
        <v>20</v>
      </c>
      <c r="U31" s="89">
        <v>20</v>
      </c>
      <c r="V31" s="89">
        <v>20</v>
      </c>
      <c r="W31" s="89">
        <v>20</v>
      </c>
      <c r="X31" s="89">
        <v>20</v>
      </c>
      <c r="Y31" s="89">
        <v>20</v>
      </c>
      <c r="Z31" s="90"/>
      <c r="AA31" s="68">
        <f t="shared" ref="AA31:AA36" si="3">SUM(B31:Z31)</f>
        <v>480</v>
      </c>
    </row>
    <row r="32" spans="1:27" ht="24.95" customHeight="1" x14ac:dyDescent="0.2">
      <c r="A32" s="91" t="s">
        <v>35</v>
      </c>
      <c r="B32" s="92">
        <v>33</v>
      </c>
      <c r="C32" s="93">
        <v>33</v>
      </c>
      <c r="D32" s="93">
        <v>33</v>
      </c>
      <c r="E32" s="93">
        <v>33</v>
      </c>
      <c r="F32" s="93">
        <v>33</v>
      </c>
      <c r="G32" s="93">
        <v>33</v>
      </c>
      <c r="H32" s="93">
        <v>34</v>
      </c>
      <c r="I32" s="93">
        <v>34</v>
      </c>
      <c r="J32" s="93">
        <v>33</v>
      </c>
      <c r="K32" s="93">
        <v>33</v>
      </c>
      <c r="L32" s="93">
        <v>33</v>
      </c>
      <c r="M32" s="93">
        <v>36</v>
      </c>
      <c r="N32" s="93">
        <v>38</v>
      </c>
      <c r="O32" s="93">
        <v>33</v>
      </c>
      <c r="P32" s="93">
        <v>33</v>
      </c>
      <c r="Q32" s="93">
        <v>32</v>
      </c>
      <c r="R32" s="93">
        <v>33</v>
      </c>
      <c r="S32" s="93">
        <v>33</v>
      </c>
      <c r="T32" s="93">
        <v>33</v>
      </c>
      <c r="U32" s="93">
        <v>34</v>
      </c>
      <c r="V32" s="93">
        <v>34</v>
      </c>
      <c r="W32" s="93">
        <v>34</v>
      </c>
      <c r="X32" s="93">
        <v>34</v>
      </c>
      <c r="Y32" s="93">
        <v>33</v>
      </c>
      <c r="Z32" s="94"/>
      <c r="AA32" s="73">
        <f t="shared" si="3"/>
        <v>805</v>
      </c>
    </row>
    <row r="33" spans="1:27" ht="24.95" customHeight="1" x14ac:dyDescent="0.2">
      <c r="A33" s="91" t="s">
        <v>36</v>
      </c>
      <c r="B33" s="92">
        <v>45</v>
      </c>
      <c r="C33" s="93">
        <v>45</v>
      </c>
      <c r="D33" s="93">
        <v>20</v>
      </c>
      <c r="E33" s="93">
        <v>20</v>
      </c>
      <c r="F33" s="93">
        <v>20</v>
      </c>
      <c r="G33" s="93">
        <v>20</v>
      </c>
      <c r="H33" s="93">
        <v>30</v>
      </c>
      <c r="I33" s="93">
        <v>42</v>
      </c>
      <c r="J33" s="93">
        <v>38</v>
      </c>
      <c r="K33" s="93">
        <v>34</v>
      </c>
      <c r="L33" s="93">
        <v>30</v>
      </c>
      <c r="M33" s="93">
        <v>30</v>
      </c>
      <c r="N33" s="93">
        <v>30</v>
      </c>
      <c r="O33" s="93">
        <v>30</v>
      </c>
      <c r="P33" s="93">
        <v>30</v>
      </c>
      <c r="Q33" s="93">
        <v>55</v>
      </c>
      <c r="R33" s="93">
        <v>55</v>
      </c>
      <c r="S33" s="93">
        <v>60</v>
      </c>
      <c r="T33" s="93">
        <v>69</v>
      </c>
      <c r="U33" s="93">
        <v>69</v>
      </c>
      <c r="V33" s="93">
        <v>38</v>
      </c>
      <c r="W33" s="93">
        <v>37</v>
      </c>
      <c r="X33" s="93">
        <v>35</v>
      </c>
      <c r="Y33" s="93">
        <v>34</v>
      </c>
      <c r="Z33" s="94"/>
      <c r="AA33" s="73">
        <f t="shared" si="3"/>
        <v>916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39</v>
      </c>
      <c r="B36" s="81">
        <f>SUM(B31:B35)</f>
        <v>98</v>
      </c>
      <c r="C36" s="82">
        <f t="shared" ref="C36:Z36" si="4">SUM(C31:C35)</f>
        <v>98</v>
      </c>
      <c r="D36" s="82">
        <f t="shared" si="4"/>
        <v>73</v>
      </c>
      <c r="E36" s="82">
        <f t="shared" si="4"/>
        <v>73</v>
      </c>
      <c r="F36" s="82">
        <f t="shared" si="4"/>
        <v>73</v>
      </c>
      <c r="G36" s="82">
        <f t="shared" si="4"/>
        <v>73</v>
      </c>
      <c r="H36" s="82">
        <f t="shared" si="4"/>
        <v>84</v>
      </c>
      <c r="I36" s="82">
        <f t="shared" si="4"/>
        <v>96</v>
      </c>
      <c r="J36" s="82">
        <f t="shared" si="4"/>
        <v>91</v>
      </c>
      <c r="K36" s="82">
        <f t="shared" si="4"/>
        <v>87</v>
      </c>
      <c r="L36" s="82">
        <f t="shared" si="4"/>
        <v>83</v>
      </c>
      <c r="M36" s="82">
        <f t="shared" si="4"/>
        <v>86</v>
      </c>
      <c r="N36" s="82">
        <f t="shared" si="4"/>
        <v>88</v>
      </c>
      <c r="O36" s="82">
        <f t="shared" si="4"/>
        <v>83</v>
      </c>
      <c r="P36" s="82">
        <f t="shared" si="4"/>
        <v>83</v>
      </c>
      <c r="Q36" s="82">
        <f t="shared" si="4"/>
        <v>107</v>
      </c>
      <c r="R36" s="82">
        <f t="shared" si="4"/>
        <v>108</v>
      </c>
      <c r="S36" s="82">
        <f t="shared" si="4"/>
        <v>113</v>
      </c>
      <c r="T36" s="82">
        <f t="shared" si="4"/>
        <v>122</v>
      </c>
      <c r="U36" s="82">
        <f t="shared" si="4"/>
        <v>123</v>
      </c>
      <c r="V36" s="82">
        <f t="shared" si="4"/>
        <v>92</v>
      </c>
      <c r="W36" s="82">
        <f t="shared" si="4"/>
        <v>91</v>
      </c>
      <c r="X36" s="82">
        <f t="shared" si="4"/>
        <v>89</v>
      </c>
      <c r="Y36" s="82">
        <f t="shared" si="4"/>
        <v>87</v>
      </c>
      <c r="Z36" s="83">
        <f t="shared" si="4"/>
        <v>0</v>
      </c>
      <c r="AA36" s="84">
        <f t="shared" si="3"/>
        <v>2201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4301.5730000000003</v>
      </c>
      <c r="C39" s="82">
        <f t="shared" ref="C39:Z39" si="6">SUM(C10:C13)+C22+C36</f>
        <v>4019.5969999999998</v>
      </c>
      <c r="D39" s="82">
        <f t="shared" si="6"/>
        <v>3828.0269999999996</v>
      </c>
      <c r="E39" s="82">
        <f t="shared" si="6"/>
        <v>3757.4740000000002</v>
      </c>
      <c r="F39" s="82">
        <f t="shared" si="6"/>
        <v>3723.6840000000002</v>
      </c>
      <c r="G39" s="82">
        <f t="shared" si="6"/>
        <v>3769.3579999999993</v>
      </c>
      <c r="H39" s="82">
        <f t="shared" si="6"/>
        <v>3815.8519999999999</v>
      </c>
      <c r="I39" s="82">
        <f t="shared" si="6"/>
        <v>3982.0129999999995</v>
      </c>
      <c r="J39" s="82">
        <f t="shared" si="6"/>
        <v>4304.4920000000002</v>
      </c>
      <c r="K39" s="82">
        <f t="shared" si="6"/>
        <v>4694.9629999999997</v>
      </c>
      <c r="L39" s="82">
        <f t="shared" si="6"/>
        <v>5019.6400000000003</v>
      </c>
      <c r="M39" s="82">
        <f t="shared" si="6"/>
        <v>5303.4679999999998</v>
      </c>
      <c r="N39" s="82">
        <f t="shared" si="6"/>
        <v>5383.8459999999995</v>
      </c>
      <c r="O39" s="82">
        <f t="shared" si="6"/>
        <v>5286.85</v>
      </c>
      <c r="P39" s="82">
        <f t="shared" si="6"/>
        <v>4981.3879999999999</v>
      </c>
      <c r="Q39" s="82">
        <f t="shared" si="6"/>
        <v>4765.1559999999999</v>
      </c>
      <c r="R39" s="82">
        <f t="shared" si="6"/>
        <v>4704.2749999999996</v>
      </c>
      <c r="S39" s="82">
        <f t="shared" si="6"/>
        <v>4783.7019999999993</v>
      </c>
      <c r="T39" s="82">
        <f t="shared" si="6"/>
        <v>4996.3879999999999</v>
      </c>
      <c r="U39" s="82">
        <f t="shared" si="6"/>
        <v>5437.3220000000001</v>
      </c>
      <c r="V39" s="82">
        <f t="shared" si="6"/>
        <v>5443</v>
      </c>
      <c r="W39" s="82">
        <f t="shared" si="6"/>
        <v>5287.2820000000002</v>
      </c>
      <c r="X39" s="82">
        <f t="shared" si="6"/>
        <v>4940.6529999999993</v>
      </c>
      <c r="Y39" s="82">
        <f t="shared" si="6"/>
        <v>4595.9789999999994</v>
      </c>
      <c r="Z39" s="83">
        <f t="shared" si="6"/>
        <v>0</v>
      </c>
      <c r="AA39" s="95">
        <f>SUM(B39:Z39)</f>
        <v>111125.98200000002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2020-10-03T11:02:25Z</dcterms:created>
  <dcterms:modified xsi:type="dcterms:W3CDTF">2020-10-03T11:02:27Z</dcterms:modified>
</cp:coreProperties>
</file>