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[1]SPOT_Orders_OverView_01!$A$39:$A$62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<sst xmlns="http://schemas.openxmlformats.org/spreadsheetml/2006/main" count="74" uniqueCount="41">
  <si>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02/10/2020 14:04:29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</si>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</sst>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2504.2950000000001</c:v>
                </c:pt>
                <c:pt idx="1">
                  <c:v>2309.6480000000001</c:v>
                </c:pt>
                <c:pt idx="2">
                  <c:v>2232.4140000000002</c:v>
                </c:pt>
                <c:pt idx="3">
                  <c:v>2169.9080000000004</c:v>
                </c:pt>
                <c:pt idx="4">
                  <c:v>2122.183</c:v>
                </c:pt>
                <c:pt idx="5">
                  <c:v>2210.7139999999999</c:v>
                </c:pt>
                <c:pt idx="6">
                  <c:v>2269.8000000000002</c:v>
                </c:pt>
                <c:pt idx="7">
                  <c:v>2198.2690000000002</c:v>
                </c:pt>
                <c:pt idx="8">
                  <c:v>2081.2000000000003</c:v>
                </c:pt>
                <c:pt idx="9">
                  <c:v>2103.2560000000003</c:v>
                </c:pt>
                <c:pt idx="10">
                  <c:v>2207.71</c:v>
                </c:pt>
                <c:pt idx="11">
                  <c:v>2273.9250000000002</c:v>
                </c:pt>
                <c:pt idx="12">
                  <c:v>2288.29</c:v>
                </c:pt>
                <c:pt idx="13">
                  <c:v>2319.7650000000003</c:v>
                </c:pt>
                <c:pt idx="14">
                  <c:v>2304.3220000000001</c:v>
                </c:pt>
                <c:pt idx="15">
                  <c:v>2365.3620000000001</c:v>
                </c:pt>
                <c:pt idx="16">
                  <c:v>2654.7840000000001</c:v>
                </c:pt>
                <c:pt idx="17">
                  <c:v>3008.692</c:v>
                </c:pt>
                <c:pt idx="18">
                  <c:v>2665.9430000000002</c:v>
                </c:pt>
                <c:pt idx="19">
                  <c:v>2621.13</c:v>
                </c:pt>
                <c:pt idx="20">
                  <c:v>2403.223</c:v>
                </c:pt>
                <c:pt idx="21">
                  <c:v>3156.1680000000001</c:v>
                </c:pt>
                <c:pt idx="22">
                  <c:v>2770.0650000000001</c:v>
                </c:pt>
                <c:pt idx="23">
                  <c:v>2619.8969999999999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955</c:v>
                </c:pt>
                <c:pt idx="1">
                  <c:v>935</c:v>
                </c:pt>
                <c:pt idx="2">
                  <c:v>894</c:v>
                </c:pt>
                <c:pt idx="3">
                  <c:v>875</c:v>
                </c:pt>
                <c:pt idx="4">
                  <c:v>885</c:v>
                </c:pt>
                <c:pt idx="5">
                  <c:v>870</c:v>
                </c:pt>
                <c:pt idx="6">
                  <c:v>940</c:v>
                </c:pt>
                <c:pt idx="7">
                  <c:v>1005</c:v>
                </c:pt>
                <c:pt idx="8">
                  <c:v>921</c:v>
                </c:pt>
                <c:pt idx="9">
                  <c:v>915</c:v>
                </c:pt>
                <c:pt idx="10">
                  <c:v>859</c:v>
                </c:pt>
                <c:pt idx="11">
                  <c:v>914</c:v>
                </c:pt>
                <c:pt idx="12">
                  <c:v>895</c:v>
                </c:pt>
                <c:pt idx="13">
                  <c:v>890</c:v>
                </c:pt>
                <c:pt idx="14">
                  <c:v>810</c:v>
                </c:pt>
                <c:pt idx="15">
                  <c:v>857</c:v>
                </c:pt>
                <c:pt idx="16">
                  <c:v>857</c:v>
                </c:pt>
                <c:pt idx="17">
                  <c:v>954</c:v>
                </c:pt>
                <c:pt idx="18">
                  <c:v>947</c:v>
                </c:pt>
                <c:pt idx="19">
                  <c:v>754</c:v>
                </c:pt>
                <c:pt idx="20">
                  <c:v>823</c:v>
                </c:pt>
                <c:pt idx="21">
                  <c:v>1019</c:v>
                </c:pt>
                <c:pt idx="22">
                  <c:v>1044</c:v>
                </c:pt>
                <c:pt idx="23">
                  <c:v>938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633.74499999999978</c:v>
                </c:pt>
                <c:pt idx="1">
                  <c:v>625.56299999999999</c:v>
                </c:pt>
                <c:pt idx="2">
                  <c:v>625.15699999999993</c:v>
                </c:pt>
                <c:pt idx="3">
                  <c:v>626.97899999999993</c:v>
                </c:pt>
                <c:pt idx="4">
                  <c:v>634.14699999999993</c:v>
                </c:pt>
                <c:pt idx="5">
                  <c:v>644.51799999999992</c:v>
                </c:pt>
                <c:pt idx="6">
                  <c:v>663.95799999999997</c:v>
                </c:pt>
                <c:pt idx="7">
                  <c:v>901.06699999999989</c:v>
                </c:pt>
                <c:pt idx="8">
                  <c:v>1353.4290000000001</c:v>
                </c:pt>
                <c:pt idx="9">
                  <c:v>1776.3309999999997</c:v>
                </c:pt>
                <c:pt idx="10">
                  <c:v>2077.5950000000003</c:v>
                </c:pt>
                <c:pt idx="11">
                  <c:v>2250.3850000000002</c:v>
                </c:pt>
                <c:pt idx="12">
                  <c:v>2319.9940000000001</c:v>
                </c:pt>
                <c:pt idx="13">
                  <c:v>2249.7789999999995</c:v>
                </c:pt>
                <c:pt idx="14">
                  <c:v>2063.2310000000002</c:v>
                </c:pt>
                <c:pt idx="15">
                  <c:v>1724.1319999999998</c:v>
                </c:pt>
                <c:pt idx="16">
                  <c:v>1256.9979999999996</c:v>
                </c:pt>
                <c:pt idx="17">
                  <c:v>806.47299999999996</c:v>
                </c:pt>
                <c:pt idx="18">
                  <c:v>680.66500000000008</c:v>
                </c:pt>
                <c:pt idx="19">
                  <c:v>711.56399999999996</c:v>
                </c:pt>
                <c:pt idx="20">
                  <c:v>720.06999999999982</c:v>
                </c:pt>
                <c:pt idx="21">
                  <c:v>718.24699999999996</c:v>
                </c:pt>
                <c:pt idx="22">
                  <c:v>703.0010000000002</c:v>
                </c:pt>
                <c:pt idx="23">
                  <c:v>685.71000000000015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210</c:v>
                </c:pt>
                <c:pt idx="9">
                  <c:v>180</c:v>
                </c:pt>
                <c:pt idx="10">
                  <c:v>114</c:v>
                </c:pt>
                <c:pt idx="11">
                  <c:v>65</c:v>
                </c:pt>
                <c:pt idx="12">
                  <c:v>50</c:v>
                </c:pt>
                <c:pt idx="17">
                  <c:v>22</c:v>
                </c:pt>
                <c:pt idx="18">
                  <c:v>603</c:v>
                </c:pt>
                <c:pt idx="19">
                  <c:v>1161</c:v>
                </c:pt>
                <c:pt idx="20">
                  <c:v>1299</c:v>
                </c:pt>
                <c:pt idx="21">
                  <c:v>80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980112"/>
        <c:axId val="320980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4243.04</c:v>
                </c:pt>
                <c:pt idx="1">
                  <c:v>4020.2109999999998</c:v>
                </c:pt>
                <c:pt idx="2">
                  <c:v>3901.5709999999999</c:v>
                </c:pt>
                <c:pt idx="3">
                  <c:v>3821.8870000000002</c:v>
                </c:pt>
                <c:pt idx="4">
                  <c:v>3791.33</c:v>
                </c:pt>
                <c:pt idx="5">
                  <c:v>3875.232</c:v>
                </c:pt>
                <c:pt idx="6">
                  <c:v>4023.7579999999998</c:v>
                </c:pt>
                <c:pt idx="7">
                  <c:v>4284.3360000000002</c:v>
                </c:pt>
                <c:pt idx="8">
                  <c:v>4715.6289999999999</c:v>
                </c:pt>
                <c:pt idx="9">
                  <c:v>5124.5870000000004</c:v>
                </c:pt>
                <c:pt idx="10">
                  <c:v>5408.3050000000003</c:v>
                </c:pt>
                <c:pt idx="11">
                  <c:v>5653.31</c:v>
                </c:pt>
                <c:pt idx="12">
                  <c:v>5703.2839999999997</c:v>
                </c:pt>
                <c:pt idx="13">
                  <c:v>5609.5439999999999</c:v>
                </c:pt>
                <c:pt idx="14">
                  <c:v>5327.5529999999999</c:v>
                </c:pt>
                <c:pt idx="15">
                  <c:v>5096.4939999999997</c:v>
                </c:pt>
                <c:pt idx="16">
                  <c:v>4918.7820000000002</c:v>
                </c:pt>
                <c:pt idx="17">
                  <c:v>4941.165</c:v>
                </c:pt>
                <c:pt idx="18">
                  <c:v>5096.6080000000002</c:v>
                </c:pt>
                <c:pt idx="19">
                  <c:v>5447.6940000000004</c:v>
                </c:pt>
                <c:pt idx="20">
                  <c:v>5445.2929999999997</c:v>
                </c:pt>
                <c:pt idx="21">
                  <c:v>5173.415</c:v>
                </c:pt>
                <c:pt idx="22">
                  <c:v>4757.0659999999998</c:v>
                </c:pt>
                <c:pt idx="23">
                  <c:v>4433.607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980112"/>
        <c:axId val="320980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45.1</c:v>
                </c:pt>
                <c:pt idx="1">
                  <c:v>40.5</c:v>
                </c:pt>
                <c:pt idx="2">
                  <c:v>37.020000000000003</c:v>
                </c:pt>
                <c:pt idx="3">
                  <c:v>37.020000000000003</c:v>
                </c:pt>
                <c:pt idx="4">
                  <c:v>37.020000000000003</c:v>
                </c:pt>
                <c:pt idx="5">
                  <c:v>37.020000000000003</c:v>
                </c:pt>
                <c:pt idx="6">
                  <c:v>40.5</c:v>
                </c:pt>
                <c:pt idx="7">
                  <c:v>37.020000000000003</c:v>
                </c:pt>
                <c:pt idx="8">
                  <c:v>35.020000000000003</c:v>
                </c:pt>
                <c:pt idx="9">
                  <c:v>35.020000000000003</c:v>
                </c:pt>
                <c:pt idx="10">
                  <c:v>37.020000000000003</c:v>
                </c:pt>
                <c:pt idx="11">
                  <c:v>37.020000000000003</c:v>
                </c:pt>
                <c:pt idx="12">
                  <c:v>37.020000000000003</c:v>
                </c:pt>
                <c:pt idx="13">
                  <c:v>37.020000000000003</c:v>
                </c:pt>
                <c:pt idx="14">
                  <c:v>37.020000000000003</c:v>
                </c:pt>
                <c:pt idx="15">
                  <c:v>37.020000000000003</c:v>
                </c:pt>
                <c:pt idx="16">
                  <c:v>40.5</c:v>
                </c:pt>
                <c:pt idx="17">
                  <c:v>43.51</c:v>
                </c:pt>
                <c:pt idx="18">
                  <c:v>41.65</c:v>
                </c:pt>
                <c:pt idx="19">
                  <c:v>37.020000000000003</c:v>
                </c:pt>
                <c:pt idx="20">
                  <c:v>37.020000000000003</c:v>
                </c:pt>
                <c:pt idx="21">
                  <c:v>45.38</c:v>
                </c:pt>
                <c:pt idx="22">
                  <c:v>42.59</c:v>
                </c:pt>
                <c:pt idx="23">
                  <c:v>37.369999999999997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981288"/>
        <c:axId val="320980896"/>
      </c:lineChart>
      <c:catAx>
        <c:axId val="32098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980504"/>
        <c:crosses val="autoZero"/>
        <c:auto val="1"/>
        <c:lblAlgn val="ctr"/>
        <c:lblOffset val="100"/>
        <c:noMultiLvlLbl val="0"/>
      </c:catAx>
      <c:valAx>
        <c:axId val="320980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980112"/>
        <c:crosses val="autoZero"/>
        <c:crossBetween val="between"/>
      </c:valAx>
      <c:valAx>
        <c:axId val="320980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981288"/>
        <c:crosses val="max"/>
        <c:crossBetween val="between"/>
      </c:valAx>
      <c:catAx>
        <c:axId val="320981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980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44107</v>
          </cell>
        </row>
        <row r="4">
          <cell r="C4" t="str">
            <v>DAM</v>
          </cell>
        </row>
        <row r="18">
          <cell r="C18">
            <v>3850</v>
          </cell>
        </row>
        <row r="19">
          <cell r="C19">
            <v>57860.963000000032</v>
          </cell>
        </row>
        <row r="20">
          <cell r="C20">
            <v>3894</v>
          </cell>
        </row>
        <row r="21">
          <cell r="C21">
            <v>21756</v>
          </cell>
        </row>
        <row r="22">
          <cell r="C22">
            <v>27452.737999999998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23747.413</v>
          </cell>
        </row>
        <row r="31">
          <cell r="C31">
            <v>20656.763000000006</v>
          </cell>
        </row>
        <row r="32">
          <cell r="C32">
            <v>66386.024999999994</v>
          </cell>
        </row>
        <row r="33">
          <cell r="C33">
            <v>0</v>
          </cell>
        </row>
        <row r="34">
          <cell r="C34">
            <v>1438</v>
          </cell>
        </row>
        <row r="35">
          <cell r="C35">
            <v>2585.5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45.1</v>
          </cell>
          <cell r="C7">
            <v>40.5</v>
          </cell>
          <cell r="D7">
            <v>37.020000000000003</v>
          </cell>
          <cell r="E7">
            <v>37.020000000000003</v>
          </cell>
          <cell r="F7">
            <v>37.020000000000003</v>
          </cell>
          <cell r="G7">
            <v>37.020000000000003</v>
          </cell>
          <cell r="H7">
            <v>40.5</v>
          </cell>
          <cell r="I7">
            <v>37.020000000000003</v>
          </cell>
          <cell r="J7">
            <v>35.020000000000003</v>
          </cell>
          <cell r="K7">
            <v>35.020000000000003</v>
          </cell>
          <cell r="L7">
            <v>37.020000000000003</v>
          </cell>
          <cell r="M7">
            <v>37.020000000000003</v>
          </cell>
          <cell r="N7">
            <v>37.020000000000003</v>
          </cell>
          <cell r="O7">
            <v>37.020000000000003</v>
          </cell>
          <cell r="P7">
            <v>37.020000000000003</v>
          </cell>
          <cell r="Q7">
            <v>37.020000000000003</v>
          </cell>
          <cell r="R7">
            <v>40.5</v>
          </cell>
          <cell r="S7">
            <v>43.51</v>
          </cell>
          <cell r="T7">
            <v>41.65</v>
          </cell>
          <cell r="U7">
            <v>37.020000000000003</v>
          </cell>
          <cell r="V7">
            <v>37.020000000000003</v>
          </cell>
          <cell r="W7">
            <v>45.38</v>
          </cell>
          <cell r="X7">
            <v>42.59</v>
          </cell>
          <cell r="Y7">
            <v>37.369999999999997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200</v>
          </cell>
          <cell r="U11">
            <v>200</v>
          </cell>
          <cell r="V11">
            <v>200</v>
          </cell>
          <cell r="W11">
            <v>200</v>
          </cell>
          <cell r="X11">
            <v>200</v>
          </cell>
          <cell r="Y11">
            <v>150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400</v>
          </cell>
          <cell r="J25">
            <v>395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390</v>
          </cell>
          <cell r="S25">
            <v>390</v>
          </cell>
          <cell r="T25">
            <v>395</v>
          </cell>
          <cell r="U25">
            <v>395</v>
          </cell>
          <cell r="V25">
            <v>400</v>
          </cell>
          <cell r="W25">
            <v>400</v>
          </cell>
          <cell r="X25">
            <v>400</v>
          </cell>
          <cell r="Y25">
            <v>400</v>
          </cell>
        </row>
        <row r="27">
          <cell r="B27">
            <v>341</v>
          </cell>
          <cell r="C27">
            <v>259.74799999999999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287.89999999999998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320.88400000000001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220</v>
          </cell>
        </row>
        <row r="28">
          <cell r="S28">
            <v>260.56200000000001</v>
          </cell>
          <cell r="W28">
            <v>276</v>
          </cell>
        </row>
        <row r="29">
          <cell r="B29">
            <v>802</v>
          </cell>
          <cell r="C29">
            <v>807</v>
          </cell>
          <cell r="D29">
            <v>769.51400000000001</v>
          </cell>
          <cell r="E29">
            <v>707.00800000000004</v>
          </cell>
          <cell r="F29">
            <v>659.28300000000002</v>
          </cell>
          <cell r="G29">
            <v>747.81399999999996</v>
          </cell>
          <cell r="H29">
            <v>802</v>
          </cell>
          <cell r="I29">
            <v>698.36900000000003</v>
          </cell>
          <cell r="J29">
            <v>318.3</v>
          </cell>
          <cell r="K29">
            <v>345.35599999999999</v>
          </cell>
          <cell r="L29">
            <v>460.81</v>
          </cell>
          <cell r="M29">
            <v>515.02499999999998</v>
          </cell>
          <cell r="N29">
            <v>521.39</v>
          </cell>
          <cell r="O29">
            <v>560.86500000000001</v>
          </cell>
          <cell r="P29">
            <v>545.42200000000003</v>
          </cell>
          <cell r="Q29">
            <v>618.46199999999999</v>
          </cell>
          <cell r="R29">
            <v>756</v>
          </cell>
          <cell r="S29">
            <v>768</v>
          </cell>
          <cell r="T29">
            <v>773</v>
          </cell>
          <cell r="U29">
            <v>739.23</v>
          </cell>
          <cell r="V29">
            <v>422.32299999999998</v>
          </cell>
          <cell r="W29">
            <v>793</v>
          </cell>
          <cell r="X29">
            <v>802</v>
          </cell>
          <cell r="Y29">
            <v>802</v>
          </cell>
        </row>
        <row r="33">
          <cell r="I33">
            <v>42</v>
          </cell>
          <cell r="J33">
            <v>350</v>
          </cell>
          <cell r="K33">
            <v>350</v>
          </cell>
          <cell r="L33">
            <v>350</v>
          </cell>
          <cell r="M33">
            <v>350</v>
          </cell>
          <cell r="N33">
            <v>350</v>
          </cell>
          <cell r="O33">
            <v>350</v>
          </cell>
          <cell r="P33">
            <v>350</v>
          </cell>
          <cell r="Q33">
            <v>350</v>
          </cell>
          <cell r="R33">
            <v>350</v>
          </cell>
          <cell r="S33">
            <v>350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350</v>
          </cell>
          <cell r="Y33">
            <v>250</v>
          </cell>
        </row>
        <row r="35">
          <cell r="B35">
            <v>315.39499999999998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273.23</v>
          </cell>
          <cell r="T35">
            <v>225.04300000000001</v>
          </cell>
          <cell r="U35">
            <v>210</v>
          </cell>
          <cell r="V35">
            <v>210</v>
          </cell>
          <cell r="W35">
            <v>326.26799999999997</v>
          </cell>
          <cell r="X35">
            <v>257.16500000000002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220</v>
          </cell>
          <cell r="I37">
            <v>250</v>
          </cell>
          <cell r="J37">
            <v>230</v>
          </cell>
          <cell r="K37">
            <v>230</v>
          </cell>
          <cell r="L37">
            <v>227</v>
          </cell>
          <cell r="M37">
            <v>233</v>
          </cell>
          <cell r="N37">
            <v>237</v>
          </cell>
          <cell r="O37">
            <v>233</v>
          </cell>
          <cell r="P37">
            <v>233</v>
          </cell>
          <cell r="Q37">
            <v>227</v>
          </cell>
          <cell r="R37">
            <v>250</v>
          </cell>
          <cell r="S37">
            <v>250</v>
          </cell>
          <cell r="T37">
            <v>228</v>
          </cell>
          <cell r="U37">
            <v>230</v>
          </cell>
          <cell r="V37">
            <v>277</v>
          </cell>
          <cell r="W37">
            <v>272</v>
          </cell>
          <cell r="X37">
            <v>246</v>
          </cell>
          <cell r="Y37">
            <v>301.99700000000001</v>
          </cell>
        </row>
        <row r="38">
          <cell r="B38">
            <v>268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222</v>
          </cell>
          <cell r="I38">
            <v>250</v>
          </cell>
          <cell r="J38">
            <v>230</v>
          </cell>
          <cell r="K38">
            <v>230</v>
          </cell>
          <cell r="L38">
            <v>227</v>
          </cell>
          <cell r="M38">
            <v>233</v>
          </cell>
          <cell r="N38">
            <v>237</v>
          </cell>
          <cell r="O38">
            <v>233</v>
          </cell>
          <cell r="P38">
            <v>233</v>
          </cell>
          <cell r="Q38">
            <v>227</v>
          </cell>
          <cell r="R38">
            <v>250</v>
          </cell>
          <cell r="S38">
            <v>250</v>
          </cell>
          <cell r="T38">
            <v>228</v>
          </cell>
          <cell r="U38">
            <v>230</v>
          </cell>
          <cell r="V38">
            <v>277</v>
          </cell>
          <cell r="W38">
            <v>272</v>
          </cell>
          <cell r="X38">
            <v>246</v>
          </cell>
          <cell r="Y38">
            <v>308</v>
          </cell>
        </row>
        <row r="42">
          <cell r="J42">
            <v>91</v>
          </cell>
          <cell r="K42">
            <v>91</v>
          </cell>
          <cell r="T42">
            <v>91</v>
          </cell>
          <cell r="U42">
            <v>224</v>
          </cell>
          <cell r="V42">
            <v>253</v>
          </cell>
        </row>
        <row r="43">
          <cell r="T43">
            <v>80</v>
          </cell>
          <cell r="U43">
            <v>240</v>
          </cell>
          <cell r="V43">
            <v>140</v>
          </cell>
        </row>
        <row r="44">
          <cell r="J44">
            <v>40</v>
          </cell>
          <cell r="K44">
            <v>40</v>
          </cell>
          <cell r="W44">
            <v>40</v>
          </cell>
          <cell r="X44">
            <v>40</v>
          </cell>
          <cell r="Y44">
            <v>40</v>
          </cell>
        </row>
        <row r="45">
          <cell r="J45">
            <v>49</v>
          </cell>
          <cell r="K45">
            <v>39</v>
          </cell>
          <cell r="L45">
            <v>49</v>
          </cell>
          <cell r="T45">
            <v>101</v>
          </cell>
          <cell r="U45">
            <v>118</v>
          </cell>
          <cell r="V45">
            <v>118</v>
          </cell>
        </row>
        <row r="46">
          <cell r="T46">
            <v>145</v>
          </cell>
          <cell r="U46">
            <v>235</v>
          </cell>
          <cell r="V46">
            <v>240</v>
          </cell>
        </row>
        <row r="47">
          <cell r="U47">
            <v>105</v>
          </cell>
          <cell r="V47">
            <v>185</v>
          </cell>
        </row>
        <row r="48">
          <cell r="L48">
            <v>40</v>
          </cell>
          <cell r="M48">
            <v>40</v>
          </cell>
          <cell r="N48">
            <v>40</v>
          </cell>
          <cell r="U48">
            <v>10</v>
          </cell>
          <cell r="V48">
            <v>40</v>
          </cell>
          <cell r="W48">
            <v>40</v>
          </cell>
        </row>
        <row r="50">
          <cell r="S50">
            <v>22</v>
          </cell>
          <cell r="T50">
            <v>126</v>
          </cell>
          <cell r="U50">
            <v>126</v>
          </cell>
          <cell r="V50">
            <v>126</v>
          </cell>
        </row>
        <row r="53">
          <cell r="T53">
            <v>50</v>
          </cell>
          <cell r="U53">
            <v>53</v>
          </cell>
          <cell r="V53">
            <v>97</v>
          </cell>
        </row>
        <row r="55">
          <cell r="U55">
            <v>25</v>
          </cell>
          <cell r="V55">
            <v>75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633.74499999999978</v>
          </cell>
          <cell r="C61">
            <v>625.56299999999999</v>
          </cell>
          <cell r="D61">
            <v>625.15699999999993</v>
          </cell>
          <cell r="E61">
            <v>626.97899999999993</v>
          </cell>
          <cell r="F61">
            <v>634.14699999999993</v>
          </cell>
          <cell r="G61">
            <v>644.51799999999992</v>
          </cell>
          <cell r="H61">
            <v>663.95799999999997</v>
          </cell>
          <cell r="I61">
            <v>901.06699999999989</v>
          </cell>
          <cell r="J61">
            <v>1353.4290000000001</v>
          </cell>
          <cell r="K61">
            <v>1776.3309999999997</v>
          </cell>
          <cell r="L61">
            <v>2077.5950000000003</v>
          </cell>
          <cell r="M61">
            <v>2250.3850000000002</v>
          </cell>
          <cell r="N61">
            <v>2319.9940000000001</v>
          </cell>
          <cell r="O61">
            <v>2249.7789999999995</v>
          </cell>
          <cell r="P61">
            <v>2063.2310000000002</v>
          </cell>
          <cell r="Q61">
            <v>1724.1319999999998</v>
          </cell>
          <cell r="R61">
            <v>1256.9979999999996</v>
          </cell>
          <cell r="S61">
            <v>806.47299999999996</v>
          </cell>
          <cell r="T61">
            <v>680.66500000000008</v>
          </cell>
          <cell r="U61">
            <v>711.56399999999996</v>
          </cell>
          <cell r="V61">
            <v>720.06999999999982</v>
          </cell>
          <cell r="W61">
            <v>718.24699999999996</v>
          </cell>
          <cell r="X61">
            <v>703.0010000000002</v>
          </cell>
          <cell r="Y61">
            <v>685.71000000000015</v>
          </cell>
        </row>
        <row r="74">
          <cell r="B74">
            <v>164</v>
          </cell>
          <cell r="C74">
            <v>164</v>
          </cell>
          <cell r="D74">
            <v>168</v>
          </cell>
          <cell r="E74">
            <v>168</v>
          </cell>
          <cell r="F74">
            <v>153</v>
          </cell>
          <cell r="G74">
            <v>166</v>
          </cell>
          <cell r="H74">
            <v>165</v>
          </cell>
          <cell r="I74">
            <v>234</v>
          </cell>
          <cell r="J74">
            <v>207</v>
          </cell>
          <cell r="K74">
            <v>225</v>
          </cell>
          <cell r="L74">
            <v>138</v>
          </cell>
          <cell r="M74">
            <v>144</v>
          </cell>
          <cell r="N74">
            <v>122</v>
          </cell>
          <cell r="O74">
            <v>148</v>
          </cell>
          <cell r="P74">
            <v>178</v>
          </cell>
          <cell r="Q74">
            <v>162</v>
          </cell>
          <cell r="R74">
            <v>162</v>
          </cell>
          <cell r="S74">
            <v>141</v>
          </cell>
          <cell r="T74">
            <v>186</v>
          </cell>
          <cell r="U74">
            <v>161</v>
          </cell>
          <cell r="V74">
            <v>161</v>
          </cell>
          <cell r="W74">
            <v>172</v>
          </cell>
          <cell r="X74">
            <v>161</v>
          </cell>
          <cell r="Y74">
            <v>167</v>
          </cell>
        </row>
        <row r="75">
          <cell r="B75">
            <v>280</v>
          </cell>
          <cell r="C75">
            <v>273</v>
          </cell>
          <cell r="D75">
            <v>275</v>
          </cell>
          <cell r="E75">
            <v>275</v>
          </cell>
          <cell r="F75">
            <v>299</v>
          </cell>
          <cell r="G75">
            <v>278</v>
          </cell>
          <cell r="H75">
            <v>282</v>
          </cell>
          <cell r="I75">
            <v>331</v>
          </cell>
          <cell r="J75">
            <v>303</v>
          </cell>
          <cell r="K75">
            <v>283</v>
          </cell>
          <cell r="L75">
            <v>304</v>
          </cell>
          <cell r="M75">
            <v>318</v>
          </cell>
          <cell r="N75">
            <v>323</v>
          </cell>
          <cell r="O75">
            <v>306</v>
          </cell>
          <cell r="P75">
            <v>255</v>
          </cell>
          <cell r="Q75">
            <v>310</v>
          </cell>
          <cell r="R75">
            <v>315</v>
          </cell>
          <cell r="S75">
            <v>326</v>
          </cell>
          <cell r="T75">
            <v>318</v>
          </cell>
          <cell r="U75">
            <v>253</v>
          </cell>
          <cell r="V75">
            <v>303</v>
          </cell>
          <cell r="W75">
            <v>323</v>
          </cell>
          <cell r="X75">
            <v>326</v>
          </cell>
          <cell r="Y75">
            <v>325</v>
          </cell>
        </row>
        <row r="76">
          <cell r="B76">
            <v>416</v>
          </cell>
          <cell r="C76">
            <v>413</v>
          </cell>
          <cell r="D76">
            <v>413</v>
          </cell>
          <cell r="E76">
            <v>394</v>
          </cell>
          <cell r="F76">
            <v>395</v>
          </cell>
          <cell r="G76">
            <v>388</v>
          </cell>
          <cell r="H76">
            <v>408</v>
          </cell>
          <cell r="I76">
            <v>397</v>
          </cell>
          <cell r="J76">
            <v>373</v>
          </cell>
          <cell r="K76">
            <v>369</v>
          </cell>
          <cell r="L76">
            <v>379</v>
          </cell>
          <cell r="M76">
            <v>404</v>
          </cell>
          <cell r="N76">
            <v>402</v>
          </cell>
          <cell r="O76">
            <v>393</v>
          </cell>
          <cell r="P76">
            <v>339</v>
          </cell>
          <cell r="Q76">
            <v>342</v>
          </cell>
          <cell r="R76">
            <v>342</v>
          </cell>
          <cell r="S76">
            <v>402</v>
          </cell>
          <cell r="T76">
            <v>353</v>
          </cell>
          <cell r="U76">
            <v>297</v>
          </cell>
          <cell r="V76">
            <v>316</v>
          </cell>
          <cell r="W76">
            <v>424</v>
          </cell>
          <cell r="X76">
            <v>457</v>
          </cell>
          <cell r="Y76">
            <v>408</v>
          </cell>
        </row>
        <row r="77">
          <cell r="B77">
            <v>95</v>
          </cell>
          <cell r="C77">
            <v>85</v>
          </cell>
          <cell r="D77">
            <v>38</v>
          </cell>
          <cell r="E77">
            <v>38</v>
          </cell>
          <cell r="F77">
            <v>38</v>
          </cell>
          <cell r="G77">
            <v>38</v>
          </cell>
          <cell r="H77">
            <v>85</v>
          </cell>
          <cell r="I77">
            <v>43</v>
          </cell>
          <cell r="J77">
            <v>38</v>
          </cell>
          <cell r="K77">
            <v>38</v>
          </cell>
          <cell r="L77">
            <v>38</v>
          </cell>
          <cell r="M77">
            <v>48</v>
          </cell>
          <cell r="N77">
            <v>48</v>
          </cell>
          <cell r="O77">
            <v>43</v>
          </cell>
          <cell r="P77">
            <v>38</v>
          </cell>
          <cell r="Q77">
            <v>43</v>
          </cell>
          <cell r="R77">
            <v>38</v>
          </cell>
          <cell r="S77">
            <v>85</v>
          </cell>
          <cell r="T77">
            <v>90</v>
          </cell>
          <cell r="U77">
            <v>43</v>
          </cell>
          <cell r="V77">
            <v>43</v>
          </cell>
          <cell r="W77">
            <v>100</v>
          </cell>
          <cell r="X77">
            <v>100</v>
          </cell>
          <cell r="Y77">
            <v>38</v>
          </cell>
        </row>
      </sheetData>
      <sheetData sheetId="6">
        <row r="65">
          <cell r="B65">
            <v>1000.42</v>
          </cell>
          <cell r="C65">
            <v>1014.261</v>
          </cell>
          <cell r="D65">
            <v>1026.328</v>
          </cell>
          <cell r="E65">
            <v>1016.199</v>
          </cell>
          <cell r="F65">
            <v>1024.047</v>
          </cell>
          <cell r="G65">
            <v>1023.155</v>
          </cell>
          <cell r="H65">
            <v>1005.3340000000001</v>
          </cell>
          <cell r="I65">
            <v>987.26199999999994</v>
          </cell>
          <cell r="J65">
            <v>992.28700000000003</v>
          </cell>
          <cell r="K65">
            <v>993.226</v>
          </cell>
          <cell r="L65">
            <v>988.30100000000004</v>
          </cell>
          <cell r="M65">
            <v>986.35299999999995</v>
          </cell>
          <cell r="N65">
            <v>985.06899999999996</v>
          </cell>
          <cell r="O65">
            <v>984.83400000000006</v>
          </cell>
          <cell r="P65">
            <v>971.91300000000001</v>
          </cell>
          <cell r="Q65">
            <v>952.01300000000003</v>
          </cell>
          <cell r="R65">
            <v>957.90099999999995</v>
          </cell>
          <cell r="S65">
            <v>972.26</v>
          </cell>
          <cell r="T65">
            <v>980.31899999999996</v>
          </cell>
          <cell r="U65">
            <v>984.15199999999993</v>
          </cell>
          <cell r="V65">
            <v>987.01099999999997</v>
          </cell>
          <cell r="W65">
            <v>988.09399999999994</v>
          </cell>
          <cell r="X65">
            <v>969.4</v>
          </cell>
          <cell r="Y65">
            <v>957.274</v>
          </cell>
        </row>
        <row r="66">
          <cell r="B66">
            <v>808.07799999999997</v>
          </cell>
          <cell r="C66">
            <v>777.31100000000004</v>
          </cell>
          <cell r="D66">
            <v>757.32899999999995</v>
          </cell>
          <cell r="E66">
            <v>744.08800000000008</v>
          </cell>
          <cell r="F66">
            <v>723.18799999999987</v>
          </cell>
          <cell r="G66">
            <v>734.48700000000008</v>
          </cell>
          <cell r="H66">
            <v>781.83499999999992</v>
          </cell>
          <cell r="I66">
            <v>842.03199999999993</v>
          </cell>
          <cell r="J66">
            <v>905.21699999999987</v>
          </cell>
          <cell r="K66">
            <v>961.63299999999992</v>
          </cell>
          <cell r="L66">
            <v>998.12799999999993</v>
          </cell>
          <cell r="M66">
            <v>1020.2690000000001</v>
          </cell>
          <cell r="N66">
            <v>1019.023</v>
          </cell>
          <cell r="O66">
            <v>997.101</v>
          </cell>
          <cell r="P66">
            <v>952.59699999999987</v>
          </cell>
          <cell r="Q66">
            <v>915.654</v>
          </cell>
          <cell r="R66">
            <v>889.24400000000014</v>
          </cell>
          <cell r="S66">
            <v>868.89799999999991</v>
          </cell>
          <cell r="T66">
            <v>865.30100000000004</v>
          </cell>
          <cell r="U66">
            <v>884.95499999999993</v>
          </cell>
          <cell r="V66">
            <v>869.43599999999992</v>
          </cell>
          <cell r="W66">
            <v>824.80499999999984</v>
          </cell>
          <cell r="X66">
            <v>767.24099999999999</v>
          </cell>
          <cell r="Y66">
            <v>748.91300000000012</v>
          </cell>
        </row>
        <row r="67">
          <cell r="B67">
            <v>2272.0420000000004</v>
          </cell>
          <cell r="C67">
            <v>2076.1389999999997</v>
          </cell>
          <cell r="D67">
            <v>1971.4139999999998</v>
          </cell>
          <cell r="E67">
            <v>1918.6</v>
          </cell>
          <cell r="F67">
            <v>1900.595</v>
          </cell>
          <cell r="G67">
            <v>1967.5900000000001</v>
          </cell>
          <cell r="H67">
            <v>2086.5889999999999</v>
          </cell>
          <cell r="I67">
            <v>2292.0419999999999</v>
          </cell>
          <cell r="J67">
            <v>2661.1250000000005</v>
          </cell>
          <cell r="K67">
            <v>2998.2280000000001</v>
          </cell>
          <cell r="L67">
            <v>3273.8759999999997</v>
          </cell>
          <cell r="M67">
            <v>3473.6880000000001</v>
          </cell>
          <cell r="N67">
            <v>3542.6919999999996</v>
          </cell>
          <cell r="O67">
            <v>3466.1089999999999</v>
          </cell>
          <cell r="P67">
            <v>3235.0429999999997</v>
          </cell>
          <cell r="Q67">
            <v>3037.8270000000002</v>
          </cell>
          <cell r="R67">
            <v>2903.6369999999997</v>
          </cell>
          <cell r="S67">
            <v>2909.5070000000001</v>
          </cell>
          <cell r="T67">
            <v>3042.9879999999998</v>
          </cell>
          <cell r="U67">
            <v>3356.587</v>
          </cell>
          <cell r="V67">
            <v>3388.346</v>
          </cell>
          <cell r="W67">
            <v>3177.0159999999996</v>
          </cell>
          <cell r="X67">
            <v>2848.9250000000002</v>
          </cell>
          <cell r="Y67">
            <v>2585.42</v>
          </cell>
        </row>
        <row r="69">
          <cell r="B69">
            <v>103.5</v>
          </cell>
          <cell r="C69">
            <v>100.5</v>
          </cell>
          <cell r="D69">
            <v>97.5</v>
          </cell>
          <cell r="E69">
            <v>97</v>
          </cell>
          <cell r="F69">
            <v>97.5</v>
          </cell>
          <cell r="G69">
            <v>101</v>
          </cell>
          <cell r="H69">
            <v>105</v>
          </cell>
          <cell r="I69">
            <v>109</v>
          </cell>
          <cell r="J69">
            <v>107</v>
          </cell>
          <cell r="K69">
            <v>103.5</v>
          </cell>
          <cell r="L69">
            <v>102</v>
          </cell>
          <cell r="M69">
            <v>102</v>
          </cell>
          <cell r="N69">
            <v>101.5</v>
          </cell>
          <cell r="O69">
            <v>96.5</v>
          </cell>
          <cell r="P69">
            <v>92</v>
          </cell>
          <cell r="Q69">
            <v>96</v>
          </cell>
          <cell r="R69">
            <v>108</v>
          </cell>
          <cell r="S69">
            <v>122.5</v>
          </cell>
          <cell r="T69">
            <v>135</v>
          </cell>
          <cell r="U69">
            <v>141</v>
          </cell>
          <cell r="V69">
            <v>132.5</v>
          </cell>
          <cell r="W69">
            <v>120.5</v>
          </cell>
          <cell r="X69">
            <v>112.5</v>
          </cell>
          <cell r="Y69">
            <v>102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19</v>
          </cell>
          <cell r="C74">
            <v>12</v>
          </cell>
          <cell r="D74">
            <v>9</v>
          </cell>
          <cell r="E74">
            <v>6</v>
          </cell>
          <cell r="F74">
            <v>6</v>
          </cell>
          <cell r="G74">
            <v>9</v>
          </cell>
          <cell r="H74">
            <v>5</v>
          </cell>
          <cell r="I74">
            <v>9</v>
          </cell>
          <cell r="K74">
            <v>18</v>
          </cell>
          <cell r="L74">
            <v>6</v>
          </cell>
          <cell r="M74">
            <v>31</v>
          </cell>
          <cell r="N74">
            <v>15</v>
          </cell>
          <cell r="P74">
            <v>11</v>
          </cell>
          <cell r="Q74">
            <v>30</v>
          </cell>
          <cell r="R74">
            <v>20</v>
          </cell>
          <cell r="S74">
            <v>28</v>
          </cell>
          <cell r="T74">
            <v>33</v>
          </cell>
          <cell r="U74">
            <v>40</v>
          </cell>
          <cell r="V74">
            <v>28</v>
          </cell>
          <cell r="W74">
            <v>23</v>
          </cell>
          <cell r="X74">
            <v>17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20</v>
          </cell>
          <cell r="I75">
            <v>25</v>
          </cell>
          <cell r="J75">
            <v>30</v>
          </cell>
          <cell r="K75">
            <v>30</v>
          </cell>
          <cell r="L75">
            <v>20</v>
          </cell>
          <cell r="M75">
            <v>20</v>
          </cell>
          <cell r="N75">
            <v>20</v>
          </cell>
          <cell r="O75">
            <v>45</v>
          </cell>
          <cell r="P75">
            <v>45</v>
          </cell>
          <cell r="Q75">
            <v>45</v>
          </cell>
          <cell r="R75">
            <v>20</v>
          </cell>
          <cell r="S75">
            <v>20</v>
          </cell>
          <cell r="T75">
            <v>20</v>
          </cell>
          <cell r="U75">
            <v>21</v>
          </cell>
          <cell r="V75">
            <v>20</v>
          </cell>
          <cell r="W75">
            <v>20</v>
          </cell>
          <cell r="X75">
            <v>22</v>
          </cell>
          <cell r="Y75">
            <v>20</v>
          </cell>
        </row>
      </sheetData>
      <sheetData sheetId="7">
        <row r="7">
          <cell r="B7">
            <v>45.1</v>
          </cell>
          <cell r="C7">
            <v>40.5</v>
          </cell>
          <cell r="D7">
            <v>37.020000000000003</v>
          </cell>
          <cell r="E7">
            <v>37.020000000000003</v>
          </cell>
          <cell r="F7">
            <v>37.020000000000003</v>
          </cell>
          <cell r="G7">
            <v>37.020000000000003</v>
          </cell>
          <cell r="H7">
            <v>40.5</v>
          </cell>
          <cell r="I7">
            <v>37.020000000000003</v>
          </cell>
          <cell r="J7">
            <v>35.020000000000003</v>
          </cell>
          <cell r="K7">
            <v>35.020000000000003</v>
          </cell>
          <cell r="L7">
            <v>37.020000000000003</v>
          </cell>
          <cell r="M7">
            <v>37.020000000000003</v>
          </cell>
          <cell r="N7">
            <v>37.020000000000003</v>
          </cell>
          <cell r="O7">
            <v>37.020000000000003</v>
          </cell>
          <cell r="P7">
            <v>37.020000000000003</v>
          </cell>
          <cell r="Q7">
            <v>37.020000000000003</v>
          </cell>
          <cell r="R7">
            <v>40.5</v>
          </cell>
          <cell r="S7">
            <v>43.51</v>
          </cell>
          <cell r="T7">
            <v>41.65</v>
          </cell>
          <cell r="U7">
            <v>37.020000000000003</v>
          </cell>
          <cell r="V7">
            <v>37.020000000000003</v>
          </cell>
          <cell r="W7">
            <v>45.38</v>
          </cell>
          <cell r="X7">
            <v>42.59</v>
          </cell>
          <cell r="Y7">
            <v>37.369999999999997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FORENA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HERON_II_VIOTIAS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ALPIQ_ENERGY</v>
          </cell>
        </row>
        <row r="41">
          <cell r="A41" t="str">
            <v>AXPO_ROMANIA</v>
          </cell>
        </row>
        <row r="42">
          <cell r="A42" t="str">
            <v>EFT_SLOVENIA</v>
          </cell>
        </row>
        <row r="43">
          <cell r="A43" t="str">
            <v>EGPH_SUPPLY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GEN-I-ATHENS</v>
          </cell>
        </row>
        <row r="47">
          <cell r="A47" t="str">
            <v>HERON</v>
          </cell>
        </row>
        <row r="48">
          <cell r="A48" t="str">
            <v>INTERENERGO</v>
          </cell>
        </row>
        <row r="49">
          <cell r="A49" t="str">
            <v>KEN</v>
          </cell>
        </row>
        <row r="50">
          <cell r="A50" t="str">
            <v>KVMARKOUSA</v>
          </cell>
        </row>
        <row r="51">
          <cell r="A51" t="str">
            <v>LIG_MELITIS</v>
          </cell>
        </row>
        <row r="52">
          <cell r="A52" t="str">
            <v>MYTILINEOS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SOLARENERGY</v>
          </cell>
        </row>
        <row r="57">
          <cell r="A57" t="str">
            <v>STATKRAFT-DE1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4243.04</v>
      </c>
      <c r="C4" s="18">
        <v>4020.2109999999998</v>
      </c>
      <c r="D4" s="18">
        <v>3901.5709999999999</v>
      </c>
      <c r="E4" s="18">
        <v>3821.8870000000002</v>
      </c>
      <c r="F4" s="18">
        <v>3791.33</v>
      </c>
      <c r="G4" s="18">
        <v>3875.232</v>
      </c>
      <c r="H4" s="18">
        <v>4023.7579999999998</v>
      </c>
      <c r="I4" s="18">
        <v>4284.3360000000002</v>
      </c>
      <c r="J4" s="18">
        <v>4715.6289999999999</v>
      </c>
      <c r="K4" s="18">
        <v>5124.5870000000004</v>
      </c>
      <c r="L4" s="18">
        <v>5408.3050000000003</v>
      </c>
      <c r="M4" s="18">
        <v>5653.31</v>
      </c>
      <c r="N4" s="18">
        <v>5703.2839999999997</v>
      </c>
      <c r="O4" s="18">
        <v>5609.5439999999999</v>
      </c>
      <c r="P4" s="18">
        <v>5327.5529999999999</v>
      </c>
      <c r="Q4" s="18">
        <v>5096.4939999999997</v>
      </c>
      <c r="R4" s="18">
        <v>4918.7820000000002</v>
      </c>
      <c r="S4" s="18">
        <v>4941.165</v>
      </c>
      <c r="T4" s="18">
        <v>5096.6080000000002</v>
      </c>
      <c r="U4" s="18">
        <v>5447.6940000000004</v>
      </c>
      <c r="V4" s="18">
        <v>5445.2929999999997</v>
      </c>
      <c r="W4" s="18">
        <v>5173.415</v>
      </c>
      <c r="X4" s="18">
        <v>4757.0659999999998</v>
      </c>
      <c r="Y4" s="18">
        <v>4433.607</v>
      </c>
      <c r="Z4" s="19"/>
      <c r="AA4" s="20">
        <f>SUM(B4:Z4)</f>
        <v>114813.701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</v>
      </c>
      <c r="C7" s="28">
        <v>40.5</v>
      </c>
      <c r="D7" s="28">
        <v>37.020000000000003</v>
      </c>
      <c r="E7" s="28">
        <v>37.020000000000003</v>
      </c>
      <c r="F7" s="28">
        <v>37.020000000000003</v>
      </c>
      <c r="G7" s="28">
        <v>37.020000000000003</v>
      </c>
      <c r="H7" s="28">
        <v>40.5</v>
      </c>
      <c r="I7" s="28">
        <v>37.020000000000003</v>
      </c>
      <c r="J7" s="28">
        <v>35.020000000000003</v>
      </c>
      <c r="K7" s="28">
        <v>35.020000000000003</v>
      </c>
      <c r="L7" s="28">
        <v>37.020000000000003</v>
      </c>
      <c r="M7" s="28">
        <v>37.020000000000003</v>
      </c>
      <c r="N7" s="28">
        <v>37.020000000000003</v>
      </c>
      <c r="O7" s="28">
        <v>37.020000000000003</v>
      </c>
      <c r="P7" s="28">
        <v>37.020000000000003</v>
      </c>
      <c r="Q7" s="28">
        <v>37.020000000000003</v>
      </c>
      <c r="R7" s="28">
        <v>40.5</v>
      </c>
      <c r="S7" s="28">
        <v>43.51</v>
      </c>
      <c r="T7" s="28">
        <v>41.65</v>
      </c>
      <c r="U7" s="28">
        <v>37.020000000000003</v>
      </c>
      <c r="V7" s="28">
        <v>37.020000000000003</v>
      </c>
      <c r="W7" s="28">
        <v>45.38</v>
      </c>
      <c r="X7" s="28">
        <v>42.59</v>
      </c>
      <c r="Y7" s="28">
        <v>37.369999999999997</v>
      </c>
      <c r="Z7" s="29"/>
      <c r="AA7" s="30">
        <f>IF(SUM(GR_MAINLAND_MCP_SUM_SELL)&lt;&gt;0,AVERAGEIF(GR_MAINLAND_MCP_SUM_SELL,"&lt;&gt;"""),"")</f>
        <v>38.68333333333333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200</v>
      </c>
      <c r="U10" s="42">
        <v>200</v>
      </c>
      <c r="V10" s="42">
        <v>200</v>
      </c>
      <c r="W10" s="42">
        <v>200</v>
      </c>
      <c r="X10" s="42">
        <v>200</v>
      </c>
      <c r="Y10" s="42">
        <v>150</v>
      </c>
      <c r="Z10" s="43"/>
      <c r="AA10" s="44">
        <f>SUM(B10:Z10)</f>
        <v>3850</v>
      </c>
    </row>
    <row r="11" spans="1:27" ht="24.95" customHeight="1" x14ac:dyDescent="0.2">
      <c r="A11" s="45" t="s">
        <v>7</v>
      </c>
      <c r="B11" s="46">
        <v>2504.2950000000001</v>
      </c>
      <c r="C11" s="47">
        <v>2309.6480000000001</v>
      </c>
      <c r="D11" s="47">
        <v>2232.4140000000002</v>
      </c>
      <c r="E11" s="47">
        <v>2169.9080000000004</v>
      </c>
      <c r="F11" s="47">
        <v>2122.183</v>
      </c>
      <c r="G11" s="47">
        <v>2210.7139999999999</v>
      </c>
      <c r="H11" s="47">
        <v>2269.8000000000002</v>
      </c>
      <c r="I11" s="47">
        <v>2198.2690000000002</v>
      </c>
      <c r="J11" s="47">
        <v>2081.2000000000003</v>
      </c>
      <c r="K11" s="47">
        <v>2103.2560000000003</v>
      </c>
      <c r="L11" s="47">
        <v>2207.71</v>
      </c>
      <c r="M11" s="47">
        <v>2273.9250000000002</v>
      </c>
      <c r="N11" s="47">
        <v>2288.29</v>
      </c>
      <c r="O11" s="47">
        <v>2319.7650000000003</v>
      </c>
      <c r="P11" s="47">
        <v>2304.3220000000001</v>
      </c>
      <c r="Q11" s="47">
        <v>2365.3620000000001</v>
      </c>
      <c r="R11" s="47">
        <v>2654.7840000000001</v>
      </c>
      <c r="S11" s="47">
        <v>3008.692</v>
      </c>
      <c r="T11" s="47">
        <v>2665.9430000000002</v>
      </c>
      <c r="U11" s="47">
        <v>2621.13</v>
      </c>
      <c r="V11" s="47">
        <v>2403.223</v>
      </c>
      <c r="W11" s="47">
        <v>3156.1680000000001</v>
      </c>
      <c r="X11" s="47">
        <v>2770.0650000000001</v>
      </c>
      <c r="Y11" s="47">
        <v>2619.8969999999999</v>
      </c>
      <c r="Z11" s="48"/>
      <c r="AA11" s="49">
        <f>SUM(B11:Z11)</f>
        <v>57860.962999999996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210</v>
      </c>
      <c r="K12" s="47">
        <v>180</v>
      </c>
      <c r="L12" s="47">
        <v>114</v>
      </c>
      <c r="M12" s="47">
        <v>65</v>
      </c>
      <c r="N12" s="47">
        <v>50</v>
      </c>
      <c r="O12" s="47"/>
      <c r="P12" s="47"/>
      <c r="Q12" s="47"/>
      <c r="R12" s="47"/>
      <c r="S12" s="47">
        <v>22</v>
      </c>
      <c r="T12" s="47">
        <v>603</v>
      </c>
      <c r="U12" s="47">
        <v>1161</v>
      </c>
      <c r="V12" s="47">
        <v>1299</v>
      </c>
      <c r="W12" s="47">
        <v>80</v>
      </c>
      <c r="X12" s="47">
        <v>40</v>
      </c>
      <c r="Y12" s="47">
        <v>40</v>
      </c>
      <c r="Z12" s="48"/>
      <c r="AA12" s="49">
        <f>SUM(B12:Z12)</f>
        <v>3894</v>
      </c>
    </row>
    <row r="13" spans="1:27" ht="24.95" customHeight="1" x14ac:dyDescent="0.2">
      <c r="A13" s="50" t="s">
        <v>9</v>
      </c>
      <c r="B13" s="51">
        <v>633.74499999999978</v>
      </c>
      <c r="C13" s="52">
        <v>625.56299999999999</v>
      </c>
      <c r="D13" s="52">
        <v>625.15699999999993</v>
      </c>
      <c r="E13" s="52">
        <v>626.97899999999993</v>
      </c>
      <c r="F13" s="52">
        <v>634.14699999999993</v>
      </c>
      <c r="G13" s="52">
        <v>644.51799999999992</v>
      </c>
      <c r="H13" s="52">
        <v>663.95799999999997</v>
      </c>
      <c r="I13" s="52">
        <v>901.06699999999989</v>
      </c>
      <c r="J13" s="52">
        <v>1353.4290000000001</v>
      </c>
      <c r="K13" s="52">
        <v>1776.3309999999997</v>
      </c>
      <c r="L13" s="52">
        <v>2077.5950000000003</v>
      </c>
      <c r="M13" s="52">
        <v>2250.3850000000002</v>
      </c>
      <c r="N13" s="52">
        <v>2319.9940000000001</v>
      </c>
      <c r="O13" s="52">
        <v>2249.7789999999995</v>
      </c>
      <c r="P13" s="52">
        <v>2063.2310000000002</v>
      </c>
      <c r="Q13" s="52">
        <v>1724.1319999999998</v>
      </c>
      <c r="R13" s="52">
        <v>1256.9979999999996</v>
      </c>
      <c r="S13" s="52">
        <v>806.47299999999996</v>
      </c>
      <c r="T13" s="52">
        <v>680.66500000000008</v>
      </c>
      <c r="U13" s="52">
        <v>711.56399999999996</v>
      </c>
      <c r="V13" s="52">
        <v>720.06999999999982</v>
      </c>
      <c r="W13" s="52">
        <v>718.24699999999996</v>
      </c>
      <c r="X13" s="52">
        <v>703.0010000000002</v>
      </c>
      <c r="Y13" s="52">
        <v>685.71000000000015</v>
      </c>
      <c r="Z13" s="53"/>
      <c r="AA13" s="54">
        <f>SUM(B13:Z13)</f>
        <v>27452.737999999998</v>
      </c>
    </row>
    <row r="14" spans="1:27" ht="30" customHeight="1" thickBot="1" x14ac:dyDescent="0.25">
      <c r="A14" s="55" t="s">
        <v>10</v>
      </c>
      <c r="B14" s="56">
        <f>IF(LEN(B$2)&gt;0,SUM(B10:B13),"")</f>
        <v>3288.04</v>
      </c>
      <c r="C14" s="57">
        <f t="shared" ref="C14:Z14" si="0">IF(LEN(C$2)&gt;0,SUM(C10:C13),"")</f>
        <v>3085.2110000000002</v>
      </c>
      <c r="D14" s="57">
        <f t="shared" si="0"/>
        <v>3007.5709999999999</v>
      </c>
      <c r="E14" s="57">
        <f t="shared" si="0"/>
        <v>2946.8870000000002</v>
      </c>
      <c r="F14" s="57">
        <f t="shared" si="0"/>
        <v>2906.33</v>
      </c>
      <c r="G14" s="57">
        <f t="shared" si="0"/>
        <v>3005.232</v>
      </c>
      <c r="H14" s="57">
        <f t="shared" si="0"/>
        <v>3083.7580000000003</v>
      </c>
      <c r="I14" s="57">
        <f t="shared" si="0"/>
        <v>3279.3360000000002</v>
      </c>
      <c r="J14" s="57">
        <f t="shared" si="0"/>
        <v>3794.6290000000004</v>
      </c>
      <c r="K14" s="57">
        <f t="shared" si="0"/>
        <v>4209.5869999999995</v>
      </c>
      <c r="L14" s="57">
        <f t="shared" si="0"/>
        <v>4549.3050000000003</v>
      </c>
      <c r="M14" s="57">
        <f t="shared" si="0"/>
        <v>4739.3100000000004</v>
      </c>
      <c r="N14" s="57">
        <f t="shared" si="0"/>
        <v>4808.2839999999997</v>
      </c>
      <c r="O14" s="57">
        <f t="shared" si="0"/>
        <v>4719.5439999999999</v>
      </c>
      <c r="P14" s="57">
        <f t="shared" si="0"/>
        <v>4517.5529999999999</v>
      </c>
      <c r="Q14" s="57">
        <f t="shared" si="0"/>
        <v>4239.4939999999997</v>
      </c>
      <c r="R14" s="57">
        <f t="shared" si="0"/>
        <v>4061.7819999999997</v>
      </c>
      <c r="S14" s="57">
        <f t="shared" si="0"/>
        <v>3987.165</v>
      </c>
      <c r="T14" s="57">
        <f t="shared" si="0"/>
        <v>4149.6080000000002</v>
      </c>
      <c r="U14" s="57">
        <f t="shared" si="0"/>
        <v>4693.6940000000004</v>
      </c>
      <c r="V14" s="57">
        <f t="shared" si="0"/>
        <v>4622.2929999999997</v>
      </c>
      <c r="W14" s="57">
        <f t="shared" si="0"/>
        <v>4154.415</v>
      </c>
      <c r="X14" s="57">
        <f t="shared" si="0"/>
        <v>3713.0660000000003</v>
      </c>
      <c r="Y14" s="57">
        <f t="shared" si="0"/>
        <v>3495.607</v>
      </c>
      <c r="Z14" s="58" t="str">
        <f t="shared" si="0"/>
        <v/>
      </c>
      <c r="AA14" s="59">
        <f>SUM(AA9:AA13)</f>
        <v>93057.700999999986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1290.9000000000001</v>
      </c>
      <c r="C25" s="66">
        <v>1292.9000000000001</v>
      </c>
      <c r="D25" s="66">
        <v>1279.9000000000001</v>
      </c>
      <c r="E25" s="66">
        <v>1278.9000000000001</v>
      </c>
      <c r="F25" s="66">
        <v>1281.9000000000001</v>
      </c>
      <c r="G25" s="66">
        <v>1302.9000000000001</v>
      </c>
      <c r="H25" s="66">
        <v>1314.9</v>
      </c>
      <c r="I25" s="66">
        <v>1562.9</v>
      </c>
      <c r="J25" s="66">
        <v>2147.9</v>
      </c>
      <c r="K25" s="66">
        <v>2518.9</v>
      </c>
      <c r="L25" s="66">
        <v>2718.9</v>
      </c>
      <c r="M25" s="66">
        <v>2811.9</v>
      </c>
      <c r="N25" s="66">
        <v>2835.9</v>
      </c>
      <c r="O25" s="66">
        <v>2695.9</v>
      </c>
      <c r="P25" s="66">
        <v>2525.9</v>
      </c>
      <c r="Q25" s="66">
        <v>2232.9</v>
      </c>
      <c r="R25" s="66">
        <v>1797.9</v>
      </c>
      <c r="S25" s="66">
        <v>1406.9</v>
      </c>
      <c r="T25" s="66">
        <v>1874.9</v>
      </c>
      <c r="U25" s="66">
        <v>2419.9</v>
      </c>
      <c r="V25" s="66">
        <v>2576.9</v>
      </c>
      <c r="W25" s="66">
        <v>1385.9</v>
      </c>
      <c r="X25" s="66">
        <v>1324.9</v>
      </c>
      <c r="Y25" s="66">
        <v>1309.9000000000001</v>
      </c>
      <c r="Z25" s="67"/>
      <c r="AA25" s="68">
        <f>SUM(B25:Z25)</f>
        <v>45190.600000000013</v>
      </c>
    </row>
    <row r="26" spans="1:27" ht="24.95" customHeight="1" x14ac:dyDescent="0.2">
      <c r="A26" s="69" t="s">
        <v>20</v>
      </c>
      <c r="B26" s="70">
        <v>1652.14</v>
      </c>
      <c r="C26" s="71">
        <v>1445.3109999999999</v>
      </c>
      <c r="D26" s="71">
        <v>1339.671</v>
      </c>
      <c r="E26" s="71">
        <v>1260.9870000000001</v>
      </c>
      <c r="F26" s="71">
        <v>1227.43</v>
      </c>
      <c r="G26" s="71">
        <v>1290.3320000000001</v>
      </c>
      <c r="H26" s="71">
        <v>1484.8579999999999</v>
      </c>
      <c r="I26" s="71">
        <v>1397.4359999999999</v>
      </c>
      <c r="J26" s="71">
        <v>975.72900000000004</v>
      </c>
      <c r="K26" s="71">
        <v>1013.687</v>
      </c>
      <c r="L26" s="71">
        <v>1117.405</v>
      </c>
      <c r="M26" s="71">
        <v>1257.4100000000001</v>
      </c>
      <c r="N26" s="71">
        <v>1275.384</v>
      </c>
      <c r="O26" s="71">
        <v>1329.644</v>
      </c>
      <c r="P26" s="71">
        <v>1217.653</v>
      </c>
      <c r="Q26" s="71">
        <v>1291.5940000000001</v>
      </c>
      <c r="R26" s="71">
        <v>1528.8820000000001</v>
      </c>
      <c r="S26" s="71">
        <v>1783.2650000000001</v>
      </c>
      <c r="T26" s="71">
        <v>1464.7080000000001</v>
      </c>
      <c r="U26" s="71">
        <v>1266.7940000000001</v>
      </c>
      <c r="V26" s="71">
        <v>1067.393</v>
      </c>
      <c r="W26" s="71">
        <v>1986.5150000000001</v>
      </c>
      <c r="X26" s="71">
        <v>1677.1659999999999</v>
      </c>
      <c r="Y26" s="71">
        <v>1591.7070000000001</v>
      </c>
      <c r="Z26" s="72"/>
      <c r="AA26" s="73">
        <f>SUM(B26:Z26)</f>
        <v>32943.101000000002</v>
      </c>
    </row>
    <row r="27" spans="1:27" ht="24.95" customHeight="1" x14ac:dyDescent="0.2">
      <c r="A27" s="76" t="s">
        <v>21</v>
      </c>
      <c r="B27" s="74">
        <v>1300</v>
      </c>
      <c r="C27" s="75">
        <v>1282</v>
      </c>
      <c r="D27" s="75">
        <v>1282</v>
      </c>
      <c r="E27" s="75">
        <v>1282</v>
      </c>
      <c r="F27" s="75">
        <v>1282</v>
      </c>
      <c r="G27" s="75">
        <v>1282</v>
      </c>
      <c r="H27" s="75">
        <v>1224</v>
      </c>
      <c r="I27" s="75">
        <v>1324</v>
      </c>
      <c r="J27" s="75">
        <v>1592</v>
      </c>
      <c r="K27" s="75">
        <v>1592</v>
      </c>
      <c r="L27" s="75">
        <v>1572</v>
      </c>
      <c r="M27" s="75">
        <v>1584</v>
      </c>
      <c r="N27" s="75">
        <v>1592</v>
      </c>
      <c r="O27" s="75">
        <v>1584</v>
      </c>
      <c r="P27" s="75">
        <v>1584</v>
      </c>
      <c r="Q27" s="75">
        <v>1572</v>
      </c>
      <c r="R27" s="75">
        <v>1592</v>
      </c>
      <c r="S27" s="75">
        <v>1751</v>
      </c>
      <c r="T27" s="75">
        <v>1757</v>
      </c>
      <c r="U27" s="75">
        <v>1761</v>
      </c>
      <c r="V27" s="75">
        <v>1801</v>
      </c>
      <c r="W27" s="75">
        <v>1801</v>
      </c>
      <c r="X27" s="75">
        <v>1755</v>
      </c>
      <c r="Y27" s="75">
        <v>1532</v>
      </c>
      <c r="Z27" s="77"/>
      <c r="AA27" s="78">
        <f>SUM(B27:Z27)</f>
        <v>36680</v>
      </c>
    </row>
    <row r="28" spans="1:27" ht="30" customHeight="1" thickBot="1" x14ac:dyDescent="0.25">
      <c r="A28" s="55" t="s">
        <v>22</v>
      </c>
      <c r="B28" s="56">
        <f>IF(LEN(B$2)&gt;0,SUM(B25:B27),"")</f>
        <v>4243.04</v>
      </c>
      <c r="C28" s="57">
        <f t="shared" ref="C28:Z28" si="2">IF(LEN(C$2)&gt;0,SUM(C25:C27),"")</f>
        <v>4020.2110000000002</v>
      </c>
      <c r="D28" s="57">
        <f t="shared" si="2"/>
        <v>3901.5709999999999</v>
      </c>
      <c r="E28" s="57">
        <f t="shared" si="2"/>
        <v>3821.8870000000002</v>
      </c>
      <c r="F28" s="57">
        <f t="shared" si="2"/>
        <v>3791.33</v>
      </c>
      <c r="G28" s="57">
        <f t="shared" si="2"/>
        <v>3875.232</v>
      </c>
      <c r="H28" s="57">
        <f t="shared" si="2"/>
        <v>4023.7579999999998</v>
      </c>
      <c r="I28" s="57">
        <f t="shared" si="2"/>
        <v>4284.3360000000002</v>
      </c>
      <c r="J28" s="57">
        <f t="shared" si="2"/>
        <v>4715.6289999999999</v>
      </c>
      <c r="K28" s="57">
        <f t="shared" si="2"/>
        <v>5124.5869999999995</v>
      </c>
      <c r="L28" s="57">
        <f t="shared" si="2"/>
        <v>5408.3050000000003</v>
      </c>
      <c r="M28" s="57">
        <f t="shared" si="2"/>
        <v>5653.31</v>
      </c>
      <c r="N28" s="57">
        <f t="shared" si="2"/>
        <v>5703.2839999999997</v>
      </c>
      <c r="O28" s="57">
        <f t="shared" si="2"/>
        <v>5609.5439999999999</v>
      </c>
      <c r="P28" s="57">
        <f t="shared" si="2"/>
        <v>5327.5529999999999</v>
      </c>
      <c r="Q28" s="57">
        <f t="shared" si="2"/>
        <v>5096.4940000000006</v>
      </c>
      <c r="R28" s="57">
        <f t="shared" si="2"/>
        <v>4918.7820000000002</v>
      </c>
      <c r="S28" s="57">
        <f t="shared" si="2"/>
        <v>4941.165</v>
      </c>
      <c r="T28" s="57">
        <f t="shared" si="2"/>
        <v>5096.6080000000002</v>
      </c>
      <c r="U28" s="57">
        <f t="shared" si="2"/>
        <v>5447.6940000000004</v>
      </c>
      <c r="V28" s="57">
        <f t="shared" si="2"/>
        <v>5445.2929999999997</v>
      </c>
      <c r="W28" s="57">
        <f t="shared" si="2"/>
        <v>5173.415</v>
      </c>
      <c r="X28" s="57">
        <f t="shared" si="2"/>
        <v>4757.0659999999998</v>
      </c>
      <c r="Y28" s="57">
        <f t="shared" si="2"/>
        <v>4433.607</v>
      </c>
      <c r="Z28" s="58" t="str">
        <f t="shared" si="2"/>
        <v/>
      </c>
      <c r="AA28" s="59">
        <f>SUM(AA25:AA27)</f>
        <v>114813.70100000002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164</v>
      </c>
      <c r="C31" s="89">
        <v>164</v>
      </c>
      <c r="D31" s="89">
        <v>168</v>
      </c>
      <c r="E31" s="89">
        <v>168</v>
      </c>
      <c r="F31" s="89">
        <v>153</v>
      </c>
      <c r="G31" s="89">
        <v>166</v>
      </c>
      <c r="H31" s="89">
        <v>165</v>
      </c>
      <c r="I31" s="89">
        <v>234</v>
      </c>
      <c r="J31" s="89">
        <v>207</v>
      </c>
      <c r="K31" s="89">
        <v>225</v>
      </c>
      <c r="L31" s="89">
        <v>138</v>
      </c>
      <c r="M31" s="89">
        <v>144</v>
      </c>
      <c r="N31" s="89">
        <v>122</v>
      </c>
      <c r="O31" s="89">
        <v>148</v>
      </c>
      <c r="P31" s="89">
        <v>178</v>
      </c>
      <c r="Q31" s="89">
        <v>162</v>
      </c>
      <c r="R31" s="89">
        <v>162</v>
      </c>
      <c r="S31" s="89">
        <v>141</v>
      </c>
      <c r="T31" s="89">
        <v>186</v>
      </c>
      <c r="U31" s="89">
        <v>161</v>
      </c>
      <c r="V31" s="89">
        <v>161</v>
      </c>
      <c r="W31" s="89">
        <v>172</v>
      </c>
      <c r="X31" s="89">
        <v>161</v>
      </c>
      <c r="Y31" s="89">
        <v>167</v>
      </c>
      <c r="Z31" s="90"/>
      <c r="AA31" s="68">
        <f t="shared" ref="AA31:AA36" si="3">SUM(B31:Z31)</f>
        <v>4017</v>
      </c>
    </row>
    <row r="32" spans="1:27" ht="24.95" customHeight="1" x14ac:dyDescent="0.2">
      <c r="A32" s="91" t="s">
        <v>25</v>
      </c>
      <c r="B32" s="92">
        <v>280</v>
      </c>
      <c r="C32" s="93">
        <v>273</v>
      </c>
      <c r="D32" s="93">
        <v>275</v>
      </c>
      <c r="E32" s="93">
        <v>275</v>
      </c>
      <c r="F32" s="93">
        <v>299</v>
      </c>
      <c r="G32" s="93">
        <v>278</v>
      </c>
      <c r="H32" s="93">
        <v>282</v>
      </c>
      <c r="I32" s="93">
        <v>331</v>
      </c>
      <c r="J32" s="93">
        <v>303</v>
      </c>
      <c r="K32" s="93">
        <v>283</v>
      </c>
      <c r="L32" s="93">
        <v>304</v>
      </c>
      <c r="M32" s="93">
        <v>318</v>
      </c>
      <c r="N32" s="93">
        <v>323</v>
      </c>
      <c r="O32" s="93">
        <v>306</v>
      </c>
      <c r="P32" s="93">
        <v>255</v>
      </c>
      <c r="Q32" s="93">
        <v>310</v>
      </c>
      <c r="R32" s="93">
        <v>315</v>
      </c>
      <c r="S32" s="93">
        <v>326</v>
      </c>
      <c r="T32" s="93">
        <v>318</v>
      </c>
      <c r="U32" s="93">
        <v>253</v>
      </c>
      <c r="V32" s="93">
        <v>303</v>
      </c>
      <c r="W32" s="93">
        <v>323</v>
      </c>
      <c r="X32" s="93">
        <v>326</v>
      </c>
      <c r="Y32" s="93">
        <v>325</v>
      </c>
      <c r="Z32" s="94"/>
      <c r="AA32" s="73">
        <f t="shared" si="3"/>
        <v>7184</v>
      </c>
    </row>
    <row r="33" spans="1:27" ht="24.95" customHeight="1" x14ac:dyDescent="0.2">
      <c r="A33" s="91" t="s">
        <v>26</v>
      </c>
      <c r="B33" s="92">
        <v>416</v>
      </c>
      <c r="C33" s="93">
        <v>413</v>
      </c>
      <c r="D33" s="93">
        <v>413</v>
      </c>
      <c r="E33" s="93">
        <v>394</v>
      </c>
      <c r="F33" s="93">
        <v>395</v>
      </c>
      <c r="G33" s="93">
        <v>388</v>
      </c>
      <c r="H33" s="93">
        <v>408</v>
      </c>
      <c r="I33" s="93">
        <v>397</v>
      </c>
      <c r="J33" s="93">
        <v>373</v>
      </c>
      <c r="K33" s="93">
        <v>369</v>
      </c>
      <c r="L33" s="93">
        <v>379</v>
      </c>
      <c r="M33" s="93">
        <v>404</v>
      </c>
      <c r="N33" s="93">
        <v>402</v>
      </c>
      <c r="O33" s="93">
        <v>393</v>
      </c>
      <c r="P33" s="93">
        <v>339</v>
      </c>
      <c r="Q33" s="93">
        <v>342</v>
      </c>
      <c r="R33" s="93">
        <v>342</v>
      </c>
      <c r="S33" s="93">
        <v>402</v>
      </c>
      <c r="T33" s="93">
        <v>353</v>
      </c>
      <c r="U33" s="93">
        <v>297</v>
      </c>
      <c r="V33" s="93">
        <v>316</v>
      </c>
      <c r="W33" s="93">
        <v>424</v>
      </c>
      <c r="X33" s="93">
        <v>457</v>
      </c>
      <c r="Y33" s="93">
        <v>408</v>
      </c>
      <c r="Z33" s="94"/>
      <c r="AA33" s="73">
        <f t="shared" si="3"/>
        <v>9224</v>
      </c>
    </row>
    <row r="34" spans="1:27" ht="24.95" customHeight="1" x14ac:dyDescent="0.2">
      <c r="A34" s="91" t="s">
        <v>27</v>
      </c>
      <c r="B34" s="92">
        <v>95</v>
      </c>
      <c r="C34" s="93">
        <v>85</v>
      </c>
      <c r="D34" s="93">
        <v>38</v>
      </c>
      <c r="E34" s="93">
        <v>38</v>
      </c>
      <c r="F34" s="93">
        <v>38</v>
      </c>
      <c r="G34" s="93">
        <v>38</v>
      </c>
      <c r="H34" s="93">
        <v>85</v>
      </c>
      <c r="I34" s="93">
        <v>43</v>
      </c>
      <c r="J34" s="93">
        <v>38</v>
      </c>
      <c r="K34" s="93">
        <v>38</v>
      </c>
      <c r="L34" s="93">
        <v>38</v>
      </c>
      <c r="M34" s="93">
        <v>48</v>
      </c>
      <c r="N34" s="93">
        <v>48</v>
      </c>
      <c r="O34" s="93">
        <v>43</v>
      </c>
      <c r="P34" s="93">
        <v>38</v>
      </c>
      <c r="Q34" s="93">
        <v>43</v>
      </c>
      <c r="R34" s="93">
        <v>38</v>
      </c>
      <c r="S34" s="93">
        <v>85</v>
      </c>
      <c r="T34" s="93">
        <v>90</v>
      </c>
      <c r="U34" s="93">
        <v>43</v>
      </c>
      <c r="V34" s="93">
        <v>43</v>
      </c>
      <c r="W34" s="93">
        <v>100</v>
      </c>
      <c r="X34" s="93">
        <v>100</v>
      </c>
      <c r="Y34" s="93">
        <v>38</v>
      </c>
      <c r="Z34" s="94"/>
      <c r="AA34" s="73">
        <f t="shared" si="3"/>
        <v>1331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955</v>
      </c>
      <c r="C36" s="82">
        <f t="shared" ref="C36:Z36" si="4">IF(LEN(C$2)&gt;0,SUM(C31:C35),"")</f>
        <v>935</v>
      </c>
      <c r="D36" s="82">
        <f t="shared" si="4"/>
        <v>894</v>
      </c>
      <c r="E36" s="82">
        <f t="shared" si="4"/>
        <v>875</v>
      </c>
      <c r="F36" s="82">
        <f t="shared" si="4"/>
        <v>885</v>
      </c>
      <c r="G36" s="82">
        <f t="shared" si="4"/>
        <v>870</v>
      </c>
      <c r="H36" s="82">
        <f t="shared" si="4"/>
        <v>940</v>
      </c>
      <c r="I36" s="82">
        <f t="shared" si="4"/>
        <v>1005</v>
      </c>
      <c r="J36" s="82">
        <f t="shared" si="4"/>
        <v>921</v>
      </c>
      <c r="K36" s="82">
        <f t="shared" si="4"/>
        <v>915</v>
      </c>
      <c r="L36" s="82">
        <f t="shared" si="4"/>
        <v>859</v>
      </c>
      <c r="M36" s="82">
        <f t="shared" si="4"/>
        <v>914</v>
      </c>
      <c r="N36" s="82">
        <f t="shared" si="4"/>
        <v>895</v>
      </c>
      <c r="O36" s="82">
        <f t="shared" si="4"/>
        <v>890</v>
      </c>
      <c r="P36" s="82">
        <f t="shared" si="4"/>
        <v>810</v>
      </c>
      <c r="Q36" s="82">
        <f t="shared" si="4"/>
        <v>857</v>
      </c>
      <c r="R36" s="82">
        <f t="shared" si="4"/>
        <v>857</v>
      </c>
      <c r="S36" s="82">
        <f t="shared" si="4"/>
        <v>954</v>
      </c>
      <c r="T36" s="82">
        <f t="shared" si="4"/>
        <v>947</v>
      </c>
      <c r="U36" s="82">
        <f t="shared" si="4"/>
        <v>754</v>
      </c>
      <c r="V36" s="82">
        <f t="shared" si="4"/>
        <v>823</v>
      </c>
      <c r="W36" s="82">
        <f t="shared" si="4"/>
        <v>1019</v>
      </c>
      <c r="X36" s="82">
        <f t="shared" si="4"/>
        <v>1044</v>
      </c>
      <c r="Y36" s="82">
        <f t="shared" si="4"/>
        <v>938</v>
      </c>
      <c r="Z36" s="83" t="str">
        <f t="shared" si="4"/>
        <v/>
      </c>
      <c r="AA36" s="84">
        <f t="shared" si="3"/>
        <v>21756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4243.04</v>
      </c>
      <c r="C39" s="82">
        <f t="shared" ref="C39:Z39" si="6">IF(LEN(C$2)&gt;0,C14+C22+C36,"")</f>
        <v>4020.2110000000002</v>
      </c>
      <c r="D39" s="82">
        <f t="shared" si="6"/>
        <v>3901.5709999999999</v>
      </c>
      <c r="E39" s="82">
        <f t="shared" si="6"/>
        <v>3821.8870000000002</v>
      </c>
      <c r="F39" s="82">
        <f t="shared" si="6"/>
        <v>3791.33</v>
      </c>
      <c r="G39" s="82">
        <f t="shared" si="6"/>
        <v>3875.232</v>
      </c>
      <c r="H39" s="82">
        <f t="shared" si="6"/>
        <v>4023.7580000000003</v>
      </c>
      <c r="I39" s="82">
        <f t="shared" si="6"/>
        <v>4284.3360000000002</v>
      </c>
      <c r="J39" s="82">
        <f t="shared" si="6"/>
        <v>4715.6290000000008</v>
      </c>
      <c r="K39" s="82">
        <f t="shared" si="6"/>
        <v>5124.5869999999995</v>
      </c>
      <c r="L39" s="82">
        <f t="shared" si="6"/>
        <v>5408.3050000000003</v>
      </c>
      <c r="M39" s="82">
        <f t="shared" si="6"/>
        <v>5653.31</v>
      </c>
      <c r="N39" s="82">
        <f t="shared" si="6"/>
        <v>5703.2839999999997</v>
      </c>
      <c r="O39" s="82">
        <f t="shared" si="6"/>
        <v>5609.5439999999999</v>
      </c>
      <c r="P39" s="82">
        <f t="shared" si="6"/>
        <v>5327.5529999999999</v>
      </c>
      <c r="Q39" s="82">
        <f t="shared" si="6"/>
        <v>5096.4939999999997</v>
      </c>
      <c r="R39" s="82">
        <f t="shared" si="6"/>
        <v>4918.7819999999992</v>
      </c>
      <c r="S39" s="82">
        <f t="shared" si="6"/>
        <v>4941.165</v>
      </c>
      <c r="T39" s="82">
        <f t="shared" si="6"/>
        <v>5096.6080000000002</v>
      </c>
      <c r="U39" s="82">
        <f t="shared" si="6"/>
        <v>5447.6940000000004</v>
      </c>
      <c r="V39" s="82">
        <f t="shared" si="6"/>
        <v>5445.2929999999997</v>
      </c>
      <c r="W39" s="82">
        <f t="shared" si="6"/>
        <v>5173.415</v>
      </c>
      <c r="X39" s="82">
        <f t="shared" si="6"/>
        <v>4757.0660000000007</v>
      </c>
      <c r="Y39" s="82">
        <f t="shared" si="6"/>
        <v>4433.607</v>
      </c>
      <c r="Z39" s="83" t="str">
        <f t="shared" si="6"/>
        <v/>
      </c>
      <c r="AA39" s="95">
        <f>SUM(B39:Z39)</f>
        <v>114813.701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4243.04</v>
      </c>
      <c r="C4" s="18">
        <v>4020.2109999999998</v>
      </c>
      <c r="D4" s="18">
        <v>3901.5709999999999</v>
      </c>
      <c r="E4" s="18">
        <v>3821.8870000000002</v>
      </c>
      <c r="F4" s="18">
        <v>3791.33</v>
      </c>
      <c r="G4" s="18">
        <v>3875.232</v>
      </c>
      <c r="H4" s="18">
        <v>4023.7579999999998</v>
      </c>
      <c r="I4" s="18">
        <v>4284.3360000000002</v>
      </c>
      <c r="J4" s="18">
        <v>4715.6289999999999</v>
      </c>
      <c r="K4" s="18">
        <v>5124.5870000000004</v>
      </c>
      <c r="L4" s="18">
        <v>5408.3050000000003</v>
      </c>
      <c r="M4" s="18">
        <v>5653.31</v>
      </c>
      <c r="N4" s="18">
        <v>5703.2839999999997</v>
      </c>
      <c r="O4" s="18">
        <v>5609.5439999999999</v>
      </c>
      <c r="P4" s="18">
        <v>5327.5529999999999</v>
      </c>
      <c r="Q4" s="18">
        <v>5096.4939999999997</v>
      </c>
      <c r="R4" s="18">
        <v>4918.7820000000002</v>
      </c>
      <c r="S4" s="18">
        <v>4941.165</v>
      </c>
      <c r="T4" s="18">
        <v>5096.6080000000002</v>
      </c>
      <c r="U4" s="18">
        <v>5447.6940000000004</v>
      </c>
      <c r="V4" s="18">
        <v>5445.2929999999997</v>
      </c>
      <c r="W4" s="18">
        <v>5173.415</v>
      </c>
      <c r="X4" s="18">
        <v>4757.0659999999998</v>
      </c>
      <c r="Y4" s="18">
        <v>4433.607</v>
      </c>
      <c r="Z4" s="19"/>
      <c r="AA4" s="20">
        <f>SUM(B4:Z4)</f>
        <v>114813.701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</v>
      </c>
      <c r="C7" s="28">
        <v>40.5</v>
      </c>
      <c r="D7" s="28">
        <v>37.020000000000003</v>
      </c>
      <c r="E7" s="28">
        <v>37.020000000000003</v>
      </c>
      <c r="F7" s="28">
        <v>37.020000000000003</v>
      </c>
      <c r="G7" s="28">
        <v>37.020000000000003</v>
      </c>
      <c r="H7" s="28">
        <v>40.5</v>
      </c>
      <c r="I7" s="28">
        <v>37.020000000000003</v>
      </c>
      <c r="J7" s="28">
        <v>35.020000000000003</v>
      </c>
      <c r="K7" s="28">
        <v>35.020000000000003</v>
      </c>
      <c r="L7" s="28">
        <v>37.020000000000003</v>
      </c>
      <c r="M7" s="28">
        <v>37.020000000000003</v>
      </c>
      <c r="N7" s="28">
        <v>37.020000000000003</v>
      </c>
      <c r="O7" s="28">
        <v>37.020000000000003</v>
      </c>
      <c r="P7" s="28">
        <v>37.020000000000003</v>
      </c>
      <c r="Q7" s="28">
        <v>37.020000000000003</v>
      </c>
      <c r="R7" s="28">
        <v>40.5</v>
      </c>
      <c r="S7" s="28">
        <v>43.51</v>
      </c>
      <c r="T7" s="28">
        <v>41.65</v>
      </c>
      <c r="U7" s="28">
        <v>37.020000000000003</v>
      </c>
      <c r="V7" s="28">
        <v>37.020000000000003</v>
      </c>
      <c r="W7" s="28">
        <v>45.38</v>
      </c>
      <c r="X7" s="28">
        <v>42.59</v>
      </c>
      <c r="Y7" s="28">
        <v>37.369999999999997</v>
      </c>
      <c r="Z7" s="29"/>
      <c r="AA7" s="30">
        <v>38.68333333333333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1000.42</v>
      </c>
      <c r="C17" s="66">
        <v>1014.261</v>
      </c>
      <c r="D17" s="66">
        <v>1026.328</v>
      </c>
      <c r="E17" s="66">
        <v>1016.199</v>
      </c>
      <c r="F17" s="66">
        <v>1024.047</v>
      </c>
      <c r="G17" s="66">
        <v>1023.155</v>
      </c>
      <c r="H17" s="66">
        <v>1005.3340000000001</v>
      </c>
      <c r="I17" s="66">
        <v>987.26199999999994</v>
      </c>
      <c r="J17" s="66">
        <v>992.28700000000003</v>
      </c>
      <c r="K17" s="66">
        <v>993.226</v>
      </c>
      <c r="L17" s="66">
        <v>988.30100000000004</v>
      </c>
      <c r="M17" s="66">
        <v>986.35299999999995</v>
      </c>
      <c r="N17" s="66">
        <v>985.06899999999996</v>
      </c>
      <c r="O17" s="66">
        <v>984.83400000000006</v>
      </c>
      <c r="P17" s="66">
        <v>971.91300000000001</v>
      </c>
      <c r="Q17" s="66">
        <v>952.01300000000003</v>
      </c>
      <c r="R17" s="66">
        <v>957.90099999999995</v>
      </c>
      <c r="S17" s="66">
        <v>972.26</v>
      </c>
      <c r="T17" s="66">
        <v>980.31899999999996</v>
      </c>
      <c r="U17" s="66">
        <v>984.15199999999993</v>
      </c>
      <c r="V17" s="66">
        <v>987.01099999999997</v>
      </c>
      <c r="W17" s="66">
        <v>988.09399999999994</v>
      </c>
      <c r="X17" s="66">
        <v>969.4</v>
      </c>
      <c r="Y17" s="66">
        <v>957.274</v>
      </c>
      <c r="Z17" s="67"/>
      <c r="AA17" s="68">
        <f>SUM(B17:Z17)</f>
        <v>23747.413</v>
      </c>
    </row>
    <row r="18" spans="1:27" ht="24.95" customHeight="1" x14ac:dyDescent="0.2">
      <c r="A18" s="69" t="s">
        <v>13</v>
      </c>
      <c r="B18" s="70">
        <v>808.07799999999997</v>
      </c>
      <c r="C18" s="71">
        <v>777.31100000000004</v>
      </c>
      <c r="D18" s="71">
        <v>757.32899999999995</v>
      </c>
      <c r="E18" s="71">
        <v>744.08800000000008</v>
      </c>
      <c r="F18" s="71">
        <v>723.18799999999987</v>
      </c>
      <c r="G18" s="71">
        <v>734.48700000000008</v>
      </c>
      <c r="H18" s="71">
        <v>781.83499999999992</v>
      </c>
      <c r="I18" s="71">
        <v>842.03199999999993</v>
      </c>
      <c r="J18" s="71">
        <v>905.21699999999987</v>
      </c>
      <c r="K18" s="71">
        <v>961.63299999999992</v>
      </c>
      <c r="L18" s="71">
        <v>998.12799999999993</v>
      </c>
      <c r="M18" s="71">
        <v>1020.2690000000001</v>
      </c>
      <c r="N18" s="71">
        <v>1019.023</v>
      </c>
      <c r="O18" s="71">
        <v>997.101</v>
      </c>
      <c r="P18" s="71">
        <v>952.59699999999987</v>
      </c>
      <c r="Q18" s="71">
        <v>915.654</v>
      </c>
      <c r="R18" s="71">
        <v>889.24400000000014</v>
      </c>
      <c r="S18" s="71">
        <v>868.89799999999991</v>
      </c>
      <c r="T18" s="71">
        <v>865.30100000000004</v>
      </c>
      <c r="U18" s="71">
        <v>884.95499999999993</v>
      </c>
      <c r="V18" s="71">
        <v>869.43599999999992</v>
      </c>
      <c r="W18" s="71">
        <v>824.80499999999984</v>
      </c>
      <c r="X18" s="71">
        <v>767.24099999999999</v>
      </c>
      <c r="Y18" s="71">
        <v>748.91300000000012</v>
      </c>
      <c r="Z18" s="72"/>
      <c r="AA18" s="73">
        <f>SUM(B18:Z18)</f>
        <v>20656.763000000006</v>
      </c>
    </row>
    <row r="19" spans="1:27" ht="24.95" customHeight="1" x14ac:dyDescent="0.2">
      <c r="A19" s="69" t="s">
        <v>14</v>
      </c>
      <c r="B19" s="74">
        <v>2272.0420000000004</v>
      </c>
      <c r="C19" s="75">
        <v>2076.1389999999997</v>
      </c>
      <c r="D19" s="75">
        <v>1971.4139999999998</v>
      </c>
      <c r="E19" s="75">
        <v>1918.6</v>
      </c>
      <c r="F19" s="75">
        <v>1900.595</v>
      </c>
      <c r="G19" s="75">
        <v>1967.5900000000001</v>
      </c>
      <c r="H19" s="75">
        <v>2086.5889999999999</v>
      </c>
      <c r="I19" s="75">
        <v>2292.0419999999999</v>
      </c>
      <c r="J19" s="75">
        <v>2661.1250000000005</v>
      </c>
      <c r="K19" s="75">
        <v>2998.2280000000001</v>
      </c>
      <c r="L19" s="75">
        <v>3273.8759999999997</v>
      </c>
      <c r="M19" s="75">
        <v>3473.6880000000001</v>
      </c>
      <c r="N19" s="75">
        <v>3542.6919999999996</v>
      </c>
      <c r="O19" s="75">
        <v>3466.1089999999999</v>
      </c>
      <c r="P19" s="75">
        <v>3235.0429999999997</v>
      </c>
      <c r="Q19" s="75">
        <v>3037.8270000000002</v>
      </c>
      <c r="R19" s="75">
        <v>2903.6369999999997</v>
      </c>
      <c r="S19" s="75">
        <v>2909.5070000000001</v>
      </c>
      <c r="T19" s="75">
        <v>3042.9879999999998</v>
      </c>
      <c r="U19" s="75">
        <v>3356.587</v>
      </c>
      <c r="V19" s="75">
        <v>3388.346</v>
      </c>
      <c r="W19" s="75">
        <v>3177.0159999999996</v>
      </c>
      <c r="X19" s="75">
        <v>2848.9250000000002</v>
      </c>
      <c r="Y19" s="75">
        <v>2585.42</v>
      </c>
      <c r="Z19" s="72"/>
      <c r="AA19" s="73">
        <f>SUM(B19:Z19)</f>
        <v>66386.024999999994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103.5</v>
      </c>
      <c r="C21" s="71">
        <v>100.5</v>
      </c>
      <c r="D21" s="71">
        <v>97.5</v>
      </c>
      <c r="E21" s="71">
        <v>97</v>
      </c>
      <c r="F21" s="71">
        <v>97.5</v>
      </c>
      <c r="G21" s="71">
        <v>101</v>
      </c>
      <c r="H21" s="71">
        <v>105</v>
      </c>
      <c r="I21" s="71">
        <v>109</v>
      </c>
      <c r="J21" s="71">
        <v>107</v>
      </c>
      <c r="K21" s="71">
        <v>103.5</v>
      </c>
      <c r="L21" s="71">
        <v>102</v>
      </c>
      <c r="M21" s="71">
        <v>102</v>
      </c>
      <c r="N21" s="71">
        <v>101.5</v>
      </c>
      <c r="O21" s="71">
        <v>96.5</v>
      </c>
      <c r="P21" s="71">
        <v>92</v>
      </c>
      <c r="Q21" s="71">
        <v>96</v>
      </c>
      <c r="R21" s="71">
        <v>108</v>
      </c>
      <c r="S21" s="71">
        <v>122.5</v>
      </c>
      <c r="T21" s="71">
        <v>135</v>
      </c>
      <c r="U21" s="71">
        <v>141</v>
      </c>
      <c r="V21" s="71">
        <v>132.5</v>
      </c>
      <c r="W21" s="71">
        <v>120.5</v>
      </c>
      <c r="X21" s="71">
        <v>112.5</v>
      </c>
      <c r="Y21" s="71">
        <v>102</v>
      </c>
      <c r="Z21" s="71"/>
      <c r="AA21" s="73">
        <f>SUM(B21:Z21)</f>
        <v>2585.5</v>
      </c>
    </row>
    <row r="22" spans="1:27" ht="30" customHeight="1" thickBot="1" x14ac:dyDescent="0.25">
      <c r="A22" s="80" t="s">
        <v>17</v>
      </c>
      <c r="B22" s="81">
        <f t="shared" ref="B22:AA22" si="1">SUM(B17:B21)</f>
        <v>4184.0400000000009</v>
      </c>
      <c r="C22" s="82">
        <f t="shared" si="1"/>
        <v>3968.2109999999998</v>
      </c>
      <c r="D22" s="82">
        <f t="shared" si="1"/>
        <v>3852.5709999999999</v>
      </c>
      <c r="E22" s="82">
        <f t="shared" si="1"/>
        <v>3775.8869999999997</v>
      </c>
      <c r="F22" s="82">
        <f t="shared" si="1"/>
        <v>3745.33</v>
      </c>
      <c r="G22" s="82">
        <f t="shared" si="1"/>
        <v>3826.232</v>
      </c>
      <c r="H22" s="82">
        <f t="shared" si="1"/>
        <v>3978.7579999999998</v>
      </c>
      <c r="I22" s="82">
        <f t="shared" si="1"/>
        <v>4230.3359999999993</v>
      </c>
      <c r="J22" s="82">
        <f t="shared" si="1"/>
        <v>4665.6290000000008</v>
      </c>
      <c r="K22" s="82">
        <f t="shared" si="1"/>
        <v>5056.5869999999995</v>
      </c>
      <c r="L22" s="82">
        <f t="shared" si="1"/>
        <v>5362.3050000000003</v>
      </c>
      <c r="M22" s="82">
        <f t="shared" si="1"/>
        <v>5582.31</v>
      </c>
      <c r="N22" s="82">
        <f t="shared" si="1"/>
        <v>5648.2839999999997</v>
      </c>
      <c r="O22" s="82">
        <f t="shared" si="1"/>
        <v>5544.5439999999999</v>
      </c>
      <c r="P22" s="82">
        <f t="shared" si="1"/>
        <v>5251.5529999999999</v>
      </c>
      <c r="Q22" s="82">
        <f t="shared" si="1"/>
        <v>5001.4940000000006</v>
      </c>
      <c r="R22" s="82">
        <f t="shared" si="1"/>
        <v>4858.7819999999992</v>
      </c>
      <c r="S22" s="82">
        <f t="shared" si="1"/>
        <v>4873.165</v>
      </c>
      <c r="T22" s="82">
        <f t="shared" si="1"/>
        <v>5023.6080000000002</v>
      </c>
      <c r="U22" s="82">
        <f t="shared" si="1"/>
        <v>5366.6939999999995</v>
      </c>
      <c r="V22" s="82">
        <f t="shared" si="1"/>
        <v>5377.2929999999997</v>
      </c>
      <c r="W22" s="82">
        <f t="shared" si="1"/>
        <v>5110.4149999999991</v>
      </c>
      <c r="X22" s="82">
        <f t="shared" si="1"/>
        <v>4698.0660000000007</v>
      </c>
      <c r="Y22" s="82">
        <f t="shared" si="1"/>
        <v>4393.607</v>
      </c>
      <c r="Z22" s="83">
        <f t="shared" si="1"/>
        <v>0</v>
      </c>
      <c r="AA22" s="84">
        <f t="shared" si="1"/>
        <v>113375.701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444.5</v>
      </c>
      <c r="C25" s="66">
        <v>441.5</v>
      </c>
      <c r="D25" s="66">
        <v>438.5</v>
      </c>
      <c r="E25" s="66">
        <v>438</v>
      </c>
      <c r="F25" s="66">
        <v>438.5</v>
      </c>
      <c r="G25" s="66">
        <v>442</v>
      </c>
      <c r="H25" s="66">
        <v>446</v>
      </c>
      <c r="I25" s="66">
        <v>450</v>
      </c>
      <c r="J25" s="66">
        <v>448</v>
      </c>
      <c r="K25" s="66">
        <v>444.5</v>
      </c>
      <c r="L25" s="66">
        <v>443</v>
      </c>
      <c r="M25" s="66">
        <v>443</v>
      </c>
      <c r="N25" s="66">
        <v>442.5</v>
      </c>
      <c r="O25" s="66">
        <v>462.5</v>
      </c>
      <c r="P25" s="66">
        <v>458</v>
      </c>
      <c r="Q25" s="66">
        <v>462</v>
      </c>
      <c r="R25" s="66">
        <v>449</v>
      </c>
      <c r="S25" s="66">
        <v>463.5</v>
      </c>
      <c r="T25" s="66">
        <v>476</v>
      </c>
      <c r="U25" s="66">
        <v>482</v>
      </c>
      <c r="V25" s="66">
        <v>473.5</v>
      </c>
      <c r="W25" s="66">
        <v>461.5</v>
      </c>
      <c r="X25" s="66">
        <v>455.5</v>
      </c>
      <c r="Y25" s="66">
        <v>443</v>
      </c>
      <c r="Z25" s="67"/>
      <c r="AA25" s="68">
        <f>SUM(B25:Z25)</f>
        <v>10846.5</v>
      </c>
    </row>
    <row r="26" spans="1:27" ht="24.95" customHeight="1" x14ac:dyDescent="0.2">
      <c r="A26" s="69" t="s">
        <v>20</v>
      </c>
      <c r="B26" s="70">
        <v>3798.54</v>
      </c>
      <c r="C26" s="71">
        <v>3578.7109999999998</v>
      </c>
      <c r="D26" s="71">
        <v>3463.0709999999999</v>
      </c>
      <c r="E26" s="71">
        <v>3383.8870000000002</v>
      </c>
      <c r="F26" s="71">
        <v>3352.83</v>
      </c>
      <c r="G26" s="71">
        <v>3433.232</v>
      </c>
      <c r="H26" s="71">
        <v>3577.7579999999998</v>
      </c>
      <c r="I26" s="71">
        <v>3834.3359999999998</v>
      </c>
      <c r="J26" s="71">
        <v>4267.6289999999999</v>
      </c>
      <c r="K26" s="71">
        <v>4680.0870000000004</v>
      </c>
      <c r="L26" s="71">
        <v>4965.3050000000003</v>
      </c>
      <c r="M26" s="71">
        <v>5210.3100000000004</v>
      </c>
      <c r="N26" s="71">
        <v>5260.7839999999997</v>
      </c>
      <c r="O26" s="71">
        <v>5147.0439999999999</v>
      </c>
      <c r="P26" s="71">
        <v>4869.5529999999999</v>
      </c>
      <c r="Q26" s="71">
        <v>4634.4939999999997</v>
      </c>
      <c r="R26" s="71">
        <v>4469.7820000000002</v>
      </c>
      <c r="S26" s="71">
        <v>4477.665</v>
      </c>
      <c r="T26" s="71">
        <v>4620.6080000000002</v>
      </c>
      <c r="U26" s="71">
        <v>4965.6940000000004</v>
      </c>
      <c r="V26" s="71">
        <v>4971.7929999999997</v>
      </c>
      <c r="W26" s="71">
        <v>4711.915</v>
      </c>
      <c r="X26" s="71">
        <v>4301.5659999999998</v>
      </c>
      <c r="Y26" s="71">
        <v>3990.607</v>
      </c>
      <c r="Z26" s="72"/>
      <c r="AA26" s="73">
        <f>SUM(B26:Z26)</f>
        <v>103967.20100000003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4243.04</v>
      </c>
      <c r="C28" s="57">
        <f t="shared" si="2"/>
        <v>4020.2109999999998</v>
      </c>
      <c r="D28" s="57">
        <f t="shared" si="2"/>
        <v>3901.5709999999999</v>
      </c>
      <c r="E28" s="57">
        <f t="shared" si="2"/>
        <v>3821.8870000000002</v>
      </c>
      <c r="F28" s="57">
        <f t="shared" si="2"/>
        <v>3791.33</v>
      </c>
      <c r="G28" s="57">
        <f t="shared" si="2"/>
        <v>3875.232</v>
      </c>
      <c r="H28" s="57">
        <f t="shared" si="2"/>
        <v>4023.7579999999998</v>
      </c>
      <c r="I28" s="57">
        <f t="shared" si="2"/>
        <v>4284.3359999999993</v>
      </c>
      <c r="J28" s="57">
        <f t="shared" si="2"/>
        <v>4715.6289999999999</v>
      </c>
      <c r="K28" s="57">
        <f t="shared" si="2"/>
        <v>5124.5870000000004</v>
      </c>
      <c r="L28" s="57">
        <f t="shared" si="2"/>
        <v>5408.3050000000003</v>
      </c>
      <c r="M28" s="57">
        <f t="shared" si="2"/>
        <v>5653.31</v>
      </c>
      <c r="N28" s="57">
        <f t="shared" si="2"/>
        <v>5703.2839999999997</v>
      </c>
      <c r="O28" s="57">
        <f t="shared" si="2"/>
        <v>5609.5439999999999</v>
      </c>
      <c r="P28" s="57">
        <f t="shared" si="2"/>
        <v>5327.5529999999999</v>
      </c>
      <c r="Q28" s="57">
        <f t="shared" si="2"/>
        <v>5096.4939999999997</v>
      </c>
      <c r="R28" s="57">
        <f t="shared" si="2"/>
        <v>4918.7820000000002</v>
      </c>
      <c r="S28" s="57">
        <f t="shared" si="2"/>
        <v>4941.165</v>
      </c>
      <c r="T28" s="57">
        <f t="shared" si="2"/>
        <v>5096.6080000000002</v>
      </c>
      <c r="U28" s="57">
        <f t="shared" si="2"/>
        <v>5447.6940000000004</v>
      </c>
      <c r="V28" s="57">
        <f t="shared" si="2"/>
        <v>5445.2929999999997</v>
      </c>
      <c r="W28" s="57">
        <f t="shared" si="2"/>
        <v>5173.415</v>
      </c>
      <c r="X28" s="57">
        <f t="shared" si="2"/>
        <v>4757.0659999999998</v>
      </c>
      <c r="Y28" s="57">
        <f t="shared" si="2"/>
        <v>4433.607</v>
      </c>
      <c r="Z28" s="58">
        <f t="shared" si="2"/>
        <v>0</v>
      </c>
      <c r="AA28" s="59">
        <f t="shared" si="2"/>
        <v>114813.70100000003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19</v>
      </c>
      <c r="C32" s="93">
        <v>12</v>
      </c>
      <c r="D32" s="93">
        <v>9</v>
      </c>
      <c r="E32" s="93">
        <v>6</v>
      </c>
      <c r="F32" s="93">
        <v>6</v>
      </c>
      <c r="G32" s="93">
        <v>9</v>
      </c>
      <c r="H32" s="93">
        <v>5</v>
      </c>
      <c r="I32" s="93">
        <v>9</v>
      </c>
      <c r="J32" s="93"/>
      <c r="K32" s="93">
        <v>18</v>
      </c>
      <c r="L32" s="93">
        <v>6</v>
      </c>
      <c r="M32" s="93">
        <v>31</v>
      </c>
      <c r="N32" s="93">
        <v>15</v>
      </c>
      <c r="O32" s="93"/>
      <c r="P32" s="93">
        <v>11</v>
      </c>
      <c r="Q32" s="93">
        <v>30</v>
      </c>
      <c r="R32" s="93">
        <v>20</v>
      </c>
      <c r="S32" s="93">
        <v>28</v>
      </c>
      <c r="T32" s="93">
        <v>33</v>
      </c>
      <c r="U32" s="93">
        <v>40</v>
      </c>
      <c r="V32" s="93">
        <v>28</v>
      </c>
      <c r="W32" s="93">
        <v>23</v>
      </c>
      <c r="X32" s="93">
        <v>17</v>
      </c>
      <c r="Y32" s="93"/>
      <c r="Z32" s="94"/>
      <c r="AA32" s="73">
        <f t="shared" si="3"/>
        <v>375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20</v>
      </c>
      <c r="I33" s="93">
        <v>25</v>
      </c>
      <c r="J33" s="93">
        <v>30</v>
      </c>
      <c r="K33" s="93">
        <v>30</v>
      </c>
      <c r="L33" s="93">
        <v>20</v>
      </c>
      <c r="M33" s="93">
        <v>20</v>
      </c>
      <c r="N33" s="93">
        <v>20</v>
      </c>
      <c r="O33" s="93">
        <v>45</v>
      </c>
      <c r="P33" s="93">
        <v>45</v>
      </c>
      <c r="Q33" s="93">
        <v>45</v>
      </c>
      <c r="R33" s="93">
        <v>20</v>
      </c>
      <c r="S33" s="93">
        <v>20</v>
      </c>
      <c r="T33" s="93">
        <v>20</v>
      </c>
      <c r="U33" s="93">
        <v>21</v>
      </c>
      <c r="V33" s="93">
        <v>20</v>
      </c>
      <c r="W33" s="93">
        <v>20</v>
      </c>
      <c r="X33" s="93">
        <v>22</v>
      </c>
      <c r="Y33" s="93">
        <v>20</v>
      </c>
      <c r="Z33" s="94"/>
      <c r="AA33" s="73">
        <f t="shared" si="3"/>
        <v>583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59</v>
      </c>
      <c r="C36" s="82">
        <f t="shared" ref="C36:Z36" si="4">SUM(C31:C35)</f>
        <v>52</v>
      </c>
      <c r="D36" s="82">
        <f t="shared" si="4"/>
        <v>49</v>
      </c>
      <c r="E36" s="82">
        <f t="shared" si="4"/>
        <v>46</v>
      </c>
      <c r="F36" s="82">
        <f t="shared" si="4"/>
        <v>46</v>
      </c>
      <c r="G36" s="82">
        <f t="shared" si="4"/>
        <v>49</v>
      </c>
      <c r="H36" s="82">
        <f t="shared" si="4"/>
        <v>45</v>
      </c>
      <c r="I36" s="82">
        <f t="shared" si="4"/>
        <v>54</v>
      </c>
      <c r="J36" s="82">
        <f t="shared" si="4"/>
        <v>50</v>
      </c>
      <c r="K36" s="82">
        <f t="shared" si="4"/>
        <v>68</v>
      </c>
      <c r="L36" s="82">
        <f t="shared" si="4"/>
        <v>46</v>
      </c>
      <c r="M36" s="82">
        <f t="shared" si="4"/>
        <v>71</v>
      </c>
      <c r="N36" s="82">
        <f t="shared" si="4"/>
        <v>55</v>
      </c>
      <c r="O36" s="82">
        <f t="shared" si="4"/>
        <v>65</v>
      </c>
      <c r="P36" s="82">
        <f t="shared" si="4"/>
        <v>76</v>
      </c>
      <c r="Q36" s="82">
        <f t="shared" si="4"/>
        <v>95</v>
      </c>
      <c r="R36" s="82">
        <f t="shared" si="4"/>
        <v>60</v>
      </c>
      <c r="S36" s="82">
        <f t="shared" si="4"/>
        <v>68</v>
      </c>
      <c r="T36" s="82">
        <f t="shared" si="4"/>
        <v>73</v>
      </c>
      <c r="U36" s="82">
        <f t="shared" si="4"/>
        <v>81</v>
      </c>
      <c r="V36" s="82">
        <f t="shared" si="4"/>
        <v>68</v>
      </c>
      <c r="W36" s="82">
        <f t="shared" si="4"/>
        <v>63</v>
      </c>
      <c r="X36" s="82">
        <f t="shared" si="4"/>
        <v>59</v>
      </c>
      <c r="Y36" s="82">
        <f t="shared" si="4"/>
        <v>40</v>
      </c>
      <c r="Z36" s="83">
        <f t="shared" si="4"/>
        <v>0</v>
      </c>
      <c r="AA36" s="84">
        <f t="shared" si="3"/>
        <v>1438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4243.0400000000009</v>
      </c>
      <c r="C39" s="82">
        <f t="shared" ref="C39:Z39" si="6">SUM(C10:C13)+C22+C36</f>
        <v>4020.2109999999998</v>
      </c>
      <c r="D39" s="82">
        <f t="shared" si="6"/>
        <v>3901.5709999999999</v>
      </c>
      <c r="E39" s="82">
        <f t="shared" si="6"/>
        <v>3821.8869999999997</v>
      </c>
      <c r="F39" s="82">
        <f t="shared" si="6"/>
        <v>3791.33</v>
      </c>
      <c r="G39" s="82">
        <f t="shared" si="6"/>
        <v>3875.232</v>
      </c>
      <c r="H39" s="82">
        <f t="shared" si="6"/>
        <v>4023.7579999999998</v>
      </c>
      <c r="I39" s="82">
        <f t="shared" si="6"/>
        <v>4284.3359999999993</v>
      </c>
      <c r="J39" s="82">
        <f t="shared" si="6"/>
        <v>4715.6290000000008</v>
      </c>
      <c r="K39" s="82">
        <f t="shared" si="6"/>
        <v>5124.5869999999995</v>
      </c>
      <c r="L39" s="82">
        <f t="shared" si="6"/>
        <v>5408.3050000000003</v>
      </c>
      <c r="M39" s="82">
        <f t="shared" si="6"/>
        <v>5653.31</v>
      </c>
      <c r="N39" s="82">
        <f t="shared" si="6"/>
        <v>5703.2839999999997</v>
      </c>
      <c r="O39" s="82">
        <f t="shared" si="6"/>
        <v>5609.5439999999999</v>
      </c>
      <c r="P39" s="82">
        <f t="shared" si="6"/>
        <v>5327.5529999999999</v>
      </c>
      <c r="Q39" s="82">
        <f t="shared" si="6"/>
        <v>5096.4940000000006</v>
      </c>
      <c r="R39" s="82">
        <f t="shared" si="6"/>
        <v>4918.7819999999992</v>
      </c>
      <c r="S39" s="82">
        <f t="shared" si="6"/>
        <v>4941.165</v>
      </c>
      <c r="T39" s="82">
        <f t="shared" si="6"/>
        <v>5096.6080000000002</v>
      </c>
      <c r="U39" s="82">
        <f t="shared" si="6"/>
        <v>5447.6939999999995</v>
      </c>
      <c r="V39" s="82">
        <f t="shared" si="6"/>
        <v>5445.2929999999997</v>
      </c>
      <c r="W39" s="82">
        <f t="shared" si="6"/>
        <v>5173.4149999999991</v>
      </c>
      <c r="X39" s="82">
        <f t="shared" si="6"/>
        <v>4757.0660000000007</v>
      </c>
      <c r="Y39" s="82">
        <f t="shared" si="6"/>
        <v>4433.607</v>
      </c>
      <c r="Z39" s="83">
        <f t="shared" si="6"/>
        <v>0</v>
      </c>
      <c r="AA39" s="95">
        <f>SUM(B39:Z39)</f>
        <v>114813.701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2020-10-02T11:04:29Z</dcterms:created>
  <dcterms:modified xsi:type="dcterms:W3CDTF">2020-10-02T11:04:31Z</dcterms:modified>
</cp:coreProperties>
</file>