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8800" windowHeight="120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[1]SPOT_Orders_OverView_01!$A$42:$A$67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<sst xmlns="http://schemas.openxmlformats.org/spreadsheetml/2006/main" count="74" uniqueCount="41">
  <si>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01/10/2020 14:09:47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</si>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</sst>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301</c:v>
                </c:pt>
                <c:pt idx="1">
                  <c:v>301</c:v>
                </c:pt>
                <c:pt idx="2">
                  <c:v>301</c:v>
                </c:pt>
                <c:pt idx="3">
                  <c:v>301</c:v>
                </c:pt>
                <c:pt idx="4">
                  <c:v>301</c:v>
                </c:pt>
                <c:pt idx="5">
                  <c:v>301</c:v>
                </c:pt>
                <c:pt idx="6">
                  <c:v>301</c:v>
                </c:pt>
                <c:pt idx="7">
                  <c:v>301</c:v>
                </c:pt>
                <c:pt idx="8">
                  <c:v>301</c:v>
                </c:pt>
                <c:pt idx="9">
                  <c:v>301</c:v>
                </c:pt>
                <c:pt idx="10">
                  <c:v>301</c:v>
                </c:pt>
                <c:pt idx="11">
                  <c:v>301</c:v>
                </c:pt>
                <c:pt idx="12">
                  <c:v>301</c:v>
                </c:pt>
                <c:pt idx="13">
                  <c:v>301</c:v>
                </c:pt>
                <c:pt idx="14">
                  <c:v>301</c:v>
                </c:pt>
                <c:pt idx="15">
                  <c:v>301</c:v>
                </c:pt>
                <c:pt idx="16">
                  <c:v>301</c:v>
                </c:pt>
                <c:pt idx="17">
                  <c:v>366.34699999999998</c:v>
                </c:pt>
                <c:pt idx="18">
                  <c:v>301</c:v>
                </c:pt>
                <c:pt idx="19">
                  <c:v>301</c:v>
                </c:pt>
                <c:pt idx="20">
                  <c:v>301</c:v>
                </c:pt>
                <c:pt idx="21">
                  <c:v>339.339</c:v>
                </c:pt>
                <c:pt idx="22">
                  <c:v>301</c:v>
                </c:pt>
                <c:pt idx="23">
                  <c:v>301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2475.1950000000002</c:v>
                </c:pt>
                <c:pt idx="1">
                  <c:v>2294.0349999999999</c:v>
                </c:pt>
                <c:pt idx="2">
                  <c:v>2239.4769999999999</c:v>
                </c:pt>
                <c:pt idx="3">
                  <c:v>2186.5889999999999</c:v>
                </c:pt>
                <c:pt idx="4">
                  <c:v>2233.7090000000003</c:v>
                </c:pt>
                <c:pt idx="5">
                  <c:v>2571.4760000000001</c:v>
                </c:pt>
                <c:pt idx="6">
                  <c:v>2886.9319999999998</c:v>
                </c:pt>
                <c:pt idx="7">
                  <c:v>2995.7809999999999</c:v>
                </c:pt>
                <c:pt idx="8">
                  <c:v>2797.9</c:v>
                </c:pt>
                <c:pt idx="9">
                  <c:v>2884.2179999999998</c:v>
                </c:pt>
                <c:pt idx="10">
                  <c:v>2968.3530000000001</c:v>
                </c:pt>
                <c:pt idx="11">
                  <c:v>3096.08</c:v>
                </c:pt>
                <c:pt idx="12">
                  <c:v>2786.0610000000001</c:v>
                </c:pt>
                <c:pt idx="13">
                  <c:v>2819.5879999999997</c:v>
                </c:pt>
                <c:pt idx="14">
                  <c:v>2671.5839999999998</c:v>
                </c:pt>
                <c:pt idx="15">
                  <c:v>2759.4560000000001</c:v>
                </c:pt>
                <c:pt idx="16">
                  <c:v>2557.9920000000002</c:v>
                </c:pt>
                <c:pt idx="17">
                  <c:v>3247.4479999999999</c:v>
                </c:pt>
                <c:pt idx="18">
                  <c:v>3100.9</c:v>
                </c:pt>
                <c:pt idx="19">
                  <c:v>2785.9</c:v>
                </c:pt>
                <c:pt idx="20">
                  <c:v>3171.0789999999997</c:v>
                </c:pt>
                <c:pt idx="21">
                  <c:v>3383.8629999999998</c:v>
                </c:pt>
                <c:pt idx="22">
                  <c:v>2867.4</c:v>
                </c:pt>
                <c:pt idx="23">
                  <c:v>2572.1410000000001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953</c:v>
                </c:pt>
                <c:pt idx="1">
                  <c:v>924</c:v>
                </c:pt>
                <c:pt idx="2">
                  <c:v>923</c:v>
                </c:pt>
                <c:pt idx="3">
                  <c:v>942</c:v>
                </c:pt>
                <c:pt idx="4">
                  <c:v>943</c:v>
                </c:pt>
                <c:pt idx="5">
                  <c:v>887</c:v>
                </c:pt>
                <c:pt idx="6">
                  <c:v>842</c:v>
                </c:pt>
                <c:pt idx="7">
                  <c:v>744</c:v>
                </c:pt>
                <c:pt idx="8">
                  <c:v>632</c:v>
                </c:pt>
                <c:pt idx="9">
                  <c:v>642</c:v>
                </c:pt>
                <c:pt idx="10">
                  <c:v>650</c:v>
                </c:pt>
                <c:pt idx="11">
                  <c:v>831</c:v>
                </c:pt>
                <c:pt idx="12">
                  <c:v>786</c:v>
                </c:pt>
                <c:pt idx="13">
                  <c:v>799</c:v>
                </c:pt>
                <c:pt idx="14">
                  <c:v>803</c:v>
                </c:pt>
                <c:pt idx="15">
                  <c:v>732</c:v>
                </c:pt>
                <c:pt idx="16">
                  <c:v>768</c:v>
                </c:pt>
                <c:pt idx="17">
                  <c:v>813</c:v>
                </c:pt>
                <c:pt idx="18">
                  <c:v>745.16399999999999</c:v>
                </c:pt>
                <c:pt idx="19">
                  <c:v>623</c:v>
                </c:pt>
                <c:pt idx="20">
                  <c:v>953</c:v>
                </c:pt>
                <c:pt idx="21">
                  <c:v>938</c:v>
                </c:pt>
                <c:pt idx="22">
                  <c:v>929.02499999999998</c:v>
                </c:pt>
                <c:pt idx="23">
                  <c:v>935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615.93499999999995</c:v>
                </c:pt>
                <c:pt idx="1">
                  <c:v>571.21</c:v>
                </c:pt>
                <c:pt idx="2">
                  <c:v>542.19299999999998</c:v>
                </c:pt>
                <c:pt idx="3">
                  <c:v>512.74300000000005</c:v>
                </c:pt>
                <c:pt idx="4">
                  <c:v>470.62200000000001</c:v>
                </c:pt>
                <c:pt idx="5">
                  <c:v>439.21400000000006</c:v>
                </c:pt>
                <c:pt idx="6">
                  <c:v>436.64400000000001</c:v>
                </c:pt>
                <c:pt idx="7">
                  <c:v>650.76800000000003</c:v>
                </c:pt>
                <c:pt idx="8">
                  <c:v>1100.0800000000002</c:v>
                </c:pt>
                <c:pt idx="9">
                  <c:v>1507.6780000000001</c:v>
                </c:pt>
                <c:pt idx="10">
                  <c:v>1816.82</c:v>
                </c:pt>
                <c:pt idx="11">
                  <c:v>1981.1020000000008</c:v>
                </c:pt>
                <c:pt idx="12">
                  <c:v>2072.6849999999999</c:v>
                </c:pt>
                <c:pt idx="13">
                  <c:v>2043.1679999999999</c:v>
                </c:pt>
                <c:pt idx="14">
                  <c:v>1916.992</c:v>
                </c:pt>
                <c:pt idx="15">
                  <c:v>1640.8389999999999</c:v>
                </c:pt>
                <c:pt idx="16">
                  <c:v>1233.8540000000003</c:v>
                </c:pt>
                <c:pt idx="17">
                  <c:v>823.0419999999998</c:v>
                </c:pt>
                <c:pt idx="18">
                  <c:v>678.11</c:v>
                </c:pt>
                <c:pt idx="19">
                  <c:v>679.05299999999977</c:v>
                </c:pt>
                <c:pt idx="20">
                  <c:v>670.9749999999998</c:v>
                </c:pt>
                <c:pt idx="21">
                  <c:v>672.56700000000001</c:v>
                </c:pt>
                <c:pt idx="22">
                  <c:v>663.10500000000002</c:v>
                </c:pt>
                <c:pt idx="23">
                  <c:v>642.51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186</c:v>
                </c:pt>
                <c:pt idx="8">
                  <c:v>739</c:v>
                </c:pt>
                <c:pt idx="9">
                  <c:v>395</c:v>
                </c:pt>
                <c:pt idx="10">
                  <c:v>103</c:v>
                </c:pt>
                <c:pt idx="11">
                  <c:v>103</c:v>
                </c:pt>
                <c:pt idx="12">
                  <c:v>88</c:v>
                </c:pt>
                <c:pt idx="13">
                  <c:v>2</c:v>
                </c:pt>
                <c:pt idx="18">
                  <c:v>542</c:v>
                </c:pt>
                <c:pt idx="19">
                  <c:v>1375</c:v>
                </c:pt>
                <c:pt idx="20">
                  <c:v>592</c:v>
                </c:pt>
                <c:pt idx="21">
                  <c:v>40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99395000"/>
        <c:axId val="2993946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4345.13</c:v>
                </c:pt>
                <c:pt idx="1">
                  <c:v>4090.2449999999999</c:v>
                </c:pt>
                <c:pt idx="2">
                  <c:v>4005.67</c:v>
                </c:pt>
                <c:pt idx="3">
                  <c:v>3942.3319999999999</c:v>
                </c:pt>
                <c:pt idx="4">
                  <c:v>3948.3310000000001</c:v>
                </c:pt>
                <c:pt idx="5">
                  <c:v>4198.6899999999996</c:v>
                </c:pt>
                <c:pt idx="6">
                  <c:v>4466.576</c:v>
                </c:pt>
                <c:pt idx="7">
                  <c:v>4877.549</c:v>
                </c:pt>
                <c:pt idx="8">
                  <c:v>5569.98</c:v>
                </c:pt>
                <c:pt idx="9">
                  <c:v>5729.8959999999997</c:v>
                </c:pt>
                <c:pt idx="10">
                  <c:v>5839.1729999999998</c:v>
                </c:pt>
                <c:pt idx="11">
                  <c:v>6312.1819999999998</c:v>
                </c:pt>
                <c:pt idx="12">
                  <c:v>6033.7460000000001</c:v>
                </c:pt>
                <c:pt idx="13">
                  <c:v>5964.7560000000003</c:v>
                </c:pt>
                <c:pt idx="14">
                  <c:v>5692.576</c:v>
                </c:pt>
                <c:pt idx="15">
                  <c:v>5433.2950000000001</c:v>
                </c:pt>
                <c:pt idx="16">
                  <c:v>4860.8459999999995</c:v>
                </c:pt>
                <c:pt idx="17">
                  <c:v>5249.8370000000004</c:v>
                </c:pt>
                <c:pt idx="18">
                  <c:v>5367.174</c:v>
                </c:pt>
                <c:pt idx="19">
                  <c:v>5763.9530000000004</c:v>
                </c:pt>
                <c:pt idx="20">
                  <c:v>5688.0540000000001</c:v>
                </c:pt>
                <c:pt idx="21">
                  <c:v>5373.7690000000002</c:v>
                </c:pt>
                <c:pt idx="22">
                  <c:v>4800.53</c:v>
                </c:pt>
                <c:pt idx="23">
                  <c:v>4490.6509999999998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9395000"/>
        <c:axId val="2993946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37.020000000000003</c:v>
                </c:pt>
                <c:pt idx="1">
                  <c:v>37.020000000000003</c:v>
                </c:pt>
                <c:pt idx="2">
                  <c:v>37.020000000000003</c:v>
                </c:pt>
                <c:pt idx="3">
                  <c:v>35.020000000000003</c:v>
                </c:pt>
                <c:pt idx="4">
                  <c:v>37.020000000000003</c:v>
                </c:pt>
                <c:pt idx="5">
                  <c:v>37.020000000000003</c:v>
                </c:pt>
                <c:pt idx="6">
                  <c:v>50.02</c:v>
                </c:pt>
                <c:pt idx="7">
                  <c:v>43.51</c:v>
                </c:pt>
                <c:pt idx="8">
                  <c:v>40.049999999999997</c:v>
                </c:pt>
                <c:pt idx="9">
                  <c:v>42.62</c:v>
                </c:pt>
                <c:pt idx="10">
                  <c:v>43.51</c:v>
                </c:pt>
                <c:pt idx="11">
                  <c:v>60.01</c:v>
                </c:pt>
                <c:pt idx="12">
                  <c:v>39.380000000000003</c:v>
                </c:pt>
                <c:pt idx="13">
                  <c:v>41.26</c:v>
                </c:pt>
                <c:pt idx="14">
                  <c:v>37.020000000000003</c:v>
                </c:pt>
                <c:pt idx="15">
                  <c:v>40.15</c:v>
                </c:pt>
                <c:pt idx="16">
                  <c:v>37.020000000000003</c:v>
                </c:pt>
                <c:pt idx="17">
                  <c:v>66.040000000000006</c:v>
                </c:pt>
                <c:pt idx="18">
                  <c:v>43.6</c:v>
                </c:pt>
                <c:pt idx="19">
                  <c:v>37.6</c:v>
                </c:pt>
                <c:pt idx="20">
                  <c:v>58.38</c:v>
                </c:pt>
                <c:pt idx="21">
                  <c:v>66.040000000000006</c:v>
                </c:pt>
                <c:pt idx="22">
                  <c:v>40.299999999999997</c:v>
                </c:pt>
                <c:pt idx="23">
                  <c:v>37.020000000000003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2692952"/>
        <c:axId val="252689816"/>
      </c:lineChart>
      <c:catAx>
        <c:axId val="299395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394608"/>
        <c:crosses val="autoZero"/>
        <c:auto val="1"/>
        <c:lblAlgn val="ctr"/>
        <c:lblOffset val="100"/>
        <c:noMultiLvlLbl val="0"/>
      </c:catAx>
      <c:valAx>
        <c:axId val="299394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9395000"/>
        <c:crosses val="autoZero"/>
        <c:crossBetween val="between"/>
      </c:valAx>
      <c:valAx>
        <c:axId val="252689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2692952"/>
        <c:crosses val="max"/>
        <c:crossBetween val="between"/>
      </c:valAx>
      <c:catAx>
        <c:axId val="2526929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2689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44106</v>
          </cell>
        </row>
        <row r="4">
          <cell r="C4" t="str">
            <v>DAM</v>
          </cell>
        </row>
        <row r="18">
          <cell r="C18">
            <v>7327.6859999999997</v>
          </cell>
        </row>
        <row r="19">
          <cell r="C19">
            <v>66353.157000000036</v>
          </cell>
        </row>
        <row r="20">
          <cell r="C20">
            <v>4245</v>
          </cell>
        </row>
        <row r="21">
          <cell r="C21">
            <v>19737.189000000002</v>
          </cell>
        </row>
        <row r="22">
          <cell r="C22">
            <v>24381.908999999996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21621.583999999999</v>
          </cell>
        </row>
        <row r="31">
          <cell r="C31">
            <v>27605.295999999991</v>
          </cell>
        </row>
        <row r="32">
          <cell r="C32">
            <v>67388.453999999998</v>
          </cell>
        </row>
        <row r="33">
          <cell r="C33">
            <v>0</v>
          </cell>
        </row>
        <row r="34">
          <cell r="C34">
            <v>2730.107</v>
          </cell>
        </row>
        <row r="35">
          <cell r="C35">
            <v>2699.5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37.020000000000003</v>
          </cell>
          <cell r="C7">
            <v>37.020000000000003</v>
          </cell>
          <cell r="D7">
            <v>37.020000000000003</v>
          </cell>
          <cell r="E7">
            <v>35.020000000000003</v>
          </cell>
          <cell r="F7">
            <v>37.020000000000003</v>
          </cell>
          <cell r="G7">
            <v>37.020000000000003</v>
          </cell>
          <cell r="H7">
            <v>50.02</v>
          </cell>
          <cell r="I7">
            <v>43.51</v>
          </cell>
          <cell r="J7">
            <v>40.049999999999997</v>
          </cell>
          <cell r="K7">
            <v>42.62</v>
          </cell>
          <cell r="L7">
            <v>43.51</v>
          </cell>
          <cell r="M7">
            <v>60.01</v>
          </cell>
          <cell r="N7">
            <v>39.380000000000003</v>
          </cell>
          <cell r="O7">
            <v>41.26</v>
          </cell>
          <cell r="P7">
            <v>37.020000000000003</v>
          </cell>
          <cell r="Q7">
            <v>40.15</v>
          </cell>
          <cell r="R7">
            <v>37.020000000000003</v>
          </cell>
          <cell r="S7">
            <v>66.040000000000006</v>
          </cell>
          <cell r="T7">
            <v>43.6</v>
          </cell>
          <cell r="U7">
            <v>37.6</v>
          </cell>
          <cell r="V7">
            <v>58.38</v>
          </cell>
          <cell r="W7">
            <v>66.040000000000006</v>
          </cell>
          <cell r="X7">
            <v>40.299999999999997</v>
          </cell>
          <cell r="Y7">
            <v>37.020000000000003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150</v>
          </cell>
          <cell r="S11">
            <v>150</v>
          </cell>
          <cell r="T11">
            <v>150</v>
          </cell>
          <cell r="U11">
            <v>150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216.34700000000001</v>
          </cell>
          <cell r="T23">
            <v>151</v>
          </cell>
          <cell r="U23">
            <v>151</v>
          </cell>
          <cell r="V23">
            <v>151</v>
          </cell>
          <cell r="W23">
            <v>189.339</v>
          </cell>
          <cell r="X23">
            <v>151</v>
          </cell>
          <cell r="Y23">
            <v>151</v>
          </cell>
        </row>
        <row r="25">
          <cell r="B25">
            <v>405</v>
          </cell>
          <cell r="C25">
            <v>405</v>
          </cell>
          <cell r="D25">
            <v>407</v>
          </cell>
          <cell r="E25">
            <v>407</v>
          </cell>
          <cell r="F25">
            <v>405</v>
          </cell>
          <cell r="G25">
            <v>405</v>
          </cell>
          <cell r="H25">
            <v>403</v>
          </cell>
          <cell r="I25">
            <v>400</v>
          </cell>
          <cell r="J25">
            <v>398</v>
          </cell>
          <cell r="K25">
            <v>395</v>
          </cell>
          <cell r="L25">
            <v>390</v>
          </cell>
          <cell r="M25">
            <v>390</v>
          </cell>
          <cell r="N25">
            <v>390</v>
          </cell>
          <cell r="O25">
            <v>390</v>
          </cell>
          <cell r="P25">
            <v>390</v>
          </cell>
          <cell r="Q25">
            <v>390</v>
          </cell>
          <cell r="R25">
            <v>395</v>
          </cell>
          <cell r="S25">
            <v>395</v>
          </cell>
          <cell r="T25">
            <v>398</v>
          </cell>
          <cell r="U25">
            <v>398</v>
          </cell>
          <cell r="V25">
            <v>400</v>
          </cell>
          <cell r="W25">
            <v>400</v>
          </cell>
          <cell r="X25">
            <v>400</v>
          </cell>
          <cell r="Y25">
            <v>405</v>
          </cell>
        </row>
        <row r="26">
          <cell r="B26">
            <v>110</v>
          </cell>
          <cell r="C26">
            <v>110</v>
          </cell>
          <cell r="D26">
            <v>110</v>
          </cell>
          <cell r="E26">
            <v>110</v>
          </cell>
          <cell r="F26">
            <v>110</v>
          </cell>
          <cell r="G26">
            <v>110</v>
          </cell>
          <cell r="H26">
            <v>110</v>
          </cell>
          <cell r="I26">
            <v>110</v>
          </cell>
          <cell r="J26">
            <v>110</v>
          </cell>
          <cell r="K26">
            <v>110</v>
          </cell>
          <cell r="L26">
            <v>110</v>
          </cell>
          <cell r="M26">
            <v>131.85</v>
          </cell>
          <cell r="N26">
            <v>110</v>
          </cell>
          <cell r="O26">
            <v>110</v>
          </cell>
          <cell r="P26">
            <v>110</v>
          </cell>
          <cell r="Q26">
            <v>110</v>
          </cell>
          <cell r="R26">
            <v>110</v>
          </cell>
          <cell r="S26">
            <v>262</v>
          </cell>
          <cell r="T26">
            <v>110</v>
          </cell>
          <cell r="U26">
            <v>110</v>
          </cell>
          <cell r="V26">
            <v>110</v>
          </cell>
          <cell r="W26">
            <v>264</v>
          </cell>
          <cell r="X26">
            <v>110</v>
          </cell>
          <cell r="Y26">
            <v>110</v>
          </cell>
        </row>
        <row r="27">
          <cell r="B27">
            <v>341</v>
          </cell>
          <cell r="C27">
            <v>342</v>
          </cell>
          <cell r="D27">
            <v>342</v>
          </cell>
          <cell r="E27">
            <v>342</v>
          </cell>
          <cell r="F27">
            <v>341</v>
          </cell>
          <cell r="G27">
            <v>341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338</v>
          </cell>
          <cell r="P27">
            <v>338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B28">
            <v>170</v>
          </cell>
          <cell r="C28">
            <v>170</v>
          </cell>
          <cell r="D28">
            <v>170</v>
          </cell>
          <cell r="E28">
            <v>170</v>
          </cell>
          <cell r="F28">
            <v>170</v>
          </cell>
          <cell r="G28">
            <v>170</v>
          </cell>
          <cell r="H28">
            <v>382.03199999999998</v>
          </cell>
          <cell r="I28">
            <v>395.88099999999997</v>
          </cell>
          <cell r="J28">
            <v>250</v>
          </cell>
          <cell r="K28">
            <v>250</v>
          </cell>
          <cell r="L28">
            <v>366.45299999999997</v>
          </cell>
          <cell r="M28">
            <v>439</v>
          </cell>
          <cell r="N28">
            <v>250</v>
          </cell>
          <cell r="O28">
            <v>250</v>
          </cell>
          <cell r="P28">
            <v>250</v>
          </cell>
          <cell r="Q28">
            <v>250</v>
          </cell>
          <cell r="R28">
            <v>250</v>
          </cell>
          <cell r="S28">
            <v>438</v>
          </cell>
          <cell r="T28">
            <v>439</v>
          </cell>
          <cell r="U28">
            <v>250</v>
          </cell>
          <cell r="V28">
            <v>443</v>
          </cell>
          <cell r="W28">
            <v>447</v>
          </cell>
          <cell r="X28">
            <v>250</v>
          </cell>
          <cell r="Y28">
            <v>170</v>
          </cell>
        </row>
        <row r="29">
          <cell r="B29">
            <v>609.29499999999996</v>
          </cell>
          <cell r="C29">
            <v>497.13499999999999</v>
          </cell>
          <cell r="D29">
            <v>440.577</v>
          </cell>
          <cell r="E29">
            <v>387.68900000000002</v>
          </cell>
          <cell r="F29">
            <v>437.80900000000003</v>
          </cell>
          <cell r="G29">
            <v>775.57600000000002</v>
          </cell>
          <cell r="H29">
            <v>811</v>
          </cell>
          <cell r="I29">
            <v>811</v>
          </cell>
          <cell r="J29">
            <v>807</v>
          </cell>
          <cell r="K29">
            <v>793</v>
          </cell>
          <cell r="L29">
            <v>778</v>
          </cell>
          <cell r="M29">
            <v>778</v>
          </cell>
          <cell r="N29">
            <v>773</v>
          </cell>
          <cell r="O29">
            <v>778</v>
          </cell>
          <cell r="P29">
            <v>691.68399999999997</v>
          </cell>
          <cell r="Q29">
            <v>778</v>
          </cell>
          <cell r="R29">
            <v>548.09199999999998</v>
          </cell>
          <cell r="S29">
            <v>793</v>
          </cell>
          <cell r="T29">
            <v>797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728.24099999999999</v>
          </cell>
        </row>
        <row r="33">
          <cell r="J33">
            <v>80</v>
          </cell>
          <cell r="K33">
            <v>80</v>
          </cell>
          <cell r="L33">
            <v>80</v>
          </cell>
          <cell r="M33">
            <v>80</v>
          </cell>
          <cell r="N33">
            <v>80</v>
          </cell>
          <cell r="O33">
            <v>80</v>
          </cell>
          <cell r="P33">
            <v>80</v>
          </cell>
          <cell r="Q33">
            <v>80</v>
          </cell>
          <cell r="R33">
            <v>80</v>
          </cell>
          <cell r="S33">
            <v>80</v>
          </cell>
          <cell r="T33">
            <v>80</v>
          </cell>
          <cell r="U33">
            <v>80</v>
          </cell>
          <cell r="V33">
            <v>80</v>
          </cell>
          <cell r="W33">
            <v>80</v>
          </cell>
          <cell r="X33">
            <v>80</v>
          </cell>
          <cell r="Y33">
            <v>80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310</v>
          </cell>
          <cell r="I35">
            <v>310</v>
          </cell>
          <cell r="J35">
            <v>210</v>
          </cell>
          <cell r="K35">
            <v>287.31799999999998</v>
          </cell>
          <cell r="L35">
            <v>310</v>
          </cell>
          <cell r="M35">
            <v>311.33</v>
          </cell>
          <cell r="N35">
            <v>210</v>
          </cell>
          <cell r="O35">
            <v>245.68799999999999</v>
          </cell>
          <cell r="P35">
            <v>210</v>
          </cell>
          <cell r="Q35">
            <v>211.55600000000001</v>
          </cell>
          <cell r="R35">
            <v>210</v>
          </cell>
          <cell r="S35">
            <v>312.548</v>
          </cell>
          <cell r="T35">
            <v>310</v>
          </cell>
          <cell r="U35">
            <v>210</v>
          </cell>
          <cell r="V35">
            <v>311.423</v>
          </cell>
          <cell r="W35">
            <v>312.96300000000002</v>
          </cell>
          <cell r="X35">
            <v>247.5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220</v>
          </cell>
          <cell r="I37">
            <v>250</v>
          </cell>
          <cell r="J37">
            <v>237</v>
          </cell>
          <cell r="K37">
            <v>250</v>
          </cell>
          <cell r="L37">
            <v>234</v>
          </cell>
          <cell r="M37">
            <v>250</v>
          </cell>
          <cell r="N37">
            <v>250</v>
          </cell>
          <cell r="O37">
            <v>250</v>
          </cell>
          <cell r="P37">
            <v>237</v>
          </cell>
          <cell r="Q37">
            <v>237</v>
          </cell>
          <cell r="R37">
            <v>249</v>
          </cell>
          <cell r="S37">
            <v>250</v>
          </cell>
          <cell r="T37">
            <v>250</v>
          </cell>
          <cell r="U37">
            <v>230</v>
          </cell>
          <cell r="V37">
            <v>274</v>
          </cell>
          <cell r="W37">
            <v>303</v>
          </cell>
          <cell r="X37">
            <v>250</v>
          </cell>
          <cell r="Y37">
            <v>200</v>
          </cell>
        </row>
        <row r="38">
          <cell r="B38">
            <v>252</v>
          </cell>
          <cell r="C38">
            <v>182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182</v>
          </cell>
          <cell r="I38">
            <v>250</v>
          </cell>
          <cell r="J38">
            <v>237</v>
          </cell>
          <cell r="K38">
            <v>250</v>
          </cell>
          <cell r="L38">
            <v>234</v>
          </cell>
          <cell r="M38">
            <v>250</v>
          </cell>
          <cell r="N38">
            <v>257.161</v>
          </cell>
          <cell r="O38">
            <v>250</v>
          </cell>
          <cell r="P38">
            <v>237</v>
          </cell>
          <cell r="Q38">
            <v>237</v>
          </cell>
          <cell r="R38">
            <v>249</v>
          </cell>
          <cell r="S38">
            <v>250</v>
          </cell>
          <cell r="T38">
            <v>250</v>
          </cell>
          <cell r="U38">
            <v>230</v>
          </cell>
          <cell r="V38">
            <v>274.75599999999997</v>
          </cell>
          <cell r="W38">
            <v>299</v>
          </cell>
          <cell r="X38">
            <v>250</v>
          </cell>
          <cell r="Y38">
            <v>200</v>
          </cell>
        </row>
        <row r="42">
          <cell r="J42">
            <v>182</v>
          </cell>
          <cell r="K42">
            <v>93</v>
          </cell>
          <cell r="T42">
            <v>91</v>
          </cell>
          <cell r="U42">
            <v>273</v>
          </cell>
          <cell r="V42">
            <v>91</v>
          </cell>
        </row>
        <row r="43">
          <cell r="I43">
            <v>15</v>
          </cell>
          <cell r="J43">
            <v>80</v>
          </cell>
          <cell r="T43">
            <v>55</v>
          </cell>
          <cell r="U43">
            <v>240</v>
          </cell>
          <cell r="V43">
            <v>80</v>
          </cell>
        </row>
        <row r="44">
          <cell r="J44">
            <v>45</v>
          </cell>
          <cell r="K44">
            <v>45</v>
          </cell>
          <cell r="X44">
            <v>40</v>
          </cell>
          <cell r="Y44">
            <v>40</v>
          </cell>
        </row>
        <row r="45">
          <cell r="I45">
            <v>83</v>
          </cell>
          <cell r="J45">
            <v>118</v>
          </cell>
          <cell r="K45">
            <v>59</v>
          </cell>
          <cell r="T45">
            <v>59</v>
          </cell>
          <cell r="U45">
            <v>118</v>
          </cell>
          <cell r="V45">
            <v>118</v>
          </cell>
        </row>
        <row r="46">
          <cell r="I46">
            <v>20</v>
          </cell>
          <cell r="J46">
            <v>120</v>
          </cell>
          <cell r="K46">
            <v>120</v>
          </cell>
          <cell r="T46">
            <v>120</v>
          </cell>
          <cell r="U46">
            <v>165</v>
          </cell>
          <cell r="V46">
            <v>120</v>
          </cell>
        </row>
        <row r="47">
          <cell r="T47">
            <v>105</v>
          </cell>
          <cell r="U47">
            <v>205</v>
          </cell>
        </row>
        <row r="48">
          <cell r="L48">
            <v>40</v>
          </cell>
          <cell r="M48">
            <v>40</v>
          </cell>
          <cell r="N48">
            <v>40</v>
          </cell>
          <cell r="U48">
            <v>25</v>
          </cell>
          <cell r="V48">
            <v>40</v>
          </cell>
          <cell r="W48">
            <v>40</v>
          </cell>
        </row>
        <row r="49">
          <cell r="J49">
            <v>126</v>
          </cell>
          <cell r="K49">
            <v>30</v>
          </cell>
          <cell r="U49">
            <v>126</v>
          </cell>
          <cell r="V49">
            <v>118</v>
          </cell>
        </row>
        <row r="53">
          <cell r="T53">
            <v>102</v>
          </cell>
          <cell r="U53">
            <v>98</v>
          </cell>
        </row>
        <row r="55">
          <cell r="U55">
            <v>100</v>
          </cell>
        </row>
        <row r="56">
          <cell r="I56">
            <v>30</v>
          </cell>
          <cell r="J56">
            <v>30</v>
          </cell>
          <cell r="K56">
            <v>10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38</v>
          </cell>
          <cell r="M57">
            <v>38</v>
          </cell>
          <cell r="N57">
            <v>38</v>
          </cell>
          <cell r="O57">
            <v>2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615.93499999999995</v>
          </cell>
          <cell r="C61">
            <v>571.21</v>
          </cell>
          <cell r="D61">
            <v>542.19299999999998</v>
          </cell>
          <cell r="E61">
            <v>512.74300000000005</v>
          </cell>
          <cell r="F61">
            <v>470.62200000000001</v>
          </cell>
          <cell r="G61">
            <v>439.21400000000006</v>
          </cell>
          <cell r="H61">
            <v>436.64400000000001</v>
          </cell>
          <cell r="I61">
            <v>650.76800000000003</v>
          </cell>
          <cell r="J61">
            <v>1100.0800000000002</v>
          </cell>
          <cell r="K61">
            <v>1507.6780000000001</v>
          </cell>
          <cell r="L61">
            <v>1816.82</v>
          </cell>
          <cell r="M61">
            <v>1981.1020000000008</v>
          </cell>
          <cell r="N61">
            <v>2072.6849999999999</v>
          </cell>
          <cell r="O61">
            <v>2043.1679999999999</v>
          </cell>
          <cell r="P61">
            <v>1916.992</v>
          </cell>
          <cell r="Q61">
            <v>1640.8389999999999</v>
          </cell>
          <cell r="R61">
            <v>1233.8540000000003</v>
          </cell>
          <cell r="S61">
            <v>823.0419999999998</v>
          </cell>
          <cell r="T61">
            <v>678.11</v>
          </cell>
          <cell r="U61">
            <v>679.05299999999977</v>
          </cell>
          <cell r="V61">
            <v>670.9749999999998</v>
          </cell>
          <cell r="W61">
            <v>672.56700000000001</v>
          </cell>
          <cell r="X61">
            <v>663.10500000000002</v>
          </cell>
          <cell r="Y61">
            <v>642.51</v>
          </cell>
        </row>
        <row r="74">
          <cell r="B74">
            <v>233</v>
          </cell>
          <cell r="C74">
            <v>235</v>
          </cell>
          <cell r="D74">
            <v>235</v>
          </cell>
          <cell r="E74">
            <v>236</v>
          </cell>
          <cell r="F74">
            <v>235</v>
          </cell>
          <cell r="G74">
            <v>218</v>
          </cell>
          <cell r="H74">
            <v>228</v>
          </cell>
          <cell r="I74">
            <v>172</v>
          </cell>
          <cell r="J74">
            <v>167</v>
          </cell>
          <cell r="K74">
            <v>167</v>
          </cell>
          <cell r="L74">
            <v>157</v>
          </cell>
          <cell r="M74">
            <v>235</v>
          </cell>
          <cell r="N74">
            <v>207</v>
          </cell>
          <cell r="O74">
            <v>207</v>
          </cell>
          <cell r="P74">
            <v>217</v>
          </cell>
          <cell r="Q74">
            <v>224</v>
          </cell>
          <cell r="R74">
            <v>242</v>
          </cell>
          <cell r="S74">
            <v>225</v>
          </cell>
          <cell r="T74">
            <v>218</v>
          </cell>
          <cell r="U74">
            <v>181</v>
          </cell>
          <cell r="V74">
            <v>238</v>
          </cell>
          <cell r="W74">
            <v>200</v>
          </cell>
          <cell r="X74">
            <v>196</v>
          </cell>
          <cell r="Y74">
            <v>223</v>
          </cell>
        </row>
        <row r="75">
          <cell r="B75">
            <v>290</v>
          </cell>
          <cell r="C75">
            <v>295</v>
          </cell>
          <cell r="D75">
            <v>294</v>
          </cell>
          <cell r="E75">
            <v>264</v>
          </cell>
          <cell r="F75">
            <v>270</v>
          </cell>
          <cell r="G75">
            <v>310</v>
          </cell>
          <cell r="H75">
            <v>195</v>
          </cell>
          <cell r="I75">
            <v>162</v>
          </cell>
          <cell r="J75">
            <v>160</v>
          </cell>
          <cell r="K75">
            <v>160</v>
          </cell>
          <cell r="L75">
            <v>164</v>
          </cell>
          <cell r="M75">
            <v>227</v>
          </cell>
          <cell r="N75">
            <v>214</v>
          </cell>
          <cell r="O75">
            <v>227</v>
          </cell>
          <cell r="P75">
            <v>229</v>
          </cell>
          <cell r="Q75">
            <v>176</v>
          </cell>
          <cell r="R75">
            <v>179</v>
          </cell>
          <cell r="S75">
            <v>194</v>
          </cell>
          <cell r="T75">
            <v>177</v>
          </cell>
          <cell r="U75">
            <v>150</v>
          </cell>
          <cell r="V75">
            <v>261</v>
          </cell>
          <cell r="W75">
            <v>313</v>
          </cell>
          <cell r="X75">
            <v>286</v>
          </cell>
          <cell r="Y75">
            <v>282</v>
          </cell>
        </row>
        <row r="76">
          <cell r="B76">
            <v>367</v>
          </cell>
          <cell r="C76">
            <v>341</v>
          </cell>
          <cell r="D76">
            <v>341</v>
          </cell>
          <cell r="E76">
            <v>389</v>
          </cell>
          <cell r="F76">
            <v>379</v>
          </cell>
          <cell r="G76">
            <v>316</v>
          </cell>
          <cell r="H76">
            <v>314</v>
          </cell>
          <cell r="I76">
            <v>314</v>
          </cell>
          <cell r="J76">
            <v>239</v>
          </cell>
          <cell r="K76">
            <v>229</v>
          </cell>
          <cell r="L76">
            <v>229</v>
          </cell>
          <cell r="M76">
            <v>269</v>
          </cell>
          <cell r="N76">
            <v>269</v>
          </cell>
          <cell r="O76">
            <v>269</v>
          </cell>
          <cell r="P76">
            <v>304</v>
          </cell>
          <cell r="Q76">
            <v>279</v>
          </cell>
          <cell r="R76">
            <v>294</v>
          </cell>
          <cell r="S76">
            <v>304</v>
          </cell>
          <cell r="T76">
            <v>304</v>
          </cell>
          <cell r="U76">
            <v>249</v>
          </cell>
          <cell r="V76">
            <v>401</v>
          </cell>
          <cell r="W76">
            <v>367</v>
          </cell>
          <cell r="X76">
            <v>382</v>
          </cell>
          <cell r="Y76">
            <v>377</v>
          </cell>
        </row>
        <row r="77">
          <cell r="B77">
            <v>63</v>
          </cell>
          <cell r="C77">
            <v>53</v>
          </cell>
          <cell r="D77">
            <v>53</v>
          </cell>
          <cell r="E77">
            <v>53</v>
          </cell>
          <cell r="F77">
            <v>59</v>
          </cell>
          <cell r="G77">
            <v>43</v>
          </cell>
          <cell r="H77">
            <v>105</v>
          </cell>
          <cell r="I77">
            <v>96</v>
          </cell>
          <cell r="J77">
            <v>66</v>
          </cell>
          <cell r="K77">
            <v>86</v>
          </cell>
          <cell r="L77">
            <v>100</v>
          </cell>
          <cell r="M77">
            <v>100</v>
          </cell>
          <cell r="N77">
            <v>96</v>
          </cell>
          <cell r="O77">
            <v>96</v>
          </cell>
          <cell r="P77">
            <v>53</v>
          </cell>
          <cell r="Q77">
            <v>53</v>
          </cell>
          <cell r="R77">
            <v>53</v>
          </cell>
          <cell r="S77">
            <v>90</v>
          </cell>
          <cell r="T77">
            <v>46.164000000000001</v>
          </cell>
          <cell r="U77">
            <v>43</v>
          </cell>
          <cell r="V77">
            <v>53</v>
          </cell>
          <cell r="W77">
            <v>58</v>
          </cell>
          <cell r="X77">
            <v>65.025000000000006</v>
          </cell>
          <cell r="Y77">
            <v>53</v>
          </cell>
        </row>
      </sheetData>
      <sheetData sheetId="6">
        <row r="65">
          <cell r="B65">
            <v>991.93899999999996</v>
          </cell>
          <cell r="C65">
            <v>1008.0029999999999</v>
          </cell>
          <cell r="D65">
            <v>1018.0079999999999</v>
          </cell>
          <cell r="E65">
            <v>1017.9449999999999</v>
          </cell>
          <cell r="F65">
            <v>1021.724</v>
          </cell>
          <cell r="G65">
            <v>1010.644</v>
          </cell>
          <cell r="H65">
            <v>993.77300000000002</v>
          </cell>
          <cell r="I65">
            <v>974.89400000000001</v>
          </cell>
          <cell r="J65">
            <v>945.78200000000004</v>
          </cell>
          <cell r="K65">
            <v>907.375</v>
          </cell>
          <cell r="L65">
            <v>810.57399999999996</v>
          </cell>
          <cell r="M65">
            <v>1116.4169999999999</v>
          </cell>
          <cell r="N65">
            <v>776.23800000000006</v>
          </cell>
          <cell r="O65">
            <v>770.35599999999999</v>
          </cell>
          <cell r="P65">
            <v>830.39499999999998</v>
          </cell>
          <cell r="Q65">
            <v>831.24800000000005</v>
          </cell>
          <cell r="R65">
            <v>516.49800000000005</v>
          </cell>
          <cell r="S65">
            <v>908.74299999999994</v>
          </cell>
          <cell r="T65">
            <v>843.75700000000006</v>
          </cell>
          <cell r="U65">
            <v>845.62300000000005</v>
          </cell>
          <cell r="V65">
            <v>847.41099999999994</v>
          </cell>
          <cell r="W65">
            <v>873.57399999999996</v>
          </cell>
          <cell r="X65">
            <v>799.75900000000001</v>
          </cell>
          <cell r="Y65">
            <v>960.904</v>
          </cell>
        </row>
        <row r="66">
          <cell r="B66">
            <v>922.44700000000012</v>
          </cell>
          <cell r="C66">
            <v>881.34100000000001</v>
          </cell>
          <cell r="D66">
            <v>866.53899999999987</v>
          </cell>
          <cell r="E66">
            <v>856.82600000000014</v>
          </cell>
          <cell r="F66">
            <v>871.07299999999998</v>
          </cell>
          <cell r="G66">
            <v>944.74700000000007</v>
          </cell>
          <cell r="H66">
            <v>1079.6109999999999</v>
          </cell>
          <cell r="I66">
            <v>1220.6890000000001</v>
          </cell>
          <cell r="J66">
            <v>1310.046</v>
          </cell>
          <cell r="K66">
            <v>1368.3869999999999</v>
          </cell>
          <cell r="L66">
            <v>1410.7650000000001</v>
          </cell>
          <cell r="M66">
            <v>1431.9520000000002</v>
          </cell>
          <cell r="N66">
            <v>1455.4169999999999</v>
          </cell>
          <cell r="O66">
            <v>1429.8129999999996</v>
          </cell>
          <cell r="P66">
            <v>1357.3679999999997</v>
          </cell>
          <cell r="Q66">
            <v>1283.7969999999998</v>
          </cell>
          <cell r="R66">
            <v>1226.0870000000002</v>
          </cell>
          <cell r="S66">
            <v>1191.4769999999999</v>
          </cell>
          <cell r="T66">
            <v>1173.1940000000002</v>
          </cell>
          <cell r="U66">
            <v>1194.8890000000001</v>
          </cell>
          <cell r="V66">
            <v>1155.93</v>
          </cell>
          <cell r="W66">
            <v>1071.7139999999999</v>
          </cell>
          <cell r="X66">
            <v>983.94299999999998</v>
          </cell>
          <cell r="Y66">
            <v>917.24399999999991</v>
          </cell>
        </row>
        <row r="67">
          <cell r="B67">
            <v>2284.7439999999997</v>
          </cell>
          <cell r="C67">
            <v>2047.9010000000003</v>
          </cell>
          <cell r="D67">
            <v>1962.623</v>
          </cell>
          <cell r="E67">
            <v>1909.5610000000001</v>
          </cell>
          <cell r="F67">
            <v>1889.0339999999999</v>
          </cell>
          <cell r="G67">
            <v>1978.299</v>
          </cell>
          <cell r="H67">
            <v>2215.6919999999996</v>
          </cell>
          <cell r="I67">
            <v>2511.9659999999999</v>
          </cell>
          <cell r="J67">
            <v>2838.5739999999996</v>
          </cell>
          <cell r="K67">
            <v>3096.634</v>
          </cell>
          <cell r="L67">
            <v>3347.8340000000003</v>
          </cell>
          <cell r="M67">
            <v>3470.8130000000001</v>
          </cell>
          <cell r="N67">
            <v>3558.5909999999999</v>
          </cell>
          <cell r="O67">
            <v>3512.5869999999991</v>
          </cell>
          <cell r="P67">
            <v>3234.8129999999996</v>
          </cell>
          <cell r="Q67">
            <v>3040.2499999999995</v>
          </cell>
          <cell r="R67">
            <v>2910.2609999999995</v>
          </cell>
          <cell r="S67">
            <v>2954.1169999999997</v>
          </cell>
          <cell r="T67">
            <v>3139.2229999999995</v>
          </cell>
          <cell r="U67">
            <v>3467.4119999999998</v>
          </cell>
          <cell r="V67">
            <v>3481.7130000000002</v>
          </cell>
          <cell r="W67">
            <v>3242.9809999999998</v>
          </cell>
          <cell r="X67">
            <v>2854.8279999999995</v>
          </cell>
          <cell r="Y67">
            <v>2438.0030000000006</v>
          </cell>
        </row>
        <row r="69">
          <cell r="B69">
            <v>101</v>
          </cell>
          <cell r="C69">
            <v>97</v>
          </cell>
          <cell r="D69">
            <v>95.5</v>
          </cell>
          <cell r="E69">
            <v>95</v>
          </cell>
          <cell r="F69">
            <v>98.5</v>
          </cell>
          <cell r="G69">
            <v>106</v>
          </cell>
          <cell r="H69">
            <v>117.5</v>
          </cell>
          <cell r="I69">
            <v>120</v>
          </cell>
          <cell r="J69">
            <v>117.5</v>
          </cell>
          <cell r="K69">
            <v>111.5</v>
          </cell>
          <cell r="L69">
            <v>109</v>
          </cell>
          <cell r="M69">
            <v>108</v>
          </cell>
          <cell r="N69">
            <v>106.5</v>
          </cell>
          <cell r="O69">
            <v>103</v>
          </cell>
          <cell r="P69">
            <v>100</v>
          </cell>
          <cell r="Q69">
            <v>103</v>
          </cell>
          <cell r="R69">
            <v>111</v>
          </cell>
          <cell r="S69">
            <v>125.5</v>
          </cell>
          <cell r="T69">
            <v>141</v>
          </cell>
          <cell r="U69">
            <v>148</v>
          </cell>
          <cell r="V69">
            <v>138</v>
          </cell>
          <cell r="W69">
            <v>123.5</v>
          </cell>
          <cell r="X69">
            <v>117</v>
          </cell>
          <cell r="Y69">
            <v>106.5</v>
          </cell>
        </row>
        <row r="73">
          <cell r="B73">
            <v>20</v>
          </cell>
          <cell r="C73">
            <v>20</v>
          </cell>
          <cell r="D73">
            <v>20</v>
          </cell>
          <cell r="E73">
            <v>20</v>
          </cell>
          <cell r="F73">
            <v>20</v>
          </cell>
          <cell r="G73">
            <v>20</v>
          </cell>
          <cell r="H73">
            <v>20</v>
          </cell>
          <cell r="I73">
            <v>20</v>
          </cell>
          <cell r="J73">
            <v>20</v>
          </cell>
          <cell r="K73">
            <v>20</v>
          </cell>
          <cell r="L73">
            <v>20</v>
          </cell>
          <cell r="M73">
            <v>20</v>
          </cell>
          <cell r="N73">
            <v>20</v>
          </cell>
          <cell r="O73">
            <v>20</v>
          </cell>
          <cell r="P73">
            <v>20</v>
          </cell>
          <cell r="Q73">
            <v>20</v>
          </cell>
          <cell r="R73">
            <v>20</v>
          </cell>
          <cell r="S73">
            <v>20</v>
          </cell>
          <cell r="T73">
            <v>20</v>
          </cell>
          <cell r="U73">
            <v>20</v>
          </cell>
          <cell r="V73">
            <v>20</v>
          </cell>
          <cell r="W73">
            <v>20</v>
          </cell>
          <cell r="X73">
            <v>20</v>
          </cell>
          <cell r="Y73">
            <v>20</v>
          </cell>
        </row>
        <row r="74">
          <cell r="B74">
            <v>3</v>
          </cell>
          <cell r="C74">
            <v>14</v>
          </cell>
          <cell r="D74">
            <v>21</v>
          </cell>
          <cell r="E74">
            <v>21</v>
          </cell>
          <cell r="F74">
            <v>26</v>
          </cell>
          <cell r="G74">
            <v>20</v>
          </cell>
          <cell r="I74">
            <v>10</v>
          </cell>
          <cell r="J74">
            <v>237.078</v>
          </cell>
          <cell r="K74">
            <v>115</v>
          </cell>
          <cell r="L74">
            <v>50</v>
          </cell>
          <cell r="M74">
            <v>68</v>
          </cell>
          <cell r="N74">
            <v>38</v>
          </cell>
          <cell r="O74">
            <v>38</v>
          </cell>
          <cell r="P74">
            <v>38</v>
          </cell>
          <cell r="Q74">
            <v>38</v>
          </cell>
          <cell r="R74">
            <v>20</v>
          </cell>
          <cell r="S74">
            <v>10</v>
          </cell>
          <cell r="T74">
            <v>10</v>
          </cell>
          <cell r="U74">
            <v>5</v>
          </cell>
          <cell r="V74">
            <v>5</v>
          </cell>
          <cell r="W74">
            <v>2</v>
          </cell>
          <cell r="X74">
            <v>3</v>
          </cell>
          <cell r="Y74">
            <v>28</v>
          </cell>
        </row>
        <row r="75">
          <cell r="B75">
            <v>22</v>
          </cell>
          <cell r="C75">
            <v>22</v>
          </cell>
          <cell r="D75">
            <v>22</v>
          </cell>
          <cell r="E75">
            <v>22</v>
          </cell>
          <cell r="F75">
            <v>22</v>
          </cell>
          <cell r="G75">
            <v>119</v>
          </cell>
          <cell r="H75">
            <v>40</v>
          </cell>
          <cell r="I75">
            <v>20</v>
          </cell>
          <cell r="J75">
            <v>101</v>
          </cell>
          <cell r="K75">
            <v>111</v>
          </cell>
          <cell r="L75">
            <v>91</v>
          </cell>
          <cell r="M75">
            <v>97</v>
          </cell>
          <cell r="N75">
            <v>79</v>
          </cell>
          <cell r="O75">
            <v>91</v>
          </cell>
          <cell r="P75">
            <v>112</v>
          </cell>
          <cell r="Q75">
            <v>117</v>
          </cell>
          <cell r="R75">
            <v>57</v>
          </cell>
          <cell r="S75">
            <v>40</v>
          </cell>
          <cell r="T75">
            <v>40</v>
          </cell>
          <cell r="U75">
            <v>20</v>
          </cell>
          <cell r="V75">
            <v>40</v>
          </cell>
          <cell r="W75">
            <v>40</v>
          </cell>
          <cell r="X75">
            <v>22</v>
          </cell>
          <cell r="Y75">
            <v>20</v>
          </cell>
        </row>
        <row r="76">
          <cell r="U76">
            <v>63.029000000000003</v>
          </cell>
        </row>
      </sheetData>
      <sheetData sheetId="7">
        <row r="7">
          <cell r="B7">
            <v>37.020000000000003</v>
          </cell>
          <cell r="C7">
            <v>37.020000000000003</v>
          </cell>
          <cell r="D7">
            <v>37.020000000000003</v>
          </cell>
          <cell r="E7">
            <v>35.020000000000003</v>
          </cell>
          <cell r="F7">
            <v>37.020000000000003</v>
          </cell>
          <cell r="G7">
            <v>37.020000000000003</v>
          </cell>
          <cell r="H7">
            <v>50.02</v>
          </cell>
          <cell r="I7">
            <v>43.51</v>
          </cell>
          <cell r="J7">
            <v>40.049999999999997</v>
          </cell>
          <cell r="K7">
            <v>42.62</v>
          </cell>
          <cell r="L7">
            <v>43.51</v>
          </cell>
          <cell r="M7">
            <v>60.01</v>
          </cell>
          <cell r="N7">
            <v>39.380000000000003</v>
          </cell>
          <cell r="O7">
            <v>41.26</v>
          </cell>
          <cell r="P7">
            <v>37.020000000000003</v>
          </cell>
          <cell r="Q7">
            <v>40.15</v>
          </cell>
          <cell r="R7">
            <v>37.020000000000003</v>
          </cell>
          <cell r="S7">
            <v>66.040000000000006</v>
          </cell>
          <cell r="T7">
            <v>43.6</v>
          </cell>
          <cell r="U7">
            <v>37.6</v>
          </cell>
          <cell r="V7">
            <v>58.38</v>
          </cell>
          <cell r="W7">
            <v>66.040000000000006</v>
          </cell>
          <cell r="X7">
            <v>40.299999999999997</v>
          </cell>
          <cell r="Y7">
            <v>37.020000000000003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DAPEEP</v>
          </cell>
        </row>
        <row r="9">
          <cell r="A9" t="str">
            <v>EFT_SLOVENIA</v>
          </cell>
        </row>
        <row r="10">
          <cell r="A10" t="str">
            <v>ELPEDISON</v>
          </cell>
        </row>
        <row r="11">
          <cell r="A11" t="str">
            <v>EUNICE_TRADING</v>
          </cell>
        </row>
        <row r="12">
          <cell r="A12" t="str">
            <v>FORENA</v>
          </cell>
        </row>
        <row r="13">
          <cell r="A13" t="str">
            <v>GEN-I-ATHENS</v>
          </cell>
        </row>
        <row r="14">
          <cell r="A14" t="str">
            <v>GREENENV</v>
          </cell>
        </row>
        <row r="15">
          <cell r="A15" t="str">
            <v>HERON</v>
          </cell>
        </row>
        <row r="16">
          <cell r="A16" t="str">
            <v>HERON_II_VIOTIAS</v>
          </cell>
        </row>
        <row r="17">
          <cell r="A17" t="str">
            <v>HSE</v>
          </cell>
        </row>
        <row r="18">
          <cell r="A18" t="str">
            <v>INACCESS</v>
          </cell>
        </row>
        <row r="19">
          <cell r="A19" t="str">
            <v>INTERENERGO</v>
          </cell>
        </row>
        <row r="20">
          <cell r="A20" t="str">
            <v>KEN</v>
          </cell>
        </row>
        <row r="21">
          <cell r="A21" t="str">
            <v>KORINTHOS_POWER</v>
          </cell>
        </row>
        <row r="22">
          <cell r="A22" t="str">
            <v>LE_TRADING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42">
          <cell r="A42" t="str">
            <v>ADMHE</v>
          </cell>
        </row>
        <row r="43">
          <cell r="A43" t="str">
            <v>ALPIQ_ENERGY</v>
          </cell>
        </row>
        <row r="44">
          <cell r="A44" t="str">
            <v>AXPO_ROMANIA</v>
          </cell>
        </row>
        <row r="45">
          <cell r="A45" t="str">
            <v>EFT_SLOVENIA</v>
          </cell>
        </row>
        <row r="46">
          <cell r="A46" t="str">
            <v>EGPH_SUPPLY</v>
          </cell>
        </row>
        <row r="47">
          <cell r="A47" t="str">
            <v>ELPEDISON</v>
          </cell>
        </row>
        <row r="48">
          <cell r="A48" t="str">
            <v>EPA_THESS</v>
          </cell>
        </row>
        <row r="49">
          <cell r="A49" t="str">
            <v>EUNICE_TRADING</v>
          </cell>
        </row>
        <row r="50">
          <cell r="A50" t="str">
            <v>GEN-I-ATHENS</v>
          </cell>
        </row>
        <row r="51">
          <cell r="A51" t="str">
            <v>HERON</v>
          </cell>
        </row>
        <row r="52">
          <cell r="A52" t="str">
            <v>INTERENERGO</v>
          </cell>
        </row>
        <row r="53">
          <cell r="A53" t="str">
            <v>KEN</v>
          </cell>
        </row>
        <row r="54">
          <cell r="A54" t="str">
            <v>KVMARKOUSA</v>
          </cell>
        </row>
        <row r="55">
          <cell r="A55" t="str">
            <v>MYTILINEOS</v>
          </cell>
        </row>
        <row r="56">
          <cell r="A56" t="str">
            <v>NRG_TRADING_HOUS</v>
          </cell>
        </row>
        <row r="57">
          <cell r="A57" t="str">
            <v>OTEESTATE</v>
          </cell>
        </row>
        <row r="58">
          <cell r="A58" t="str">
            <v>PETROGAZ</v>
          </cell>
        </row>
        <row r="59">
          <cell r="A59" t="str">
            <v>PPC</v>
          </cell>
        </row>
        <row r="60">
          <cell r="A60" t="str">
            <v>SOLARENERGY</v>
          </cell>
        </row>
        <row r="61">
          <cell r="A61" t="str">
            <v>STATKRAFT-DE1</v>
          </cell>
        </row>
        <row r="62">
          <cell r="A62" t="str">
            <v>TERNA_ENERGY</v>
          </cell>
        </row>
        <row r="63">
          <cell r="A63" t="str">
            <v>VIENER</v>
          </cell>
        </row>
        <row r="64">
          <cell r="A64" t="str">
            <v>VIOLAR</v>
          </cell>
        </row>
        <row r="65">
          <cell r="A65" t="str">
            <v>VOLTERRA</v>
          </cell>
        </row>
        <row r="66">
          <cell r="A66" t="str">
            <v>VOLTON</v>
          </cell>
        </row>
        <row r="67">
          <cell r="A67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9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4345.13</v>
      </c>
      <c r="C4" s="18">
        <v>4090.2449999999999</v>
      </c>
      <c r="D4" s="18">
        <v>4005.67</v>
      </c>
      <c r="E4" s="18">
        <v>3942.3319999999999</v>
      </c>
      <c r="F4" s="18">
        <v>3948.3310000000001</v>
      </c>
      <c r="G4" s="18">
        <v>4198.6899999999996</v>
      </c>
      <c r="H4" s="18">
        <v>4466.576</v>
      </c>
      <c r="I4" s="18">
        <v>4877.549</v>
      </c>
      <c r="J4" s="18">
        <v>5569.98</v>
      </c>
      <c r="K4" s="18">
        <v>5729.8959999999997</v>
      </c>
      <c r="L4" s="18">
        <v>5839.1729999999998</v>
      </c>
      <c r="M4" s="18">
        <v>6312.1819999999998</v>
      </c>
      <c r="N4" s="18">
        <v>6033.7460000000001</v>
      </c>
      <c r="O4" s="18">
        <v>5964.7560000000003</v>
      </c>
      <c r="P4" s="18">
        <v>5692.576</v>
      </c>
      <c r="Q4" s="18">
        <v>5433.2950000000001</v>
      </c>
      <c r="R4" s="18">
        <v>4860.8459999999995</v>
      </c>
      <c r="S4" s="18">
        <v>5249.8370000000004</v>
      </c>
      <c r="T4" s="18">
        <v>5367.174</v>
      </c>
      <c r="U4" s="18">
        <v>5763.9530000000004</v>
      </c>
      <c r="V4" s="18">
        <v>5688.0540000000001</v>
      </c>
      <c r="W4" s="18">
        <v>5373.7690000000002</v>
      </c>
      <c r="X4" s="18">
        <v>4800.53</v>
      </c>
      <c r="Y4" s="18">
        <v>4490.6509999999998</v>
      </c>
      <c r="Z4" s="19"/>
      <c r="AA4" s="20">
        <f>SUM(B4:Z4)</f>
        <v>122044.94099999999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37.020000000000003</v>
      </c>
      <c r="C7" s="28">
        <v>37.020000000000003</v>
      </c>
      <c r="D7" s="28">
        <v>37.020000000000003</v>
      </c>
      <c r="E7" s="28">
        <v>35.020000000000003</v>
      </c>
      <c r="F7" s="28">
        <v>37.020000000000003</v>
      </c>
      <c r="G7" s="28">
        <v>37.020000000000003</v>
      </c>
      <c r="H7" s="28">
        <v>50.02</v>
      </c>
      <c r="I7" s="28">
        <v>43.51</v>
      </c>
      <c r="J7" s="28">
        <v>40.049999999999997</v>
      </c>
      <c r="K7" s="28">
        <v>42.62</v>
      </c>
      <c r="L7" s="28">
        <v>43.51</v>
      </c>
      <c r="M7" s="28">
        <v>60.01</v>
      </c>
      <c r="N7" s="28">
        <v>39.380000000000003</v>
      </c>
      <c r="O7" s="28">
        <v>41.26</v>
      </c>
      <c r="P7" s="28">
        <v>37.020000000000003</v>
      </c>
      <c r="Q7" s="28">
        <v>40.15</v>
      </c>
      <c r="R7" s="28">
        <v>37.020000000000003</v>
      </c>
      <c r="S7" s="28">
        <v>66.040000000000006</v>
      </c>
      <c r="T7" s="28">
        <v>43.6</v>
      </c>
      <c r="U7" s="28">
        <v>37.6</v>
      </c>
      <c r="V7" s="28">
        <v>58.38</v>
      </c>
      <c r="W7" s="28">
        <v>66.040000000000006</v>
      </c>
      <c r="X7" s="28">
        <v>40.299999999999997</v>
      </c>
      <c r="Y7" s="28">
        <v>37.020000000000003</v>
      </c>
      <c r="Z7" s="29"/>
      <c r="AA7" s="30">
        <f>IF(SUM(GR_MAINLAND_MCP_SUM_SELL)&lt;&gt;0,AVERAGEIF(GR_MAINLAND_MCP_SUM_SELL,"&lt;&gt;"""),"")</f>
        <v>43.485416666666659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301</v>
      </c>
      <c r="C10" s="42">
        <v>301</v>
      </c>
      <c r="D10" s="42">
        <v>301</v>
      </c>
      <c r="E10" s="42">
        <v>301</v>
      </c>
      <c r="F10" s="42">
        <v>301</v>
      </c>
      <c r="G10" s="42">
        <v>301</v>
      </c>
      <c r="H10" s="42">
        <v>301</v>
      </c>
      <c r="I10" s="42">
        <v>301</v>
      </c>
      <c r="J10" s="42">
        <v>301</v>
      </c>
      <c r="K10" s="42">
        <v>301</v>
      </c>
      <c r="L10" s="42">
        <v>301</v>
      </c>
      <c r="M10" s="42">
        <v>301</v>
      </c>
      <c r="N10" s="42">
        <v>301</v>
      </c>
      <c r="O10" s="42">
        <v>301</v>
      </c>
      <c r="P10" s="42">
        <v>301</v>
      </c>
      <c r="Q10" s="42">
        <v>301</v>
      </c>
      <c r="R10" s="42">
        <v>301</v>
      </c>
      <c r="S10" s="42">
        <v>366.34699999999998</v>
      </c>
      <c r="T10" s="42">
        <v>301</v>
      </c>
      <c r="U10" s="42">
        <v>301</v>
      </c>
      <c r="V10" s="42">
        <v>301</v>
      </c>
      <c r="W10" s="42">
        <v>339.339</v>
      </c>
      <c r="X10" s="42">
        <v>301</v>
      </c>
      <c r="Y10" s="42">
        <v>301</v>
      </c>
      <c r="Z10" s="43"/>
      <c r="AA10" s="44">
        <f>SUM(B10:Z10)</f>
        <v>7327.6859999999997</v>
      </c>
    </row>
    <row r="11" spans="1:27" ht="24.95" customHeight="1" x14ac:dyDescent="0.2">
      <c r="A11" s="45" t="s">
        <v>7</v>
      </c>
      <c r="B11" s="46">
        <v>2475.1950000000002</v>
      </c>
      <c r="C11" s="47">
        <v>2294.0349999999999</v>
      </c>
      <c r="D11" s="47">
        <v>2239.4769999999999</v>
      </c>
      <c r="E11" s="47">
        <v>2186.5889999999999</v>
      </c>
      <c r="F11" s="47">
        <v>2233.7090000000003</v>
      </c>
      <c r="G11" s="47">
        <v>2571.4760000000001</v>
      </c>
      <c r="H11" s="47">
        <v>2886.9319999999998</v>
      </c>
      <c r="I11" s="47">
        <v>2995.7809999999999</v>
      </c>
      <c r="J11" s="47">
        <v>2797.9</v>
      </c>
      <c r="K11" s="47">
        <v>2884.2179999999998</v>
      </c>
      <c r="L11" s="47">
        <v>2968.3530000000001</v>
      </c>
      <c r="M11" s="47">
        <v>3096.08</v>
      </c>
      <c r="N11" s="47">
        <v>2786.0610000000001</v>
      </c>
      <c r="O11" s="47">
        <v>2819.5879999999997</v>
      </c>
      <c r="P11" s="47">
        <v>2671.5839999999998</v>
      </c>
      <c r="Q11" s="47">
        <v>2759.4560000000001</v>
      </c>
      <c r="R11" s="47">
        <v>2557.9920000000002</v>
      </c>
      <c r="S11" s="47">
        <v>3247.4479999999999</v>
      </c>
      <c r="T11" s="47">
        <v>3100.9</v>
      </c>
      <c r="U11" s="47">
        <v>2785.9</v>
      </c>
      <c r="V11" s="47">
        <v>3171.0789999999997</v>
      </c>
      <c r="W11" s="47">
        <v>3383.8629999999998</v>
      </c>
      <c r="X11" s="47">
        <v>2867.4</v>
      </c>
      <c r="Y11" s="47">
        <v>2572.1410000000001</v>
      </c>
      <c r="Z11" s="48"/>
      <c r="AA11" s="49">
        <f>SUM(B11:Z11)</f>
        <v>66353.156999999992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186</v>
      </c>
      <c r="J12" s="47">
        <v>739</v>
      </c>
      <c r="K12" s="47">
        <v>395</v>
      </c>
      <c r="L12" s="47">
        <v>103</v>
      </c>
      <c r="M12" s="47">
        <v>103</v>
      </c>
      <c r="N12" s="47">
        <v>88</v>
      </c>
      <c r="O12" s="47">
        <v>2</v>
      </c>
      <c r="P12" s="47"/>
      <c r="Q12" s="47"/>
      <c r="R12" s="47"/>
      <c r="S12" s="47"/>
      <c r="T12" s="47">
        <v>542</v>
      </c>
      <c r="U12" s="47">
        <v>1375</v>
      </c>
      <c r="V12" s="47">
        <v>592</v>
      </c>
      <c r="W12" s="47">
        <v>40</v>
      </c>
      <c r="X12" s="47">
        <v>40</v>
      </c>
      <c r="Y12" s="47">
        <v>40</v>
      </c>
      <c r="Z12" s="48"/>
      <c r="AA12" s="49">
        <f>SUM(B12:Z12)</f>
        <v>4245</v>
      </c>
    </row>
    <row r="13" spans="1:27" ht="24.95" customHeight="1" x14ac:dyDescent="0.2">
      <c r="A13" s="50" t="s">
        <v>9</v>
      </c>
      <c r="B13" s="51">
        <v>615.93499999999995</v>
      </c>
      <c r="C13" s="52">
        <v>571.21</v>
      </c>
      <c r="D13" s="52">
        <v>542.19299999999998</v>
      </c>
      <c r="E13" s="52">
        <v>512.74300000000005</v>
      </c>
      <c r="F13" s="52">
        <v>470.62200000000001</v>
      </c>
      <c r="G13" s="52">
        <v>439.21400000000006</v>
      </c>
      <c r="H13" s="52">
        <v>436.64400000000001</v>
      </c>
      <c r="I13" s="52">
        <v>650.76800000000003</v>
      </c>
      <c r="J13" s="52">
        <v>1100.0800000000002</v>
      </c>
      <c r="K13" s="52">
        <v>1507.6780000000001</v>
      </c>
      <c r="L13" s="52">
        <v>1816.82</v>
      </c>
      <c r="M13" s="52">
        <v>1981.1020000000008</v>
      </c>
      <c r="N13" s="52">
        <v>2072.6849999999999</v>
      </c>
      <c r="O13" s="52">
        <v>2043.1679999999999</v>
      </c>
      <c r="P13" s="52">
        <v>1916.992</v>
      </c>
      <c r="Q13" s="52">
        <v>1640.8389999999999</v>
      </c>
      <c r="R13" s="52">
        <v>1233.8540000000003</v>
      </c>
      <c r="S13" s="52">
        <v>823.0419999999998</v>
      </c>
      <c r="T13" s="52">
        <v>678.11</v>
      </c>
      <c r="U13" s="52">
        <v>679.05299999999977</v>
      </c>
      <c r="V13" s="52">
        <v>670.9749999999998</v>
      </c>
      <c r="W13" s="52">
        <v>672.56700000000001</v>
      </c>
      <c r="X13" s="52">
        <v>663.10500000000002</v>
      </c>
      <c r="Y13" s="52">
        <v>642.51</v>
      </c>
      <c r="Z13" s="53"/>
      <c r="AA13" s="54">
        <f>SUM(B13:Z13)</f>
        <v>24381.908999999996</v>
      </c>
    </row>
    <row r="14" spans="1:27" ht="30" customHeight="1" thickBot="1" x14ac:dyDescent="0.25">
      <c r="A14" s="55" t="s">
        <v>10</v>
      </c>
      <c r="B14" s="56">
        <f>IF(LEN(B$2)&gt;0,SUM(B10:B13),"")</f>
        <v>3392.13</v>
      </c>
      <c r="C14" s="57">
        <f t="shared" ref="C14:Z14" si="0">IF(LEN(C$2)&gt;0,SUM(C10:C13),"")</f>
        <v>3166.2449999999999</v>
      </c>
      <c r="D14" s="57">
        <f t="shared" si="0"/>
        <v>3082.67</v>
      </c>
      <c r="E14" s="57">
        <f t="shared" si="0"/>
        <v>3000.3319999999999</v>
      </c>
      <c r="F14" s="57">
        <f t="shared" si="0"/>
        <v>3005.3310000000001</v>
      </c>
      <c r="G14" s="57">
        <f t="shared" si="0"/>
        <v>3311.69</v>
      </c>
      <c r="H14" s="57">
        <f t="shared" si="0"/>
        <v>3624.576</v>
      </c>
      <c r="I14" s="57">
        <f t="shared" si="0"/>
        <v>4133.549</v>
      </c>
      <c r="J14" s="57">
        <f t="shared" si="0"/>
        <v>4937.9800000000005</v>
      </c>
      <c r="K14" s="57">
        <f t="shared" si="0"/>
        <v>5087.8959999999997</v>
      </c>
      <c r="L14" s="57">
        <f t="shared" si="0"/>
        <v>5189.1729999999998</v>
      </c>
      <c r="M14" s="57">
        <f t="shared" si="0"/>
        <v>5481.1820000000007</v>
      </c>
      <c r="N14" s="57">
        <f t="shared" si="0"/>
        <v>5247.7460000000001</v>
      </c>
      <c r="O14" s="57">
        <f t="shared" si="0"/>
        <v>5165.7559999999994</v>
      </c>
      <c r="P14" s="57">
        <f t="shared" si="0"/>
        <v>4889.576</v>
      </c>
      <c r="Q14" s="57">
        <f t="shared" si="0"/>
        <v>4701.2950000000001</v>
      </c>
      <c r="R14" s="57">
        <f t="shared" si="0"/>
        <v>4092.8460000000005</v>
      </c>
      <c r="S14" s="57">
        <f t="shared" si="0"/>
        <v>4436.8369999999995</v>
      </c>
      <c r="T14" s="57">
        <f t="shared" si="0"/>
        <v>4622.01</v>
      </c>
      <c r="U14" s="57">
        <f t="shared" si="0"/>
        <v>5140.9529999999995</v>
      </c>
      <c r="V14" s="57">
        <f t="shared" si="0"/>
        <v>4735.0539999999992</v>
      </c>
      <c r="W14" s="57">
        <f t="shared" si="0"/>
        <v>4435.7690000000002</v>
      </c>
      <c r="X14" s="57">
        <f t="shared" si="0"/>
        <v>3871.5050000000001</v>
      </c>
      <c r="Y14" s="57">
        <f t="shared" si="0"/>
        <v>3555.6509999999998</v>
      </c>
      <c r="Z14" s="58" t="str">
        <f t="shared" si="0"/>
        <v/>
      </c>
      <c r="AA14" s="59">
        <f>SUM(AA9:AA13)</f>
        <v>102307.75199999999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1392.9</v>
      </c>
      <c r="C25" s="66">
        <v>1361.9</v>
      </c>
      <c r="D25" s="66">
        <v>1337.9</v>
      </c>
      <c r="E25" s="66">
        <v>1312.9</v>
      </c>
      <c r="F25" s="66">
        <v>1274.9000000000001</v>
      </c>
      <c r="G25" s="66">
        <v>1258.9000000000001</v>
      </c>
      <c r="H25" s="66">
        <v>1225.9000000000001</v>
      </c>
      <c r="I25" s="66">
        <v>1609.9</v>
      </c>
      <c r="J25" s="66">
        <v>2579.9</v>
      </c>
      <c r="K25" s="66">
        <v>2606.9</v>
      </c>
      <c r="L25" s="66">
        <v>2592.9</v>
      </c>
      <c r="M25" s="66">
        <v>2726.9</v>
      </c>
      <c r="N25" s="66">
        <v>2777.9</v>
      </c>
      <c r="O25" s="66">
        <v>2662.9</v>
      </c>
      <c r="P25" s="66">
        <v>2528.9</v>
      </c>
      <c r="Q25" s="66">
        <v>2271.9</v>
      </c>
      <c r="R25" s="66">
        <v>1879.9</v>
      </c>
      <c r="S25" s="66">
        <v>1509.9</v>
      </c>
      <c r="T25" s="66">
        <v>1892.9</v>
      </c>
      <c r="U25" s="66">
        <v>2724.9</v>
      </c>
      <c r="V25" s="66">
        <v>1943.9</v>
      </c>
      <c r="W25" s="66">
        <v>1441.9</v>
      </c>
      <c r="X25" s="66">
        <v>1451.9</v>
      </c>
      <c r="Y25" s="66">
        <v>1451.9</v>
      </c>
      <c r="Z25" s="67"/>
      <c r="AA25" s="68">
        <f>SUM(B25:Z25)</f>
        <v>45820.600000000013</v>
      </c>
    </row>
    <row r="26" spans="1:27" ht="24.95" customHeight="1" x14ac:dyDescent="0.2">
      <c r="A26" s="69" t="s">
        <v>20</v>
      </c>
      <c r="B26" s="70">
        <v>1267.23</v>
      </c>
      <c r="C26" s="71">
        <v>1112.345</v>
      </c>
      <c r="D26" s="71">
        <v>1051.77</v>
      </c>
      <c r="E26" s="71">
        <v>1013.432</v>
      </c>
      <c r="F26" s="71">
        <v>1058.431</v>
      </c>
      <c r="G26" s="71">
        <v>1324.79</v>
      </c>
      <c r="H26" s="71">
        <v>1655.6759999999999</v>
      </c>
      <c r="I26" s="71">
        <v>1514.6489999999999</v>
      </c>
      <c r="J26" s="71">
        <v>1267.08</v>
      </c>
      <c r="K26" s="71">
        <v>1399.9960000000001</v>
      </c>
      <c r="L26" s="71">
        <v>1518.2729999999999</v>
      </c>
      <c r="M26" s="71">
        <v>1865.2819999999999</v>
      </c>
      <c r="N26" s="71">
        <v>1495.846</v>
      </c>
      <c r="O26" s="71">
        <v>1581.856</v>
      </c>
      <c r="P26" s="71">
        <v>1443.6759999999999</v>
      </c>
      <c r="Q26" s="71">
        <v>1441.395</v>
      </c>
      <c r="R26" s="71">
        <v>1221.9459999999999</v>
      </c>
      <c r="S26" s="71">
        <v>2018.9369999999999</v>
      </c>
      <c r="T26" s="71">
        <v>1713.2739999999999</v>
      </c>
      <c r="U26" s="71">
        <v>1318.0530000000001</v>
      </c>
      <c r="V26" s="71">
        <v>1983.154</v>
      </c>
      <c r="W26" s="71">
        <v>2210.8690000000001</v>
      </c>
      <c r="X26" s="71">
        <v>1625.63</v>
      </c>
      <c r="Y26" s="71">
        <v>1493.751</v>
      </c>
      <c r="Z26" s="72"/>
      <c r="AA26" s="73">
        <f>SUM(B26:Z26)</f>
        <v>35597.340999999993</v>
      </c>
    </row>
    <row r="27" spans="1:27" ht="24.95" customHeight="1" x14ac:dyDescent="0.2">
      <c r="A27" s="76" t="s">
        <v>21</v>
      </c>
      <c r="B27" s="74">
        <v>1685</v>
      </c>
      <c r="C27" s="75">
        <v>1616</v>
      </c>
      <c r="D27" s="75">
        <v>1616</v>
      </c>
      <c r="E27" s="75">
        <v>1616</v>
      </c>
      <c r="F27" s="75">
        <v>1615</v>
      </c>
      <c r="G27" s="75">
        <v>1615</v>
      </c>
      <c r="H27" s="75">
        <v>1585</v>
      </c>
      <c r="I27" s="75">
        <v>1753</v>
      </c>
      <c r="J27" s="75">
        <v>1723</v>
      </c>
      <c r="K27" s="75">
        <v>1723</v>
      </c>
      <c r="L27" s="75">
        <v>1728</v>
      </c>
      <c r="M27" s="75">
        <v>1720</v>
      </c>
      <c r="N27" s="75">
        <v>1760</v>
      </c>
      <c r="O27" s="75">
        <v>1720</v>
      </c>
      <c r="P27" s="75">
        <v>1720</v>
      </c>
      <c r="Q27" s="75">
        <v>1720</v>
      </c>
      <c r="R27" s="75">
        <v>1759</v>
      </c>
      <c r="S27" s="75">
        <v>1721</v>
      </c>
      <c r="T27" s="75">
        <v>1761</v>
      </c>
      <c r="U27" s="75">
        <v>1721</v>
      </c>
      <c r="V27" s="75">
        <v>1761</v>
      </c>
      <c r="W27" s="75">
        <v>1721</v>
      </c>
      <c r="X27" s="75">
        <v>1723</v>
      </c>
      <c r="Y27" s="75">
        <v>1545</v>
      </c>
      <c r="Z27" s="77"/>
      <c r="AA27" s="78">
        <f>SUM(B27:Z27)</f>
        <v>40627</v>
      </c>
    </row>
    <row r="28" spans="1:27" ht="30" customHeight="1" thickBot="1" x14ac:dyDescent="0.25">
      <c r="A28" s="55" t="s">
        <v>22</v>
      </c>
      <c r="B28" s="56">
        <f>IF(LEN(B$2)&gt;0,SUM(B25:B27),"")</f>
        <v>4345.13</v>
      </c>
      <c r="C28" s="57">
        <f t="shared" ref="C28:Z28" si="2">IF(LEN(C$2)&gt;0,SUM(C25:C27),"")</f>
        <v>4090.2449999999999</v>
      </c>
      <c r="D28" s="57">
        <f t="shared" si="2"/>
        <v>4005.67</v>
      </c>
      <c r="E28" s="57">
        <f t="shared" si="2"/>
        <v>3942.3320000000003</v>
      </c>
      <c r="F28" s="57">
        <f t="shared" si="2"/>
        <v>3948.3310000000001</v>
      </c>
      <c r="G28" s="57">
        <f t="shared" si="2"/>
        <v>4198.6900000000005</v>
      </c>
      <c r="H28" s="57">
        <f t="shared" si="2"/>
        <v>4466.576</v>
      </c>
      <c r="I28" s="57">
        <f t="shared" si="2"/>
        <v>4877.549</v>
      </c>
      <c r="J28" s="57">
        <f t="shared" si="2"/>
        <v>5569.98</v>
      </c>
      <c r="K28" s="57">
        <f t="shared" si="2"/>
        <v>5729.8960000000006</v>
      </c>
      <c r="L28" s="57">
        <f t="shared" si="2"/>
        <v>5839.1729999999998</v>
      </c>
      <c r="M28" s="57">
        <f t="shared" si="2"/>
        <v>6312.1819999999998</v>
      </c>
      <c r="N28" s="57">
        <f t="shared" si="2"/>
        <v>6033.7460000000001</v>
      </c>
      <c r="O28" s="57">
        <f t="shared" si="2"/>
        <v>5964.7560000000003</v>
      </c>
      <c r="P28" s="57">
        <f t="shared" si="2"/>
        <v>5692.576</v>
      </c>
      <c r="Q28" s="57">
        <f t="shared" si="2"/>
        <v>5433.2950000000001</v>
      </c>
      <c r="R28" s="57">
        <f t="shared" si="2"/>
        <v>4860.8459999999995</v>
      </c>
      <c r="S28" s="57">
        <f t="shared" si="2"/>
        <v>5249.8369999999995</v>
      </c>
      <c r="T28" s="57">
        <f t="shared" si="2"/>
        <v>5367.174</v>
      </c>
      <c r="U28" s="57">
        <f t="shared" si="2"/>
        <v>5763.9530000000004</v>
      </c>
      <c r="V28" s="57">
        <f t="shared" si="2"/>
        <v>5688.0540000000001</v>
      </c>
      <c r="W28" s="57">
        <f t="shared" si="2"/>
        <v>5373.7690000000002</v>
      </c>
      <c r="X28" s="57">
        <f t="shared" si="2"/>
        <v>4800.5300000000007</v>
      </c>
      <c r="Y28" s="57">
        <f t="shared" si="2"/>
        <v>4490.6509999999998</v>
      </c>
      <c r="Z28" s="58" t="str">
        <f t="shared" si="2"/>
        <v/>
      </c>
      <c r="AA28" s="59">
        <f>SUM(AA25:AA27)</f>
        <v>122044.94100000001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233</v>
      </c>
      <c r="C31" s="89">
        <v>235</v>
      </c>
      <c r="D31" s="89">
        <v>235</v>
      </c>
      <c r="E31" s="89">
        <v>236</v>
      </c>
      <c r="F31" s="89">
        <v>235</v>
      </c>
      <c r="G31" s="89">
        <v>218</v>
      </c>
      <c r="H31" s="89">
        <v>228</v>
      </c>
      <c r="I31" s="89">
        <v>172</v>
      </c>
      <c r="J31" s="89">
        <v>167</v>
      </c>
      <c r="K31" s="89">
        <v>167</v>
      </c>
      <c r="L31" s="89">
        <v>157</v>
      </c>
      <c r="M31" s="89">
        <v>235</v>
      </c>
      <c r="N31" s="89">
        <v>207</v>
      </c>
      <c r="O31" s="89">
        <v>207</v>
      </c>
      <c r="P31" s="89">
        <v>217</v>
      </c>
      <c r="Q31" s="89">
        <v>224</v>
      </c>
      <c r="R31" s="89">
        <v>242</v>
      </c>
      <c r="S31" s="89">
        <v>225</v>
      </c>
      <c r="T31" s="89">
        <v>218</v>
      </c>
      <c r="U31" s="89">
        <v>181</v>
      </c>
      <c r="V31" s="89">
        <v>238</v>
      </c>
      <c r="W31" s="89">
        <v>200</v>
      </c>
      <c r="X31" s="89">
        <v>196</v>
      </c>
      <c r="Y31" s="89">
        <v>223</v>
      </c>
      <c r="Z31" s="90"/>
      <c r="AA31" s="68">
        <f t="shared" ref="AA31:AA36" si="3">SUM(B31:Z31)</f>
        <v>5096</v>
      </c>
    </row>
    <row r="32" spans="1:27" ht="24.95" customHeight="1" x14ac:dyDescent="0.2">
      <c r="A32" s="91" t="s">
        <v>25</v>
      </c>
      <c r="B32" s="92">
        <v>290</v>
      </c>
      <c r="C32" s="93">
        <v>295</v>
      </c>
      <c r="D32" s="93">
        <v>294</v>
      </c>
      <c r="E32" s="93">
        <v>264</v>
      </c>
      <c r="F32" s="93">
        <v>270</v>
      </c>
      <c r="G32" s="93">
        <v>310</v>
      </c>
      <c r="H32" s="93">
        <v>195</v>
      </c>
      <c r="I32" s="93">
        <v>162</v>
      </c>
      <c r="J32" s="93">
        <v>160</v>
      </c>
      <c r="K32" s="93">
        <v>160</v>
      </c>
      <c r="L32" s="93">
        <v>164</v>
      </c>
      <c r="M32" s="93">
        <v>227</v>
      </c>
      <c r="N32" s="93">
        <v>214</v>
      </c>
      <c r="O32" s="93">
        <v>227</v>
      </c>
      <c r="P32" s="93">
        <v>229</v>
      </c>
      <c r="Q32" s="93">
        <v>176</v>
      </c>
      <c r="R32" s="93">
        <v>179</v>
      </c>
      <c r="S32" s="93">
        <v>194</v>
      </c>
      <c r="T32" s="93">
        <v>177</v>
      </c>
      <c r="U32" s="93">
        <v>150</v>
      </c>
      <c r="V32" s="93">
        <v>261</v>
      </c>
      <c r="W32" s="93">
        <v>313</v>
      </c>
      <c r="X32" s="93">
        <v>286</v>
      </c>
      <c r="Y32" s="93">
        <v>282</v>
      </c>
      <c r="Z32" s="94"/>
      <c r="AA32" s="73">
        <f t="shared" si="3"/>
        <v>5479</v>
      </c>
    </row>
    <row r="33" spans="1:27" ht="24.95" customHeight="1" x14ac:dyDescent="0.2">
      <c r="A33" s="91" t="s">
        <v>26</v>
      </c>
      <c r="B33" s="92">
        <v>367</v>
      </c>
      <c r="C33" s="93">
        <v>341</v>
      </c>
      <c r="D33" s="93">
        <v>341</v>
      </c>
      <c r="E33" s="93">
        <v>389</v>
      </c>
      <c r="F33" s="93">
        <v>379</v>
      </c>
      <c r="G33" s="93">
        <v>316</v>
      </c>
      <c r="H33" s="93">
        <v>314</v>
      </c>
      <c r="I33" s="93">
        <v>314</v>
      </c>
      <c r="J33" s="93">
        <v>239</v>
      </c>
      <c r="K33" s="93">
        <v>229</v>
      </c>
      <c r="L33" s="93">
        <v>229</v>
      </c>
      <c r="M33" s="93">
        <v>269</v>
      </c>
      <c r="N33" s="93">
        <v>269</v>
      </c>
      <c r="O33" s="93">
        <v>269</v>
      </c>
      <c r="P33" s="93">
        <v>304</v>
      </c>
      <c r="Q33" s="93">
        <v>279</v>
      </c>
      <c r="R33" s="93">
        <v>294</v>
      </c>
      <c r="S33" s="93">
        <v>304</v>
      </c>
      <c r="T33" s="93">
        <v>304</v>
      </c>
      <c r="U33" s="93">
        <v>249</v>
      </c>
      <c r="V33" s="93">
        <v>401</v>
      </c>
      <c r="W33" s="93">
        <v>367</v>
      </c>
      <c r="X33" s="93">
        <v>382</v>
      </c>
      <c r="Y33" s="93">
        <v>377</v>
      </c>
      <c r="Z33" s="94"/>
      <c r="AA33" s="73">
        <f t="shared" si="3"/>
        <v>7526</v>
      </c>
    </row>
    <row r="34" spans="1:27" ht="24.95" customHeight="1" x14ac:dyDescent="0.2">
      <c r="A34" s="91" t="s">
        <v>27</v>
      </c>
      <c r="B34" s="92">
        <v>63</v>
      </c>
      <c r="C34" s="93">
        <v>53</v>
      </c>
      <c r="D34" s="93">
        <v>53</v>
      </c>
      <c r="E34" s="93">
        <v>53</v>
      </c>
      <c r="F34" s="93">
        <v>59</v>
      </c>
      <c r="G34" s="93">
        <v>43</v>
      </c>
      <c r="H34" s="93">
        <v>105</v>
      </c>
      <c r="I34" s="93">
        <v>96</v>
      </c>
      <c r="J34" s="93">
        <v>66</v>
      </c>
      <c r="K34" s="93">
        <v>86</v>
      </c>
      <c r="L34" s="93">
        <v>100</v>
      </c>
      <c r="M34" s="93">
        <v>100</v>
      </c>
      <c r="N34" s="93">
        <v>96</v>
      </c>
      <c r="O34" s="93">
        <v>96</v>
      </c>
      <c r="P34" s="93">
        <v>53</v>
      </c>
      <c r="Q34" s="93">
        <v>53</v>
      </c>
      <c r="R34" s="93">
        <v>53</v>
      </c>
      <c r="S34" s="93">
        <v>90</v>
      </c>
      <c r="T34" s="93">
        <v>46.164000000000001</v>
      </c>
      <c r="U34" s="93">
        <v>43</v>
      </c>
      <c r="V34" s="93">
        <v>53</v>
      </c>
      <c r="W34" s="93">
        <v>58</v>
      </c>
      <c r="X34" s="93">
        <v>65.025000000000006</v>
      </c>
      <c r="Y34" s="93">
        <v>53</v>
      </c>
      <c r="Z34" s="94"/>
      <c r="AA34" s="73">
        <f t="shared" si="3"/>
        <v>1636.1890000000001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953</v>
      </c>
      <c r="C36" s="82">
        <f t="shared" ref="C36:Z36" si="4">IF(LEN(C$2)&gt;0,SUM(C31:C35),"")</f>
        <v>924</v>
      </c>
      <c r="D36" s="82">
        <f t="shared" si="4"/>
        <v>923</v>
      </c>
      <c r="E36" s="82">
        <f t="shared" si="4"/>
        <v>942</v>
      </c>
      <c r="F36" s="82">
        <f t="shared" si="4"/>
        <v>943</v>
      </c>
      <c r="G36" s="82">
        <f t="shared" si="4"/>
        <v>887</v>
      </c>
      <c r="H36" s="82">
        <f t="shared" si="4"/>
        <v>842</v>
      </c>
      <c r="I36" s="82">
        <f t="shared" si="4"/>
        <v>744</v>
      </c>
      <c r="J36" s="82">
        <f t="shared" si="4"/>
        <v>632</v>
      </c>
      <c r="K36" s="82">
        <f t="shared" si="4"/>
        <v>642</v>
      </c>
      <c r="L36" s="82">
        <f t="shared" si="4"/>
        <v>650</v>
      </c>
      <c r="M36" s="82">
        <f t="shared" si="4"/>
        <v>831</v>
      </c>
      <c r="N36" s="82">
        <f t="shared" si="4"/>
        <v>786</v>
      </c>
      <c r="O36" s="82">
        <f t="shared" si="4"/>
        <v>799</v>
      </c>
      <c r="P36" s="82">
        <f t="shared" si="4"/>
        <v>803</v>
      </c>
      <c r="Q36" s="82">
        <f t="shared" si="4"/>
        <v>732</v>
      </c>
      <c r="R36" s="82">
        <f t="shared" si="4"/>
        <v>768</v>
      </c>
      <c r="S36" s="82">
        <f t="shared" si="4"/>
        <v>813</v>
      </c>
      <c r="T36" s="82">
        <f t="shared" si="4"/>
        <v>745.16399999999999</v>
      </c>
      <c r="U36" s="82">
        <f t="shared" si="4"/>
        <v>623</v>
      </c>
      <c r="V36" s="82">
        <f t="shared" si="4"/>
        <v>953</v>
      </c>
      <c r="W36" s="82">
        <f t="shared" si="4"/>
        <v>938</v>
      </c>
      <c r="X36" s="82">
        <f t="shared" si="4"/>
        <v>929.02499999999998</v>
      </c>
      <c r="Y36" s="82">
        <f t="shared" si="4"/>
        <v>935</v>
      </c>
      <c r="Z36" s="83" t="str">
        <f t="shared" si="4"/>
        <v/>
      </c>
      <c r="AA36" s="84">
        <f t="shared" si="3"/>
        <v>19737.189000000002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4345.13</v>
      </c>
      <c r="C39" s="82">
        <f t="shared" ref="C39:Z39" si="6">IF(LEN(C$2)&gt;0,C14+C22+C36,"")</f>
        <v>4090.2449999999999</v>
      </c>
      <c r="D39" s="82">
        <f t="shared" si="6"/>
        <v>4005.67</v>
      </c>
      <c r="E39" s="82">
        <f t="shared" si="6"/>
        <v>3942.3319999999999</v>
      </c>
      <c r="F39" s="82">
        <f t="shared" si="6"/>
        <v>3948.3310000000001</v>
      </c>
      <c r="G39" s="82">
        <f t="shared" si="6"/>
        <v>4198.6900000000005</v>
      </c>
      <c r="H39" s="82">
        <f t="shared" si="6"/>
        <v>4466.576</v>
      </c>
      <c r="I39" s="82">
        <f t="shared" si="6"/>
        <v>4877.549</v>
      </c>
      <c r="J39" s="82">
        <f t="shared" si="6"/>
        <v>5569.9800000000005</v>
      </c>
      <c r="K39" s="82">
        <f t="shared" si="6"/>
        <v>5729.8959999999997</v>
      </c>
      <c r="L39" s="82">
        <f t="shared" si="6"/>
        <v>5839.1729999999998</v>
      </c>
      <c r="M39" s="82">
        <f t="shared" si="6"/>
        <v>6312.1820000000007</v>
      </c>
      <c r="N39" s="82">
        <f t="shared" si="6"/>
        <v>6033.7460000000001</v>
      </c>
      <c r="O39" s="82">
        <f t="shared" si="6"/>
        <v>5964.7559999999994</v>
      </c>
      <c r="P39" s="82">
        <f t="shared" si="6"/>
        <v>5692.576</v>
      </c>
      <c r="Q39" s="82">
        <f t="shared" si="6"/>
        <v>5433.2950000000001</v>
      </c>
      <c r="R39" s="82">
        <f t="shared" si="6"/>
        <v>4860.8460000000005</v>
      </c>
      <c r="S39" s="82">
        <f t="shared" si="6"/>
        <v>5249.8369999999995</v>
      </c>
      <c r="T39" s="82">
        <f t="shared" si="6"/>
        <v>5367.174</v>
      </c>
      <c r="U39" s="82">
        <f t="shared" si="6"/>
        <v>5763.9529999999995</v>
      </c>
      <c r="V39" s="82">
        <f t="shared" si="6"/>
        <v>5688.0539999999992</v>
      </c>
      <c r="W39" s="82">
        <f t="shared" si="6"/>
        <v>5373.7690000000002</v>
      </c>
      <c r="X39" s="82">
        <f t="shared" si="6"/>
        <v>4800.53</v>
      </c>
      <c r="Y39" s="82">
        <f t="shared" si="6"/>
        <v>4490.6509999999998</v>
      </c>
      <c r="Z39" s="83" t="str">
        <f t="shared" si="6"/>
        <v/>
      </c>
      <c r="AA39" s="95">
        <f>SUM(B39:Z39)</f>
        <v>122044.94100000001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4345.13</v>
      </c>
      <c r="C4" s="18">
        <v>4090.2449999999999</v>
      </c>
      <c r="D4" s="18">
        <v>4005.67</v>
      </c>
      <c r="E4" s="18">
        <v>3942.3319999999999</v>
      </c>
      <c r="F4" s="18">
        <v>3948.3310000000001</v>
      </c>
      <c r="G4" s="18">
        <v>4198.6899999999996</v>
      </c>
      <c r="H4" s="18">
        <v>4466.576</v>
      </c>
      <c r="I4" s="18">
        <v>4877.549</v>
      </c>
      <c r="J4" s="18">
        <v>5569.98</v>
      </c>
      <c r="K4" s="18">
        <v>5729.8959999999997</v>
      </c>
      <c r="L4" s="18">
        <v>5839.1729999999998</v>
      </c>
      <c r="M4" s="18">
        <v>6312.1819999999998</v>
      </c>
      <c r="N4" s="18">
        <v>6033.7460000000001</v>
      </c>
      <c r="O4" s="18">
        <v>5964.7560000000003</v>
      </c>
      <c r="P4" s="18">
        <v>5692.576</v>
      </c>
      <c r="Q4" s="18">
        <v>5433.2950000000001</v>
      </c>
      <c r="R4" s="18">
        <v>4860.8459999999995</v>
      </c>
      <c r="S4" s="18">
        <v>5249.8370000000004</v>
      </c>
      <c r="T4" s="18">
        <v>5367.174</v>
      </c>
      <c r="U4" s="18">
        <v>5763.9530000000004</v>
      </c>
      <c r="V4" s="18">
        <v>5688.0540000000001</v>
      </c>
      <c r="W4" s="18">
        <v>5373.7690000000002</v>
      </c>
      <c r="X4" s="18">
        <v>4800.53</v>
      </c>
      <c r="Y4" s="18">
        <v>4490.6509999999998</v>
      </c>
      <c r="Z4" s="19"/>
      <c r="AA4" s="20">
        <f>SUM(B4:Z4)</f>
        <v>122044.94099999999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37.020000000000003</v>
      </c>
      <c r="C7" s="28">
        <v>37.020000000000003</v>
      </c>
      <c r="D7" s="28">
        <v>37.020000000000003</v>
      </c>
      <c r="E7" s="28">
        <v>35.020000000000003</v>
      </c>
      <c r="F7" s="28">
        <v>37.020000000000003</v>
      </c>
      <c r="G7" s="28">
        <v>37.020000000000003</v>
      </c>
      <c r="H7" s="28">
        <v>50.02</v>
      </c>
      <c r="I7" s="28">
        <v>43.51</v>
      </c>
      <c r="J7" s="28">
        <v>40.049999999999997</v>
      </c>
      <c r="K7" s="28">
        <v>42.62</v>
      </c>
      <c r="L7" s="28">
        <v>43.51</v>
      </c>
      <c r="M7" s="28">
        <v>60.01</v>
      </c>
      <c r="N7" s="28">
        <v>39.380000000000003</v>
      </c>
      <c r="O7" s="28">
        <v>41.26</v>
      </c>
      <c r="P7" s="28">
        <v>37.020000000000003</v>
      </c>
      <c r="Q7" s="28">
        <v>40.15</v>
      </c>
      <c r="R7" s="28">
        <v>37.020000000000003</v>
      </c>
      <c r="S7" s="28">
        <v>66.040000000000006</v>
      </c>
      <c r="T7" s="28">
        <v>43.6</v>
      </c>
      <c r="U7" s="28">
        <v>37.6</v>
      </c>
      <c r="V7" s="28">
        <v>58.38</v>
      </c>
      <c r="W7" s="28">
        <v>66.040000000000006</v>
      </c>
      <c r="X7" s="28">
        <v>40.299999999999997</v>
      </c>
      <c r="Y7" s="28">
        <v>37.020000000000003</v>
      </c>
      <c r="Z7" s="29"/>
      <c r="AA7" s="30">
        <v>43.485416666666659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991.93899999999996</v>
      </c>
      <c r="C17" s="66">
        <v>1008.0029999999999</v>
      </c>
      <c r="D17" s="66">
        <v>1018.0079999999999</v>
      </c>
      <c r="E17" s="66">
        <v>1017.9449999999999</v>
      </c>
      <c r="F17" s="66">
        <v>1021.724</v>
      </c>
      <c r="G17" s="66">
        <v>1010.644</v>
      </c>
      <c r="H17" s="66">
        <v>993.77300000000002</v>
      </c>
      <c r="I17" s="66">
        <v>974.89400000000001</v>
      </c>
      <c r="J17" s="66">
        <v>945.78200000000004</v>
      </c>
      <c r="K17" s="66">
        <v>907.375</v>
      </c>
      <c r="L17" s="66">
        <v>810.57399999999996</v>
      </c>
      <c r="M17" s="66">
        <v>1116.4169999999999</v>
      </c>
      <c r="N17" s="66">
        <v>776.23800000000006</v>
      </c>
      <c r="O17" s="66">
        <v>770.35599999999999</v>
      </c>
      <c r="P17" s="66">
        <v>830.39499999999998</v>
      </c>
      <c r="Q17" s="66">
        <v>831.24800000000005</v>
      </c>
      <c r="R17" s="66">
        <v>516.49800000000005</v>
      </c>
      <c r="S17" s="66">
        <v>908.74299999999994</v>
      </c>
      <c r="T17" s="66">
        <v>843.75700000000006</v>
      </c>
      <c r="U17" s="66">
        <v>845.62300000000005</v>
      </c>
      <c r="V17" s="66">
        <v>847.41099999999994</v>
      </c>
      <c r="W17" s="66">
        <v>873.57399999999996</v>
      </c>
      <c r="X17" s="66">
        <v>799.75900000000001</v>
      </c>
      <c r="Y17" s="66">
        <v>960.904</v>
      </c>
      <c r="Z17" s="67"/>
      <c r="AA17" s="68">
        <f>SUM(B17:Z17)</f>
        <v>21621.583999999999</v>
      </c>
    </row>
    <row r="18" spans="1:27" ht="24.95" customHeight="1" x14ac:dyDescent="0.2">
      <c r="A18" s="69" t="s">
        <v>13</v>
      </c>
      <c r="B18" s="70">
        <v>922.44700000000012</v>
      </c>
      <c r="C18" s="71">
        <v>881.34100000000001</v>
      </c>
      <c r="D18" s="71">
        <v>866.53899999999987</v>
      </c>
      <c r="E18" s="71">
        <v>856.82600000000014</v>
      </c>
      <c r="F18" s="71">
        <v>871.07299999999998</v>
      </c>
      <c r="G18" s="71">
        <v>944.74700000000007</v>
      </c>
      <c r="H18" s="71">
        <v>1079.6109999999999</v>
      </c>
      <c r="I18" s="71">
        <v>1220.6890000000001</v>
      </c>
      <c r="J18" s="71">
        <v>1310.046</v>
      </c>
      <c r="K18" s="71">
        <v>1368.3869999999999</v>
      </c>
      <c r="L18" s="71">
        <v>1410.7650000000001</v>
      </c>
      <c r="M18" s="71">
        <v>1431.9520000000002</v>
      </c>
      <c r="N18" s="71">
        <v>1455.4169999999999</v>
      </c>
      <c r="O18" s="71">
        <v>1429.8129999999996</v>
      </c>
      <c r="P18" s="71">
        <v>1357.3679999999997</v>
      </c>
      <c r="Q18" s="71">
        <v>1283.7969999999998</v>
      </c>
      <c r="R18" s="71">
        <v>1226.0870000000002</v>
      </c>
      <c r="S18" s="71">
        <v>1191.4769999999999</v>
      </c>
      <c r="T18" s="71">
        <v>1173.1940000000002</v>
      </c>
      <c r="U18" s="71">
        <v>1194.8890000000001</v>
      </c>
      <c r="V18" s="71">
        <v>1155.93</v>
      </c>
      <c r="W18" s="71">
        <v>1071.7139999999999</v>
      </c>
      <c r="X18" s="71">
        <v>983.94299999999998</v>
      </c>
      <c r="Y18" s="71">
        <v>917.24399999999991</v>
      </c>
      <c r="Z18" s="72"/>
      <c r="AA18" s="73">
        <f>SUM(B18:Z18)</f>
        <v>27605.295999999991</v>
      </c>
    </row>
    <row r="19" spans="1:27" ht="24.95" customHeight="1" x14ac:dyDescent="0.2">
      <c r="A19" s="69" t="s">
        <v>14</v>
      </c>
      <c r="B19" s="74">
        <v>2284.7439999999997</v>
      </c>
      <c r="C19" s="75">
        <v>2047.9010000000003</v>
      </c>
      <c r="D19" s="75">
        <v>1962.623</v>
      </c>
      <c r="E19" s="75">
        <v>1909.5610000000001</v>
      </c>
      <c r="F19" s="75">
        <v>1889.0339999999999</v>
      </c>
      <c r="G19" s="75">
        <v>1978.299</v>
      </c>
      <c r="H19" s="75">
        <v>2215.6919999999996</v>
      </c>
      <c r="I19" s="75">
        <v>2511.9659999999999</v>
      </c>
      <c r="J19" s="75">
        <v>2838.5739999999996</v>
      </c>
      <c r="K19" s="75">
        <v>3096.634</v>
      </c>
      <c r="L19" s="75">
        <v>3347.8340000000003</v>
      </c>
      <c r="M19" s="75">
        <v>3470.8130000000001</v>
      </c>
      <c r="N19" s="75">
        <v>3558.5909999999999</v>
      </c>
      <c r="O19" s="75">
        <v>3512.5869999999991</v>
      </c>
      <c r="P19" s="75">
        <v>3234.8129999999996</v>
      </c>
      <c r="Q19" s="75">
        <v>3040.2499999999995</v>
      </c>
      <c r="R19" s="75">
        <v>2910.2609999999995</v>
      </c>
      <c r="S19" s="75">
        <v>2954.1169999999997</v>
      </c>
      <c r="T19" s="75">
        <v>3139.2229999999995</v>
      </c>
      <c r="U19" s="75">
        <v>3467.4119999999998</v>
      </c>
      <c r="V19" s="75">
        <v>3481.7130000000002</v>
      </c>
      <c r="W19" s="75">
        <v>3242.9809999999998</v>
      </c>
      <c r="X19" s="75">
        <v>2854.8279999999995</v>
      </c>
      <c r="Y19" s="75">
        <v>2438.0030000000006</v>
      </c>
      <c r="Z19" s="72"/>
      <c r="AA19" s="73">
        <f>SUM(B19:Z19)</f>
        <v>67388.453999999998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101</v>
      </c>
      <c r="C21" s="71">
        <v>97</v>
      </c>
      <c r="D21" s="71">
        <v>95.5</v>
      </c>
      <c r="E21" s="71">
        <v>95</v>
      </c>
      <c r="F21" s="71">
        <v>98.5</v>
      </c>
      <c r="G21" s="71">
        <v>106</v>
      </c>
      <c r="H21" s="71">
        <v>117.5</v>
      </c>
      <c r="I21" s="71">
        <v>120</v>
      </c>
      <c r="J21" s="71">
        <v>117.5</v>
      </c>
      <c r="K21" s="71">
        <v>111.5</v>
      </c>
      <c r="L21" s="71">
        <v>109</v>
      </c>
      <c r="M21" s="71">
        <v>108</v>
      </c>
      <c r="N21" s="71">
        <v>106.5</v>
      </c>
      <c r="O21" s="71">
        <v>103</v>
      </c>
      <c r="P21" s="71">
        <v>100</v>
      </c>
      <c r="Q21" s="71">
        <v>103</v>
      </c>
      <c r="R21" s="71">
        <v>111</v>
      </c>
      <c r="S21" s="71">
        <v>125.5</v>
      </c>
      <c r="T21" s="71">
        <v>141</v>
      </c>
      <c r="U21" s="71">
        <v>148</v>
      </c>
      <c r="V21" s="71">
        <v>138</v>
      </c>
      <c r="W21" s="71">
        <v>123.5</v>
      </c>
      <c r="X21" s="71">
        <v>117</v>
      </c>
      <c r="Y21" s="71">
        <v>106.5</v>
      </c>
      <c r="Z21" s="71"/>
      <c r="AA21" s="73">
        <f>SUM(B21:Z21)</f>
        <v>2699.5</v>
      </c>
    </row>
    <row r="22" spans="1:27" ht="30" customHeight="1" thickBot="1" x14ac:dyDescent="0.25">
      <c r="A22" s="80" t="s">
        <v>17</v>
      </c>
      <c r="B22" s="81">
        <f t="shared" ref="B22:AA22" si="1">SUM(B17:B21)</f>
        <v>4300.1299999999992</v>
      </c>
      <c r="C22" s="82">
        <f t="shared" si="1"/>
        <v>4034.2450000000003</v>
      </c>
      <c r="D22" s="82">
        <f t="shared" si="1"/>
        <v>3942.67</v>
      </c>
      <c r="E22" s="82">
        <f t="shared" si="1"/>
        <v>3879.3320000000003</v>
      </c>
      <c r="F22" s="82">
        <f t="shared" si="1"/>
        <v>3880.3310000000001</v>
      </c>
      <c r="G22" s="82">
        <f t="shared" si="1"/>
        <v>4039.69</v>
      </c>
      <c r="H22" s="82">
        <f t="shared" si="1"/>
        <v>4406.5759999999991</v>
      </c>
      <c r="I22" s="82">
        <f t="shared" si="1"/>
        <v>4827.549</v>
      </c>
      <c r="J22" s="82">
        <f t="shared" si="1"/>
        <v>5211.902</v>
      </c>
      <c r="K22" s="82">
        <f t="shared" si="1"/>
        <v>5483.8959999999997</v>
      </c>
      <c r="L22" s="82">
        <f t="shared" si="1"/>
        <v>5678.1730000000007</v>
      </c>
      <c r="M22" s="82">
        <f t="shared" si="1"/>
        <v>6127.1820000000007</v>
      </c>
      <c r="N22" s="82">
        <f t="shared" si="1"/>
        <v>5896.7459999999992</v>
      </c>
      <c r="O22" s="82">
        <f t="shared" si="1"/>
        <v>5815.7559999999994</v>
      </c>
      <c r="P22" s="82">
        <f t="shared" si="1"/>
        <v>5522.5759999999991</v>
      </c>
      <c r="Q22" s="82">
        <f t="shared" si="1"/>
        <v>5258.2950000000001</v>
      </c>
      <c r="R22" s="82">
        <f t="shared" si="1"/>
        <v>4763.8459999999995</v>
      </c>
      <c r="S22" s="82">
        <f t="shared" si="1"/>
        <v>5179.8369999999995</v>
      </c>
      <c r="T22" s="82">
        <f t="shared" si="1"/>
        <v>5297.174</v>
      </c>
      <c r="U22" s="82">
        <f t="shared" si="1"/>
        <v>5655.924</v>
      </c>
      <c r="V22" s="82">
        <f t="shared" si="1"/>
        <v>5623.0540000000001</v>
      </c>
      <c r="W22" s="82">
        <f t="shared" si="1"/>
        <v>5311.7690000000002</v>
      </c>
      <c r="X22" s="82">
        <f t="shared" si="1"/>
        <v>4755.53</v>
      </c>
      <c r="Y22" s="82">
        <f t="shared" si="1"/>
        <v>4422.6510000000007</v>
      </c>
      <c r="Z22" s="83">
        <f t="shared" si="1"/>
        <v>0</v>
      </c>
      <c r="AA22" s="84">
        <f t="shared" si="1"/>
        <v>119314.83399999999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444</v>
      </c>
      <c r="C25" s="66">
        <v>440</v>
      </c>
      <c r="D25" s="66">
        <v>438.5</v>
      </c>
      <c r="E25" s="66">
        <v>438</v>
      </c>
      <c r="F25" s="66">
        <v>441.5</v>
      </c>
      <c r="G25" s="66">
        <v>449</v>
      </c>
      <c r="H25" s="66">
        <v>458.5</v>
      </c>
      <c r="I25" s="66">
        <v>471</v>
      </c>
      <c r="J25" s="66">
        <v>468.5</v>
      </c>
      <c r="K25" s="66">
        <v>472.5</v>
      </c>
      <c r="L25" s="66">
        <v>470</v>
      </c>
      <c r="M25" s="66">
        <v>487</v>
      </c>
      <c r="N25" s="66">
        <v>487.5</v>
      </c>
      <c r="O25" s="66">
        <v>509</v>
      </c>
      <c r="P25" s="66">
        <v>506</v>
      </c>
      <c r="Q25" s="66">
        <v>509</v>
      </c>
      <c r="R25" s="66">
        <v>474</v>
      </c>
      <c r="S25" s="66">
        <v>476.5</v>
      </c>
      <c r="T25" s="66">
        <v>492</v>
      </c>
      <c r="U25" s="66">
        <v>489</v>
      </c>
      <c r="V25" s="66">
        <v>479</v>
      </c>
      <c r="W25" s="66">
        <v>464.5</v>
      </c>
      <c r="X25" s="66">
        <v>460</v>
      </c>
      <c r="Y25" s="66">
        <v>447.5</v>
      </c>
      <c r="Z25" s="67"/>
      <c r="AA25" s="68">
        <f>SUM(B25:Z25)</f>
        <v>11272.5</v>
      </c>
    </row>
    <row r="26" spans="1:27" ht="24.95" customHeight="1" x14ac:dyDescent="0.2">
      <c r="A26" s="69" t="s">
        <v>20</v>
      </c>
      <c r="B26" s="70">
        <v>3901.13</v>
      </c>
      <c r="C26" s="71">
        <v>3650.2449999999999</v>
      </c>
      <c r="D26" s="71">
        <v>3567.17</v>
      </c>
      <c r="E26" s="71">
        <v>3504.3319999999999</v>
      </c>
      <c r="F26" s="71">
        <v>3506.8310000000001</v>
      </c>
      <c r="G26" s="71">
        <v>3749.69</v>
      </c>
      <c r="H26" s="71">
        <v>4008.076</v>
      </c>
      <c r="I26" s="71">
        <v>4406.549</v>
      </c>
      <c r="J26" s="71">
        <v>5101.4799999999996</v>
      </c>
      <c r="K26" s="71">
        <v>5257.3959999999997</v>
      </c>
      <c r="L26" s="71">
        <v>5369.1729999999998</v>
      </c>
      <c r="M26" s="71">
        <v>5825.1819999999998</v>
      </c>
      <c r="N26" s="71">
        <v>5546.2460000000001</v>
      </c>
      <c r="O26" s="71">
        <v>5455.7560000000003</v>
      </c>
      <c r="P26" s="71">
        <v>5186.576</v>
      </c>
      <c r="Q26" s="71">
        <v>4924.2950000000001</v>
      </c>
      <c r="R26" s="71">
        <v>4386.8459999999995</v>
      </c>
      <c r="S26" s="71">
        <v>4773.3370000000004</v>
      </c>
      <c r="T26" s="71">
        <v>4875.174</v>
      </c>
      <c r="U26" s="71">
        <v>5274.9530000000004</v>
      </c>
      <c r="V26" s="71">
        <v>5209.0540000000001</v>
      </c>
      <c r="W26" s="71">
        <v>4909.2690000000002</v>
      </c>
      <c r="X26" s="71">
        <v>4340.53</v>
      </c>
      <c r="Y26" s="71">
        <v>4043.1509999999998</v>
      </c>
      <c r="Z26" s="72"/>
      <c r="AA26" s="73">
        <f>SUM(B26:Z26)</f>
        <v>110772.44099999999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4345.13</v>
      </c>
      <c r="C28" s="57">
        <f t="shared" si="2"/>
        <v>4090.2449999999999</v>
      </c>
      <c r="D28" s="57">
        <f t="shared" si="2"/>
        <v>4005.67</v>
      </c>
      <c r="E28" s="57">
        <f t="shared" si="2"/>
        <v>3942.3319999999999</v>
      </c>
      <c r="F28" s="57">
        <f t="shared" si="2"/>
        <v>3948.3310000000001</v>
      </c>
      <c r="G28" s="57">
        <f t="shared" si="2"/>
        <v>4198.6900000000005</v>
      </c>
      <c r="H28" s="57">
        <f t="shared" si="2"/>
        <v>4466.576</v>
      </c>
      <c r="I28" s="57">
        <f t="shared" si="2"/>
        <v>4877.549</v>
      </c>
      <c r="J28" s="57">
        <f t="shared" si="2"/>
        <v>5569.98</v>
      </c>
      <c r="K28" s="57">
        <f t="shared" si="2"/>
        <v>5729.8959999999997</v>
      </c>
      <c r="L28" s="57">
        <f t="shared" si="2"/>
        <v>5839.1729999999998</v>
      </c>
      <c r="M28" s="57">
        <f t="shared" si="2"/>
        <v>6312.1819999999998</v>
      </c>
      <c r="N28" s="57">
        <f t="shared" si="2"/>
        <v>6033.7460000000001</v>
      </c>
      <c r="O28" s="57">
        <f t="shared" si="2"/>
        <v>5964.7560000000003</v>
      </c>
      <c r="P28" s="57">
        <f t="shared" si="2"/>
        <v>5692.576</v>
      </c>
      <c r="Q28" s="57">
        <f t="shared" si="2"/>
        <v>5433.2950000000001</v>
      </c>
      <c r="R28" s="57">
        <f t="shared" si="2"/>
        <v>4860.8459999999995</v>
      </c>
      <c r="S28" s="57">
        <f t="shared" si="2"/>
        <v>5249.8370000000004</v>
      </c>
      <c r="T28" s="57">
        <f t="shared" si="2"/>
        <v>5367.174</v>
      </c>
      <c r="U28" s="57">
        <f t="shared" si="2"/>
        <v>5763.9530000000004</v>
      </c>
      <c r="V28" s="57">
        <f t="shared" si="2"/>
        <v>5688.0540000000001</v>
      </c>
      <c r="W28" s="57">
        <f t="shared" si="2"/>
        <v>5373.7690000000002</v>
      </c>
      <c r="X28" s="57">
        <f t="shared" si="2"/>
        <v>4800.53</v>
      </c>
      <c r="Y28" s="57">
        <f t="shared" si="2"/>
        <v>4490.6509999999998</v>
      </c>
      <c r="Z28" s="58">
        <f t="shared" si="2"/>
        <v>0</v>
      </c>
      <c r="AA28" s="59">
        <f t="shared" si="2"/>
        <v>122044.94099999999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20</v>
      </c>
      <c r="D31" s="89">
        <v>20</v>
      </c>
      <c r="E31" s="89">
        <v>20</v>
      </c>
      <c r="F31" s="89">
        <v>20</v>
      </c>
      <c r="G31" s="89">
        <v>20</v>
      </c>
      <c r="H31" s="89">
        <v>20</v>
      </c>
      <c r="I31" s="89">
        <v>20</v>
      </c>
      <c r="J31" s="89">
        <v>20</v>
      </c>
      <c r="K31" s="89">
        <v>20</v>
      </c>
      <c r="L31" s="89">
        <v>20</v>
      </c>
      <c r="M31" s="89">
        <v>20</v>
      </c>
      <c r="N31" s="89">
        <v>20</v>
      </c>
      <c r="O31" s="89">
        <v>20</v>
      </c>
      <c r="P31" s="89">
        <v>20</v>
      </c>
      <c r="Q31" s="89">
        <v>20</v>
      </c>
      <c r="R31" s="89">
        <v>20</v>
      </c>
      <c r="S31" s="89">
        <v>20</v>
      </c>
      <c r="T31" s="89">
        <v>20</v>
      </c>
      <c r="U31" s="89">
        <v>20</v>
      </c>
      <c r="V31" s="89">
        <v>20</v>
      </c>
      <c r="W31" s="89">
        <v>20</v>
      </c>
      <c r="X31" s="89">
        <v>20</v>
      </c>
      <c r="Y31" s="89">
        <v>20</v>
      </c>
      <c r="Z31" s="90"/>
      <c r="AA31" s="68">
        <f t="shared" ref="AA31:AA36" si="3">SUM(B31:Z31)</f>
        <v>480</v>
      </c>
    </row>
    <row r="32" spans="1:27" ht="24.95" customHeight="1" x14ac:dyDescent="0.2">
      <c r="A32" s="91" t="s">
        <v>35</v>
      </c>
      <c r="B32" s="92">
        <v>3</v>
      </c>
      <c r="C32" s="93">
        <v>14</v>
      </c>
      <c r="D32" s="93">
        <v>21</v>
      </c>
      <c r="E32" s="93">
        <v>21</v>
      </c>
      <c r="F32" s="93">
        <v>26</v>
      </c>
      <c r="G32" s="93">
        <v>20</v>
      </c>
      <c r="H32" s="93"/>
      <c r="I32" s="93">
        <v>10</v>
      </c>
      <c r="J32" s="93">
        <v>237.078</v>
      </c>
      <c r="K32" s="93">
        <v>115</v>
      </c>
      <c r="L32" s="93">
        <v>50</v>
      </c>
      <c r="M32" s="93">
        <v>68</v>
      </c>
      <c r="N32" s="93">
        <v>38</v>
      </c>
      <c r="O32" s="93">
        <v>38</v>
      </c>
      <c r="P32" s="93">
        <v>38</v>
      </c>
      <c r="Q32" s="93">
        <v>38</v>
      </c>
      <c r="R32" s="93">
        <v>20</v>
      </c>
      <c r="S32" s="93">
        <v>10</v>
      </c>
      <c r="T32" s="93">
        <v>10</v>
      </c>
      <c r="U32" s="93">
        <v>5</v>
      </c>
      <c r="V32" s="93">
        <v>5</v>
      </c>
      <c r="W32" s="93">
        <v>2</v>
      </c>
      <c r="X32" s="93">
        <v>3</v>
      </c>
      <c r="Y32" s="93">
        <v>28</v>
      </c>
      <c r="Z32" s="94"/>
      <c r="AA32" s="73">
        <f t="shared" si="3"/>
        <v>820.07799999999997</v>
      </c>
    </row>
    <row r="33" spans="1:27" ht="24.95" customHeight="1" x14ac:dyDescent="0.2">
      <c r="A33" s="91" t="s">
        <v>36</v>
      </c>
      <c r="B33" s="92">
        <v>22</v>
      </c>
      <c r="C33" s="93">
        <v>22</v>
      </c>
      <c r="D33" s="93">
        <v>22</v>
      </c>
      <c r="E33" s="93">
        <v>22</v>
      </c>
      <c r="F33" s="93">
        <v>22</v>
      </c>
      <c r="G33" s="93">
        <v>119</v>
      </c>
      <c r="H33" s="93">
        <v>40</v>
      </c>
      <c r="I33" s="93">
        <v>20</v>
      </c>
      <c r="J33" s="93">
        <v>101</v>
      </c>
      <c r="K33" s="93">
        <v>111</v>
      </c>
      <c r="L33" s="93">
        <v>91</v>
      </c>
      <c r="M33" s="93">
        <v>97</v>
      </c>
      <c r="N33" s="93">
        <v>79</v>
      </c>
      <c r="O33" s="93">
        <v>91</v>
      </c>
      <c r="P33" s="93">
        <v>112</v>
      </c>
      <c r="Q33" s="93">
        <v>117</v>
      </c>
      <c r="R33" s="93">
        <v>57</v>
      </c>
      <c r="S33" s="93">
        <v>40</v>
      </c>
      <c r="T33" s="93">
        <v>40</v>
      </c>
      <c r="U33" s="93">
        <v>20</v>
      </c>
      <c r="V33" s="93">
        <v>40</v>
      </c>
      <c r="W33" s="93">
        <v>40</v>
      </c>
      <c r="X33" s="93">
        <v>22</v>
      </c>
      <c r="Y33" s="93">
        <v>20</v>
      </c>
      <c r="Z33" s="94"/>
      <c r="AA33" s="73">
        <f t="shared" si="3"/>
        <v>1367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>
        <v>63.029000000000003</v>
      </c>
      <c r="V34" s="93"/>
      <c r="W34" s="93"/>
      <c r="X34" s="93"/>
      <c r="Y34" s="93"/>
      <c r="Z34" s="94"/>
      <c r="AA34" s="73">
        <f t="shared" si="3"/>
        <v>63.029000000000003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45</v>
      </c>
      <c r="C36" s="82">
        <f t="shared" ref="C36:Z36" si="4">SUM(C31:C35)</f>
        <v>56</v>
      </c>
      <c r="D36" s="82">
        <f t="shared" si="4"/>
        <v>63</v>
      </c>
      <c r="E36" s="82">
        <f t="shared" si="4"/>
        <v>63</v>
      </c>
      <c r="F36" s="82">
        <f t="shared" si="4"/>
        <v>68</v>
      </c>
      <c r="G36" s="82">
        <f t="shared" si="4"/>
        <v>159</v>
      </c>
      <c r="H36" s="82">
        <f t="shared" si="4"/>
        <v>60</v>
      </c>
      <c r="I36" s="82">
        <f t="shared" si="4"/>
        <v>50</v>
      </c>
      <c r="J36" s="82">
        <f t="shared" si="4"/>
        <v>358.07799999999997</v>
      </c>
      <c r="K36" s="82">
        <f t="shared" si="4"/>
        <v>246</v>
      </c>
      <c r="L36" s="82">
        <f t="shared" si="4"/>
        <v>161</v>
      </c>
      <c r="M36" s="82">
        <f t="shared" si="4"/>
        <v>185</v>
      </c>
      <c r="N36" s="82">
        <f t="shared" si="4"/>
        <v>137</v>
      </c>
      <c r="O36" s="82">
        <f t="shared" si="4"/>
        <v>149</v>
      </c>
      <c r="P36" s="82">
        <f t="shared" si="4"/>
        <v>170</v>
      </c>
      <c r="Q36" s="82">
        <f t="shared" si="4"/>
        <v>175</v>
      </c>
      <c r="R36" s="82">
        <f t="shared" si="4"/>
        <v>97</v>
      </c>
      <c r="S36" s="82">
        <f t="shared" si="4"/>
        <v>70</v>
      </c>
      <c r="T36" s="82">
        <f t="shared" si="4"/>
        <v>70</v>
      </c>
      <c r="U36" s="82">
        <f t="shared" si="4"/>
        <v>108.029</v>
      </c>
      <c r="V36" s="82">
        <f t="shared" si="4"/>
        <v>65</v>
      </c>
      <c r="W36" s="82">
        <f t="shared" si="4"/>
        <v>62</v>
      </c>
      <c r="X36" s="82">
        <f t="shared" si="4"/>
        <v>45</v>
      </c>
      <c r="Y36" s="82">
        <f t="shared" si="4"/>
        <v>68</v>
      </c>
      <c r="Z36" s="83">
        <f t="shared" si="4"/>
        <v>0</v>
      </c>
      <c r="AA36" s="84">
        <f t="shared" si="3"/>
        <v>2730.107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4345.1299999999992</v>
      </c>
      <c r="C39" s="82">
        <f t="shared" ref="C39:Z39" si="6">SUM(C10:C13)+C22+C36</f>
        <v>4090.2450000000003</v>
      </c>
      <c r="D39" s="82">
        <f t="shared" si="6"/>
        <v>4005.67</v>
      </c>
      <c r="E39" s="82">
        <f t="shared" si="6"/>
        <v>3942.3320000000003</v>
      </c>
      <c r="F39" s="82">
        <f t="shared" si="6"/>
        <v>3948.3310000000001</v>
      </c>
      <c r="G39" s="82">
        <f t="shared" si="6"/>
        <v>4198.6900000000005</v>
      </c>
      <c r="H39" s="82">
        <f t="shared" si="6"/>
        <v>4466.5759999999991</v>
      </c>
      <c r="I39" s="82">
        <f t="shared" si="6"/>
        <v>4877.549</v>
      </c>
      <c r="J39" s="82">
        <f t="shared" si="6"/>
        <v>5569.98</v>
      </c>
      <c r="K39" s="82">
        <f t="shared" si="6"/>
        <v>5729.8959999999997</v>
      </c>
      <c r="L39" s="82">
        <f t="shared" si="6"/>
        <v>5839.1730000000007</v>
      </c>
      <c r="M39" s="82">
        <f t="shared" si="6"/>
        <v>6312.1820000000007</v>
      </c>
      <c r="N39" s="82">
        <f t="shared" si="6"/>
        <v>6033.7459999999992</v>
      </c>
      <c r="O39" s="82">
        <f t="shared" si="6"/>
        <v>5964.7559999999994</v>
      </c>
      <c r="P39" s="82">
        <f t="shared" si="6"/>
        <v>5692.5759999999991</v>
      </c>
      <c r="Q39" s="82">
        <f t="shared" si="6"/>
        <v>5433.2950000000001</v>
      </c>
      <c r="R39" s="82">
        <f t="shared" si="6"/>
        <v>4860.8459999999995</v>
      </c>
      <c r="S39" s="82">
        <f t="shared" si="6"/>
        <v>5249.8369999999995</v>
      </c>
      <c r="T39" s="82">
        <f t="shared" si="6"/>
        <v>5367.174</v>
      </c>
      <c r="U39" s="82">
        <f t="shared" si="6"/>
        <v>5763.9529999999995</v>
      </c>
      <c r="V39" s="82">
        <f t="shared" si="6"/>
        <v>5688.0540000000001</v>
      </c>
      <c r="W39" s="82">
        <f t="shared" si="6"/>
        <v>5373.7690000000002</v>
      </c>
      <c r="X39" s="82">
        <f t="shared" si="6"/>
        <v>4800.53</v>
      </c>
      <c r="Y39" s="82">
        <f t="shared" si="6"/>
        <v>4490.6510000000007</v>
      </c>
      <c r="Z39" s="83">
        <f t="shared" si="6"/>
        <v>0</v>
      </c>
      <c r="AA39" s="95">
        <f>SUM(B39:Z39)</f>
        <v>122044.94099999999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2020-10-01T11:09:47Z</dcterms:created>
  <dcterms:modified xsi:type="dcterms:W3CDTF">2020-10-01T11:09:48Z</dcterms:modified>
</cp:coreProperties>
</file>