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chartsheets/sheet1.xml" ContentType="application/vnd.openxmlformats-officedocument.spreadsheetml.chart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ETSS_XL_Tools\03.XL_Reporting\"/>
    </mc:Choice>
  </mc:AlternateContent>
  <bookViews>
    <workbookView xWindow="0" yWindow="0" windowWidth="28800" windowHeight="12015"/>
  </bookViews>
  <sheets>
    <sheet name="SPOT_Summary (SELL)" sheetId="4" r:id="rId1"/>
    <sheet name="SPOT_Summary (BUY)" sheetId="5" r:id="rId2"/>
    <sheet name="Summary_Chart" sheetId="6" r:id="rId3"/>
  </sheets>
  <externalReferences>
    <externalReference r:id="rId4"/>
  </externalReferences>
  <definedNames>
    <definedName name="BRD_EXP_NAMES_SUM_BUY">'SPOT_Summary (BUY)'!$A$31:$A$35</definedName>
    <definedName name="BRD_EXP_VALUES_ANAL_BUY">'[1]SPOT_Analytical (BUY)'!$B$73:$Z$77</definedName>
    <definedName name="BRD_EXP_VALUES_SUM_BUY">'SPOT_Summary (BUY)'!$B$31:$Z$35</definedName>
    <definedName name="BRD_IMP_NAMES_SUM_SELL">'SPOT_Summary (SELL)'!$A$31:$A$35</definedName>
    <definedName name="BRD_IMP_VALUES_ANAL_SELL">'[1]SPOT_Analytical (SELL)'!$B$74:$Z$78</definedName>
    <definedName name="BRD_IMP_VALUES_SUM_SELL">'SPOT_Summary (SELL)'!$B$31:$Z$35</definedName>
    <definedName name="BUY_ORDERS_NAMES_SUM_BUY">'SPOT_Summary (BUY)'!$A$25:$A$27</definedName>
    <definedName name="BUY_ORDERS_VALUES_SUM_BUY">'SPOT_Summary (BUY)'!$B$25:$Z$27</definedName>
    <definedName name="DELIVERY_DAY">[1]ReportMenu!$C$2</definedName>
    <definedName name="DEM_UNITS_HVL_VALUES_ANAL_BUY">'[1]SPOT_Analytical (BUY)'!$B$65:$Z$65</definedName>
    <definedName name="DEM_UNITS_HVL_VALUES_ANAL_SELL">'[1]SPOT_Analytical (SELL)'!$B$66:$Z$66</definedName>
    <definedName name="DEM_UNITS_LVL_VALUES_ANAL_BUY">'[1]SPOT_Analytical (BUY)'!$B$67:$Z$67</definedName>
    <definedName name="DEM_UNITS_LVL_VALUES_ANAL_SELL">'[1]SPOT_Analytical (SELL)'!$B$68:$Z$68</definedName>
    <definedName name="DEM_UNITS_MVL_VALUES_ANAL_BUY">'[1]SPOT_Analytical (BUY)'!$B$66:$Z$66</definedName>
    <definedName name="DEM_UNITS_MVL_VALUES_ANAL_SELL">'[1]SPOT_Analytical (SELL)'!$B$67:$Z$67</definedName>
    <definedName name="DEM_UNITS_PMP_VALUES_ANAL_BUY">'[1]SPOT_Analytical (BUY)'!$B$68:$Z$68</definedName>
    <definedName name="DEM_UNITS_PMP_VALUES_ANAL_SELL">'[1]SPOT_Analytical (SELL)'!$B$69:$Z$69</definedName>
    <definedName name="DEM_UNITS_SLL_VALUES_ANAL_BUY">'[1]SPOT_Analytical (BUY)'!$B$69:$Z$69</definedName>
    <definedName name="DEM_UNITS_SLL_VALUES_ANAL_SELL">'[1]SPOT_Analytical (SELL)'!$B$70:$Z$70</definedName>
    <definedName name="DEMAND_NAMES_SUM_BUY">'SPOT_Summary (BUY)'!$A$17:$A$21</definedName>
    <definedName name="DEMAND_NAMES_SUM_SELL">'SPOT_Summary (SELL)'!$A$17:$A$21</definedName>
    <definedName name="DEMAND_VALUES_SUM_BUY">'SPOT_Summary (BUY)'!$B$17:$Z$21</definedName>
    <definedName name="DEMAND_VALUES_SUM_SELL">'SPOT_Summary (SELL)'!$B$17:$Z$21</definedName>
    <definedName name="GAS_UNITS_VALUES_ANAL_BUY">'[1]SPOT_Analytical (BUY)'!$B$25:$Z$39</definedName>
    <definedName name="GAS_UNITS_VALUES_ANAL_SELL">'[1]SPOT_Analytical (SELL)'!$B$25:$Z$40</definedName>
    <definedName name="GR_MAINLAND_MCP_ANAL_SELL">'[1]SPOT_Analytical (SELL)'!$B$7:$Z$7</definedName>
    <definedName name="GR_MAINLAND_MCP_SUM_BUY">'SPOT_Summary (BUY)'!$B$7:$Z$7</definedName>
    <definedName name="GR_MAINLAND_MCP_SUM_SELL" localSheetId="1">'[1]SPOT_Summary (SELL)'!$B$7:$Z$7</definedName>
    <definedName name="GR_MAINLAND_MCP_SUM_SELL">'SPOT_Summary (SELL)'!$B$7:$Z$7</definedName>
    <definedName name="HDR_UNITS_VALUES_ANAL_BUY">'[1]SPOT_Analytical (BUY)'!$B$41:$Z$58</definedName>
    <definedName name="HDR_UNITS_VALUES_ANAL_SELL">'[1]SPOT_Analytical (SELL)'!$B$42:$Z$59</definedName>
    <definedName name="LIG_UNITS_VALUES_ANAL_BUY">'[1]SPOT_Analytical (BUY)'!$B$10:$Z$23</definedName>
    <definedName name="LIG_UNITS_VALUES_ANAL_SELL">'[1]SPOT_Analytical (SELL)'!$B$10:$Z$23</definedName>
    <definedName name="MKT_OVW_PARTICIPANTS_B">[1]SPOT_Orders_OverView_01!$A$37:$A$63</definedName>
    <definedName name="MKT_OVW_PARTICIPANTS_S">[1]SPOT_Orders_OverView_01!$A$5:$A$33</definedName>
    <definedName name="MTUs_MKT_SUM_BUY">'SPOT_Summary (BUY)'!$B$2:$Z$2</definedName>
    <definedName name="MTUs_MKT_SUM_SELL">'SPOT_Summary (SELL)'!$B$2:$Z$2</definedName>
    <definedName name="_xlnm.Print_Area" localSheetId="0">'SPOT_Summary (SELL)'!$A$1:$AA$36</definedName>
    <definedName name="REP_MNU_T_BUY_Q">[1]ReportMenu!$C$30:$C$39</definedName>
    <definedName name="REP_MNU_T_SELL_Q">[1]ReportMenu!$C$18:$C$27</definedName>
    <definedName name="RES_UNITS_VALUES_ANAL_BUY">'[1]SPOT_Analytical (BUY)'!$B$60:$Z$61</definedName>
    <definedName name="RES_UNITS_VALUES_ANAL_SELL">'[1]SPOT_Analytical (SELL)'!$B$61:$Z$62</definedName>
    <definedName name="SELL_ORDERS_NAMES_SUM_SELL">'SPOT_Summary (SELL)'!$A$25:$A$27</definedName>
    <definedName name="SELL_ORDERS_VALUES_SUM_SELL">'SPOT_Summary (SELL)'!$B$25:$Z$27</definedName>
    <definedName name="TARGET_MARKET">[1]ReportMenu!$C$4</definedName>
    <definedName name="TESTING_PERIOD">[1]ReportMenu!$C$1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GAS_VALUES_SUM_BUY">'SPOT_Summary (BUY)'!$B$11:$Z$11</definedName>
    <definedName name="UNITS_GAS_VALUES_SUM_SELL">'SPOT_Summary (SELL)'!$B$11:$Z$11</definedName>
    <definedName name="UNITS_HDR_VALUES_SUM_BUY">'SPOT_Summary (BUY)'!$B$12:$Z$12</definedName>
    <definedName name="UNITS_HDR_VALUES_SUM_SELL">'SPOT_Summary (SELL)'!$B$12:$Z$12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(BUY)'!$A$10:$A$13</definedName>
    <definedName name="UNITS_NAMES_SUM_SELL">'SPOT_Summary (SELL)'!$A$10:$A$13</definedName>
    <definedName name="UNITS_RES_VALUES_SUM_BUY">'SPOT_Summary (BUY)'!$B$13:$Z$13</definedName>
    <definedName name="UNITS_RES_VALUES_SUM_SELL">'SPOT_Summary (SELL)'!$B$13:$Z$13</definedName>
    <definedName name="UNITS_VALUES_SUM_BUY">'SPOT_Summary (BUY)'!$B$10:$Z$13</definedName>
    <definedName name="UNITS_VALUES_SUM_SELL">'SPOT_Summary (SELL)'!$B$10:$Z$13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39" i="5" l="1"/>
  <c r="X39" i="5"/>
  <c r="V39" i="5"/>
  <c r="T39" i="5"/>
  <c r="R39" i="5"/>
  <c r="P39" i="5"/>
  <c r="N39" i="5"/>
  <c r="L39" i="5"/>
  <c r="J39" i="5"/>
  <c r="H39" i="5"/>
  <c r="F39" i="5"/>
  <c r="D39" i="5"/>
  <c r="B39" i="5"/>
  <c r="Z38" i="5"/>
  <c r="Y38" i="5"/>
  <c r="X38" i="5"/>
  <c r="W38" i="5"/>
  <c r="V38" i="5"/>
  <c r="U38" i="5"/>
  <c r="T38" i="5"/>
  <c r="S38" i="5"/>
  <c r="R38" i="5"/>
  <c r="Q38" i="5"/>
  <c r="P38" i="5"/>
  <c r="O38" i="5"/>
  <c r="N38" i="5"/>
  <c r="M38" i="5"/>
  <c r="L38" i="5"/>
  <c r="K38" i="5"/>
  <c r="J38" i="5"/>
  <c r="I38" i="5"/>
  <c r="H38" i="5"/>
  <c r="G38" i="5"/>
  <c r="F38" i="5"/>
  <c r="E38" i="5"/>
  <c r="D38" i="5"/>
  <c r="C38" i="5"/>
  <c r="B38" i="5"/>
  <c r="Z36" i="5"/>
  <c r="Y36" i="5"/>
  <c r="X36" i="5"/>
  <c r="W36" i="5"/>
  <c r="V36" i="5"/>
  <c r="U36" i="5"/>
  <c r="T36" i="5"/>
  <c r="S36" i="5"/>
  <c r="R36" i="5"/>
  <c r="Q36" i="5"/>
  <c r="P36" i="5"/>
  <c r="O36" i="5"/>
  <c r="N36" i="5"/>
  <c r="M36" i="5"/>
  <c r="L36" i="5"/>
  <c r="K36" i="5"/>
  <c r="J36" i="5"/>
  <c r="I36" i="5"/>
  <c r="H36" i="5"/>
  <c r="G36" i="5"/>
  <c r="F36" i="5"/>
  <c r="E36" i="5"/>
  <c r="D36" i="5"/>
  <c r="C36" i="5"/>
  <c r="AA36" i="5" s="1"/>
  <c r="B36" i="5"/>
  <c r="AA35" i="5"/>
  <c r="AA34" i="5"/>
  <c r="AA33" i="5"/>
  <c r="AA32" i="5"/>
  <c r="AA31" i="5"/>
  <c r="Z28" i="5"/>
  <c r="Y28" i="5"/>
  <c r="X28" i="5"/>
  <c r="W28" i="5"/>
  <c r="V28" i="5"/>
  <c r="U28" i="5"/>
  <c r="T28" i="5"/>
  <c r="S28" i="5"/>
  <c r="R28" i="5"/>
  <c r="Q28" i="5"/>
  <c r="P28" i="5"/>
  <c r="O28" i="5"/>
  <c r="N28" i="5"/>
  <c r="M28" i="5"/>
  <c r="L28" i="5"/>
  <c r="K28" i="5"/>
  <c r="J28" i="5"/>
  <c r="I28" i="5"/>
  <c r="H28" i="5"/>
  <c r="G28" i="5"/>
  <c r="F28" i="5"/>
  <c r="E28" i="5"/>
  <c r="D28" i="5"/>
  <c r="C28" i="5"/>
  <c r="B28" i="5"/>
  <c r="AA27" i="5"/>
  <c r="AA26" i="5"/>
  <c r="AA25" i="5"/>
  <c r="AA28" i="5" s="1"/>
  <c r="Z22" i="5"/>
  <c r="Y22" i="5"/>
  <c r="Y39" i="5" s="1"/>
  <c r="X22" i="5"/>
  <c r="W22" i="5"/>
  <c r="W39" i="5" s="1"/>
  <c r="V22" i="5"/>
  <c r="U22" i="5"/>
  <c r="U39" i="5" s="1"/>
  <c r="T22" i="5"/>
  <c r="S22" i="5"/>
  <c r="S39" i="5" s="1"/>
  <c r="R22" i="5"/>
  <c r="Q22" i="5"/>
  <c r="Q39" i="5" s="1"/>
  <c r="P22" i="5"/>
  <c r="O22" i="5"/>
  <c r="O39" i="5" s="1"/>
  <c r="N22" i="5"/>
  <c r="M22" i="5"/>
  <c r="M39" i="5" s="1"/>
  <c r="L22" i="5"/>
  <c r="K22" i="5"/>
  <c r="K39" i="5" s="1"/>
  <c r="J22" i="5"/>
  <c r="I22" i="5"/>
  <c r="I39" i="5" s="1"/>
  <c r="H22" i="5"/>
  <c r="G22" i="5"/>
  <c r="G39" i="5" s="1"/>
  <c r="F22" i="5"/>
  <c r="E22" i="5"/>
  <c r="E39" i="5" s="1"/>
  <c r="D22" i="5"/>
  <c r="C22" i="5"/>
  <c r="C39" i="5" s="1"/>
  <c r="B22" i="5"/>
  <c r="AA21" i="5"/>
  <c r="AA20" i="5"/>
  <c r="AA19" i="5"/>
  <c r="AA18" i="5"/>
  <c r="AA17" i="5"/>
  <c r="AA22" i="5" s="1"/>
  <c r="Z14" i="5"/>
  <c r="Y14" i="5"/>
  <c r="X14" i="5"/>
  <c r="W14" i="5"/>
  <c r="V14" i="5"/>
  <c r="U14" i="5"/>
  <c r="T14" i="5"/>
  <c r="S14" i="5"/>
  <c r="R14" i="5"/>
  <c r="Q14" i="5"/>
  <c r="P14" i="5"/>
  <c r="O14" i="5"/>
  <c r="N14" i="5"/>
  <c r="M14" i="5"/>
  <c r="L14" i="5"/>
  <c r="K14" i="5"/>
  <c r="J14" i="5"/>
  <c r="I14" i="5"/>
  <c r="H14" i="5"/>
  <c r="G14" i="5"/>
  <c r="F14" i="5"/>
  <c r="E14" i="5"/>
  <c r="D14" i="5"/>
  <c r="C14" i="5"/>
  <c r="B14" i="5"/>
  <c r="AA13" i="5"/>
  <c r="AA12" i="5"/>
  <c r="AA11" i="5"/>
  <c r="AA10" i="5"/>
  <c r="AA14" i="5" s="1"/>
  <c r="AA4" i="5"/>
  <c r="Z39" i="4"/>
  <c r="Z38" i="4"/>
  <c r="Y38" i="4"/>
  <c r="X38" i="4"/>
  <c r="W38" i="4"/>
  <c r="V38" i="4"/>
  <c r="U38" i="4"/>
  <c r="T38" i="4"/>
  <c r="S38" i="4"/>
  <c r="R38" i="4"/>
  <c r="Q38" i="4"/>
  <c r="P38" i="4"/>
  <c r="O38" i="4"/>
  <c r="N38" i="4"/>
  <c r="M38" i="4"/>
  <c r="L38" i="4"/>
  <c r="K38" i="4"/>
  <c r="J38" i="4"/>
  <c r="I38" i="4"/>
  <c r="H38" i="4"/>
  <c r="G38" i="4"/>
  <c r="F38" i="4"/>
  <c r="E38" i="4"/>
  <c r="D38" i="4"/>
  <c r="C38" i="4"/>
  <c r="B38" i="4"/>
  <c r="Z36" i="4"/>
  <c r="Y36" i="4"/>
  <c r="X36" i="4"/>
  <c r="W36" i="4"/>
  <c r="V36" i="4"/>
  <c r="U36" i="4"/>
  <c r="T36" i="4"/>
  <c r="S36" i="4"/>
  <c r="R36" i="4"/>
  <c r="Q36" i="4"/>
  <c r="P36" i="4"/>
  <c r="O36" i="4"/>
  <c r="N36" i="4"/>
  <c r="M36" i="4"/>
  <c r="L36" i="4"/>
  <c r="K36" i="4"/>
  <c r="J36" i="4"/>
  <c r="I36" i="4"/>
  <c r="H36" i="4"/>
  <c r="G36" i="4"/>
  <c r="F36" i="4"/>
  <c r="E36" i="4"/>
  <c r="D36" i="4"/>
  <c r="C36" i="4"/>
  <c r="B36" i="4"/>
  <c r="AA36" i="4" s="1"/>
  <c r="AA35" i="4"/>
  <c r="AA34" i="4"/>
  <c r="AA33" i="4"/>
  <c r="AA32" i="4"/>
  <c r="AA31" i="4"/>
  <c r="Z28" i="4"/>
  <c r="Y28" i="4"/>
  <c r="X28" i="4"/>
  <c r="W28" i="4"/>
  <c r="V28" i="4"/>
  <c r="U28" i="4"/>
  <c r="T28" i="4"/>
  <c r="S28" i="4"/>
  <c r="R28" i="4"/>
  <c r="Q28" i="4"/>
  <c r="P28" i="4"/>
  <c r="O28" i="4"/>
  <c r="N28" i="4"/>
  <c r="M28" i="4"/>
  <c r="L28" i="4"/>
  <c r="K28" i="4"/>
  <c r="J28" i="4"/>
  <c r="I28" i="4"/>
  <c r="H28" i="4"/>
  <c r="G28" i="4"/>
  <c r="F28" i="4"/>
  <c r="E28" i="4"/>
  <c r="D28" i="4"/>
  <c r="C28" i="4"/>
  <c r="B28" i="4"/>
  <c r="AA27" i="4"/>
  <c r="AA26" i="4"/>
  <c r="AA25" i="4"/>
  <c r="AA28" i="4" s="1"/>
  <c r="Z22" i="4"/>
  <c r="Y22" i="4"/>
  <c r="X22" i="4"/>
  <c r="W22" i="4"/>
  <c r="V22" i="4"/>
  <c r="U22" i="4"/>
  <c r="T22" i="4"/>
  <c r="S22" i="4"/>
  <c r="R22" i="4"/>
  <c r="Q22" i="4"/>
  <c r="P22" i="4"/>
  <c r="O22" i="4"/>
  <c r="N22" i="4"/>
  <c r="M22" i="4"/>
  <c r="L22" i="4"/>
  <c r="K22" i="4"/>
  <c r="J22" i="4"/>
  <c r="I22" i="4"/>
  <c r="H22" i="4"/>
  <c r="G22" i="4"/>
  <c r="F22" i="4"/>
  <c r="E22" i="4"/>
  <c r="D22" i="4"/>
  <c r="C22" i="4"/>
  <c r="B22" i="4"/>
  <c r="AA21" i="4"/>
  <c r="AA20" i="4"/>
  <c r="AA19" i="4"/>
  <c r="AA18" i="4"/>
  <c r="AA17" i="4"/>
  <c r="AA22" i="4" s="1"/>
  <c r="Z14" i="4"/>
  <c r="Y14" i="4"/>
  <c r="Y39" i="4" s="1"/>
  <c r="X14" i="4"/>
  <c r="X39" i="4" s="1"/>
  <c r="W14" i="4"/>
  <c r="W39" i="4" s="1"/>
  <c r="V14" i="4"/>
  <c r="V39" i="4" s="1"/>
  <c r="U14" i="4"/>
  <c r="U39" i="4" s="1"/>
  <c r="T14" i="4"/>
  <c r="T39" i="4" s="1"/>
  <c r="S14" i="4"/>
  <c r="S39" i="4" s="1"/>
  <c r="R14" i="4"/>
  <c r="R39" i="4" s="1"/>
  <c r="Q14" i="4"/>
  <c r="Q39" i="4" s="1"/>
  <c r="P14" i="4"/>
  <c r="P39" i="4" s="1"/>
  <c r="O14" i="4"/>
  <c r="O39" i="4" s="1"/>
  <c r="N14" i="4"/>
  <c r="N39" i="4" s="1"/>
  <c r="M14" i="4"/>
  <c r="M39" i="4" s="1"/>
  <c r="L14" i="4"/>
  <c r="L39" i="4" s="1"/>
  <c r="K14" i="4"/>
  <c r="K39" i="4" s="1"/>
  <c r="J14" i="4"/>
  <c r="J39" i="4" s="1"/>
  <c r="I14" i="4"/>
  <c r="I39" i="4" s="1"/>
  <c r="H14" i="4"/>
  <c r="H39" i="4" s="1"/>
  <c r="G14" i="4"/>
  <c r="G39" i="4" s="1"/>
  <c r="F14" i="4"/>
  <c r="F39" i="4" s="1"/>
  <c r="E14" i="4"/>
  <c r="E39" i="4" s="1"/>
  <c r="D14" i="4"/>
  <c r="D39" i="4" s="1"/>
  <c r="C14" i="4"/>
  <c r="C39" i="4" s="1"/>
  <c r="B14" i="4"/>
  <c r="B39" i="4" s="1"/>
  <c r="AA13" i="4"/>
  <c r="AA12" i="4"/>
  <c r="AA11" i="4"/>
  <c r="AA10" i="4"/>
  <c r="AA14" i="4" s="1"/>
  <c r="AA7" i="4"/>
  <c r="AA4" i="4"/>
  <c r="AA39" i="5" l="1"/>
  <c r="AA39" i="4"/>
</calcChain>
</file>

<file path=xl/sharedStrings.xml><?xml version="1.0" encoding="utf-8"?>
<sst xmlns="http://schemas.openxmlformats.org/spreadsheetml/2006/main" count="74" uniqueCount="41">
  <si>
    <t>Publication on: 30/09/2020 14:09:57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</si>
  <si>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</si>
  <si>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</si>
  <si>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</si>
  <si>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</si>
  <si>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</si>
  <si>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</si>
  <si>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GAS</t>
  </si>
  <si>
    <t>HYDRO</t>
  </si>
  <si>
    <t>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</si>
  <si>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</si>
  <si>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</si>
  <si>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</si>
  <si>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</si>
  <si>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</si>
  <si>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</si>
  <si>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</si>
  <si>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</si>
  <si>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</si>
  <si>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</si>
  <si>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</si>
  <si>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</si>
  <si>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</si>
  <si>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</si>
  <si>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</si>
  <si>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</si>
  <si>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</si>
  <si>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</si>
  <si>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</si>
  <si>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</si>
  <si>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</si>
  <si>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</si>
  <si>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</si>
  <si>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</si>
  <si>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</si>
  <si>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</si>
  <si>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</si>
  <si>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</si>
  <si>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</si>
  <si>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</si>
  <si>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Day-Ahead Market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</si>
</sst>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3" x14ac:knownFonts="1"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theme="8" tint="-0.499984740745262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37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6">
    <xf numFmtId="0" fontId="0" fillId="0" borderId="0" xfId="0"/>
    <xf numFmtId="0" fontId="1" fillId="0" borderId="0" xfId="0" applyFont="1" applyAlignment="1">
      <alignment horizontal="left" vertical="center" indent="1"/>
    </xf>
    <xf numFmtId="0" fontId="2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2" fillId="0" borderId="1" xfId="0" applyFont="1" applyBorder="1" applyAlignment="1">
      <alignment horizontal="right" vertical="center" indent="1"/>
    </xf>
    <xf numFmtId="0" fontId="4" fillId="0" borderId="0" xfId="0" applyFont="1"/>
    <xf numFmtId="164" fontId="5" fillId="2" borderId="2" xfId="0" applyNumberFormat="1" applyFont="1" applyFill="1" applyBorder="1" applyAlignment="1" applyProtection="1">
      <alignment horizontal="left" vertical="center" indent="1" shrinkToFit="1"/>
      <protection locked="0"/>
    </xf>
    <xf numFmtId="165" fontId="6" fillId="3" borderId="3" xfId="0" applyNumberFormat="1" applyFont="1" applyFill="1" applyBorder="1" applyAlignment="1" applyProtection="1">
      <alignment horizontal="center" vertical="center"/>
      <protection hidden="1"/>
    </xf>
    <xf numFmtId="165" fontId="6" fillId="3" borderId="4" xfId="0" applyNumberFormat="1" applyFont="1" applyFill="1" applyBorder="1" applyAlignment="1" applyProtection="1">
      <alignment horizontal="center" vertical="center"/>
      <protection hidden="1"/>
    </xf>
    <xf numFmtId="165" fontId="6" fillId="3" borderId="5" xfId="0" applyNumberFormat="1" applyFont="1" applyFill="1" applyBorder="1" applyAlignment="1" applyProtection="1">
      <alignment horizontal="center" vertical="center"/>
      <protection hidden="1"/>
    </xf>
    <xf numFmtId="165" fontId="6" fillId="3" borderId="6" xfId="0" applyNumberFormat="1" applyFont="1" applyFill="1" applyBorder="1" applyAlignment="1" applyProtection="1">
      <alignment horizontal="center" vertical="center"/>
      <protection hidden="1"/>
    </xf>
    <xf numFmtId="0" fontId="6" fillId="3" borderId="2" xfId="0" applyFont="1" applyFill="1" applyBorder="1" applyAlignment="1" applyProtection="1">
      <alignment horizontal="center" vertical="center"/>
      <protection hidden="1"/>
    </xf>
    <xf numFmtId="0" fontId="6" fillId="4" borderId="2" xfId="0" applyFont="1" applyFill="1" applyBorder="1" applyAlignment="1" applyProtection="1">
      <alignment horizontal="left" vertical="center" indent="1"/>
      <protection hidden="1"/>
    </xf>
    <xf numFmtId="166" fontId="7" fillId="0" borderId="7" xfId="0" applyNumberFormat="1" applyFont="1" applyFill="1" applyBorder="1" applyAlignment="1" applyProtection="1">
      <alignment horizontal="center" vertical="center" shrinkToFit="1"/>
      <protection locked="0" hidden="1"/>
    </xf>
    <xf numFmtId="166" fontId="7" fillId="0" borderId="8" xfId="0" applyNumberFormat="1" applyFont="1" applyFill="1" applyBorder="1" applyAlignment="1" applyProtection="1">
      <alignment horizontal="center" vertical="center" shrinkToFit="1"/>
      <protection locked="0" hidden="1"/>
    </xf>
    <xf numFmtId="166" fontId="7" fillId="0" borderId="9" xfId="0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10" xfId="0" applyFont="1" applyFill="1" applyBorder="1" applyAlignment="1" applyProtection="1">
      <alignment horizontal="left" vertical="center" indent="1"/>
      <protection hidden="1"/>
    </xf>
    <xf numFmtId="0" fontId="8" fillId="0" borderId="11" xfId="0" applyNumberFormat="1" applyFont="1" applyFill="1" applyBorder="1" applyAlignment="1" applyProtection="1">
      <alignment horizontal="right" vertical="center" shrinkToFit="1"/>
      <protection locked="0" hidden="1"/>
    </xf>
    <xf numFmtId="0" fontId="8" fillId="0" borderId="12" xfId="0" applyNumberFormat="1" applyFont="1" applyFill="1" applyBorder="1" applyAlignment="1" applyProtection="1">
      <alignment horizontal="right" vertical="center" shrinkToFit="1"/>
      <protection locked="0" hidden="1"/>
    </xf>
    <xf numFmtId="0" fontId="8" fillId="0" borderId="13" xfId="0" applyNumberFormat="1" applyFont="1" applyFill="1" applyBorder="1" applyAlignment="1" applyProtection="1">
      <alignment horizontal="right" vertical="center" shrinkToFit="1"/>
      <protection locked="0" hidden="1"/>
    </xf>
    <xf numFmtId="166" fontId="7" fillId="4" borderId="10" xfId="0" applyNumberFormat="1" applyFont="1" applyFill="1" applyBorder="1" applyAlignment="1" applyProtection="1">
      <alignment horizontal="right" vertical="center" shrinkToFit="1"/>
      <protection hidden="1"/>
    </xf>
    <xf numFmtId="0" fontId="8" fillId="0" borderId="14" xfId="0" applyFont="1" applyFill="1" applyBorder="1" applyAlignment="1" applyProtection="1">
      <alignment horizontal="left" vertical="center" indent="1"/>
      <protection hidden="1"/>
    </xf>
    <xf numFmtId="0" fontId="8" fillId="0" borderId="15" xfId="0" applyNumberFormat="1" applyFont="1" applyFill="1" applyBorder="1" applyAlignment="1" applyProtection="1">
      <alignment horizontal="right" vertical="center" shrinkToFit="1"/>
      <protection locked="0" hidden="1"/>
    </xf>
    <xf numFmtId="0" fontId="8" fillId="0" borderId="16" xfId="0" applyNumberFormat="1" applyFont="1" applyFill="1" applyBorder="1" applyAlignment="1" applyProtection="1">
      <alignment horizontal="right" vertical="center" shrinkToFit="1"/>
      <protection locked="0" hidden="1"/>
    </xf>
    <xf numFmtId="0" fontId="8" fillId="0" borderId="17" xfId="0" applyNumberFormat="1" applyFont="1" applyFill="1" applyBorder="1" applyAlignment="1" applyProtection="1">
      <alignment horizontal="right" vertical="center" shrinkToFit="1"/>
      <protection locked="0" hidden="1"/>
    </xf>
    <xf numFmtId="0" fontId="8" fillId="0" borderId="18" xfId="0" applyNumberFormat="1" applyFont="1" applyFill="1" applyBorder="1" applyAlignment="1" applyProtection="1">
      <alignment horizontal="right" vertical="center" shrinkToFit="1"/>
      <protection hidden="1"/>
    </xf>
    <xf numFmtId="0" fontId="9" fillId="0" borderId="10" xfId="0" applyFont="1" applyFill="1" applyBorder="1" applyAlignment="1" applyProtection="1">
      <alignment horizontal="left" vertical="center" indent="1" shrinkToFit="1"/>
      <protection hidden="1"/>
    </xf>
    <xf numFmtId="2" fontId="9" fillId="0" borderId="11" xfId="0" applyNumberFormat="1" applyFont="1" applyFill="1" applyBorder="1" applyAlignment="1" applyProtection="1">
      <alignment horizontal="right" vertical="center" shrinkToFit="1"/>
      <protection locked="0" hidden="1"/>
    </xf>
    <xf numFmtId="2" fontId="9" fillId="0" borderId="12" xfId="0" applyNumberFormat="1" applyFont="1" applyFill="1" applyBorder="1" applyAlignment="1" applyProtection="1">
      <alignment horizontal="right" vertical="center" shrinkToFit="1"/>
      <protection locked="0" hidden="1"/>
    </xf>
    <xf numFmtId="2" fontId="9" fillId="0" borderId="13" xfId="0" applyNumberFormat="1" applyFont="1" applyFill="1" applyBorder="1" applyAlignment="1" applyProtection="1">
      <alignment horizontal="right" vertical="center" shrinkToFit="1"/>
      <protection locked="0" hidden="1"/>
    </xf>
    <xf numFmtId="4" fontId="7" fillId="4" borderId="10" xfId="0" applyNumberFormat="1" applyFont="1" applyFill="1" applyBorder="1" applyAlignment="1" applyProtection="1">
      <alignment horizontal="right" vertical="center" shrinkToFit="1"/>
      <protection hidden="1"/>
    </xf>
    <xf numFmtId="0" fontId="9" fillId="0" borderId="19" xfId="0" applyFont="1" applyFill="1" applyBorder="1" applyAlignment="1" applyProtection="1">
      <alignment horizontal="left" vertical="center" indent="1" shrinkToFit="1"/>
      <protection hidden="1"/>
    </xf>
    <xf numFmtId="2" fontId="9" fillId="0" borderId="15" xfId="0" applyNumberFormat="1" applyFont="1" applyFill="1" applyBorder="1" applyAlignment="1" applyProtection="1">
      <alignment horizontal="right" vertical="center" shrinkToFit="1"/>
      <protection locked="0" hidden="1"/>
    </xf>
    <xf numFmtId="2" fontId="9" fillId="0" borderId="16" xfId="0" applyNumberFormat="1" applyFont="1" applyFill="1" applyBorder="1" applyAlignment="1" applyProtection="1">
      <alignment horizontal="right" vertical="center" shrinkToFit="1"/>
      <protection locked="0" hidden="1"/>
    </xf>
    <xf numFmtId="2" fontId="9" fillId="0" borderId="20" xfId="0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21" xfId="0" applyNumberFormat="1" applyFont="1" applyFill="1" applyBorder="1" applyAlignment="1" applyProtection="1">
      <alignment horizontal="right" vertical="center" shrinkToFit="1"/>
      <protection hidden="1"/>
    </xf>
    <xf numFmtId="0" fontId="6" fillId="3" borderId="2" xfId="0" applyFont="1" applyFill="1" applyBorder="1" applyAlignment="1" applyProtection="1">
      <alignment horizontal="left" vertical="center"/>
      <protection hidden="1"/>
    </xf>
    <xf numFmtId="165" fontId="6" fillId="0" borderId="7" xfId="0" applyNumberFormat="1" applyFont="1" applyFill="1" applyBorder="1" applyAlignment="1" applyProtection="1">
      <alignment horizontal="center" vertical="center"/>
      <protection hidden="1"/>
    </xf>
    <xf numFmtId="165" fontId="6" fillId="0" borderId="8" xfId="0" applyNumberFormat="1" applyFont="1" applyFill="1" applyBorder="1" applyAlignment="1" applyProtection="1">
      <alignment horizontal="center" vertical="center"/>
      <protection hidden="1"/>
    </xf>
    <xf numFmtId="165" fontId="6" fillId="0" borderId="9" xfId="0" applyNumberFormat="1" applyFont="1" applyFill="1" applyBorder="1" applyAlignment="1" applyProtection="1">
      <alignment horizontal="center" vertical="center"/>
      <protection hidden="1"/>
    </xf>
    <xf numFmtId="0" fontId="10" fillId="0" borderId="10" xfId="0" applyFont="1" applyFill="1" applyBorder="1" applyAlignment="1" applyProtection="1">
      <alignment horizontal="left" vertical="center" indent="1" shrinkToFit="1"/>
      <protection hidden="1"/>
    </xf>
    <xf numFmtId="0" fontId="8" fillId="0" borderId="11" xfId="0" applyNumberFormat="1" applyFont="1" applyFill="1" applyBorder="1" applyAlignment="1" applyProtection="1">
      <alignment horizontal="right" vertical="center" shrinkToFit="1"/>
      <protection hidden="1"/>
    </xf>
    <xf numFmtId="0" fontId="8" fillId="0" borderId="12" xfId="0" applyNumberFormat="1" applyFont="1" applyFill="1" applyBorder="1" applyAlignment="1" applyProtection="1">
      <alignment horizontal="right" vertical="center" shrinkToFit="1"/>
      <protection hidden="1"/>
    </xf>
    <xf numFmtId="0" fontId="8" fillId="0" borderId="13" xfId="0" applyNumberFormat="1" applyFont="1" applyFill="1" applyBorder="1" applyAlignment="1" applyProtection="1">
      <alignment horizontal="right" vertical="center" shrinkToFit="1"/>
      <protection hidden="1"/>
    </xf>
    <xf numFmtId="166" fontId="8" fillId="0" borderId="10" xfId="0" applyNumberFormat="1" applyFont="1" applyFill="1" applyBorder="1" applyAlignment="1" applyProtection="1">
      <alignment horizontal="right" vertical="center" shrinkToFit="1"/>
      <protection hidden="1"/>
    </xf>
    <xf numFmtId="0" fontId="10" fillId="0" borderId="22" xfId="0" applyFont="1" applyFill="1" applyBorder="1" applyAlignment="1" applyProtection="1">
      <alignment horizontal="left" vertical="center" indent="1" shrinkToFit="1"/>
      <protection hidden="1"/>
    </xf>
    <xf numFmtId="0" fontId="8" fillId="0" borderId="23" xfId="0" applyNumberFormat="1" applyFont="1" applyFill="1" applyBorder="1" applyAlignment="1" applyProtection="1">
      <alignment horizontal="right" vertical="center" shrinkToFit="1"/>
      <protection hidden="1"/>
    </xf>
    <xf numFmtId="0" fontId="8" fillId="0" borderId="24" xfId="0" applyNumberFormat="1" applyFont="1" applyFill="1" applyBorder="1" applyAlignment="1" applyProtection="1">
      <alignment horizontal="right" vertical="center" shrinkToFit="1"/>
      <protection hidden="1"/>
    </xf>
    <xf numFmtId="0" fontId="8" fillId="0" borderId="25" xfId="0" applyNumberFormat="1" applyFont="1" applyFill="1" applyBorder="1" applyAlignment="1" applyProtection="1">
      <alignment horizontal="right" vertical="center" shrinkToFit="1"/>
      <protection hidden="1"/>
    </xf>
    <xf numFmtId="166" fontId="8" fillId="0" borderId="22" xfId="0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0" applyFont="1" applyFill="1" applyBorder="1" applyAlignment="1" applyProtection="1">
      <alignment horizontal="left" vertical="center" indent="1" shrinkToFit="1"/>
      <protection hidden="1"/>
    </xf>
    <xf numFmtId="0" fontId="8" fillId="0" borderId="26" xfId="0" applyNumberFormat="1" applyFont="1" applyFill="1" applyBorder="1" applyAlignment="1" applyProtection="1">
      <alignment horizontal="right" vertical="center" shrinkToFit="1"/>
      <protection hidden="1"/>
    </xf>
    <xf numFmtId="0" fontId="8" fillId="0" borderId="27" xfId="0" applyNumberFormat="1" applyFont="1" applyFill="1" applyBorder="1" applyAlignment="1" applyProtection="1">
      <alignment horizontal="right" vertical="center" shrinkToFit="1"/>
      <protection hidden="1"/>
    </xf>
    <xf numFmtId="0" fontId="8" fillId="0" borderId="20" xfId="0" applyNumberFormat="1" applyFont="1" applyFill="1" applyBorder="1" applyAlignment="1" applyProtection="1">
      <alignment horizontal="right" vertical="center" shrinkToFit="1"/>
      <protection hidden="1"/>
    </xf>
    <xf numFmtId="166" fontId="8" fillId="0" borderId="19" xfId="0" applyNumberFormat="1" applyFont="1" applyFill="1" applyBorder="1" applyAlignment="1" applyProtection="1">
      <alignment horizontal="right" vertical="center" shrinkToFit="1"/>
      <protection hidden="1"/>
    </xf>
    <xf numFmtId="0" fontId="6" fillId="4" borderId="21" xfId="0" applyFont="1" applyFill="1" applyBorder="1" applyAlignment="1" applyProtection="1">
      <alignment horizontal="left" vertical="center" indent="1" shrinkToFit="1"/>
      <protection hidden="1"/>
    </xf>
    <xf numFmtId="167" fontId="7" fillId="4" borderId="15" xfId="0" applyNumberFormat="1" applyFont="1" applyFill="1" applyBorder="1" applyAlignment="1" applyProtection="1">
      <alignment horizontal="right" vertical="center" shrinkToFit="1"/>
      <protection hidden="1"/>
    </xf>
    <xf numFmtId="167" fontId="7" fillId="4" borderId="16" xfId="0" applyNumberFormat="1" applyFont="1" applyFill="1" applyBorder="1" applyAlignment="1" applyProtection="1">
      <alignment horizontal="right" vertical="center" shrinkToFit="1"/>
      <protection hidden="1"/>
    </xf>
    <xf numFmtId="167" fontId="7" fillId="4" borderId="17" xfId="0" applyNumberFormat="1" applyFont="1" applyFill="1" applyBorder="1" applyAlignment="1" applyProtection="1">
      <alignment horizontal="right" vertical="center" shrinkToFit="1"/>
      <protection hidden="1"/>
    </xf>
    <xf numFmtId="166" fontId="7" fillId="4" borderId="21" xfId="0" applyNumberFormat="1" applyFont="1" applyFill="1" applyBorder="1" applyAlignment="1" applyProtection="1">
      <alignment horizontal="right" vertical="center" shrinkToFit="1"/>
      <protection hidden="1"/>
    </xf>
    <xf numFmtId="0" fontId="11" fillId="0" borderId="28" xfId="0" applyFont="1" applyFill="1" applyBorder="1" applyAlignment="1" applyProtection="1">
      <alignment horizontal="left" vertical="center" indent="1" shrinkToFit="1"/>
      <protection hidden="1"/>
    </xf>
    <xf numFmtId="166" fontId="12" fillId="0" borderId="7" xfId="0" applyNumberFormat="1" applyFont="1" applyFill="1" applyBorder="1" applyAlignment="1" applyProtection="1">
      <alignment horizontal="center" vertical="center" shrinkToFit="1"/>
      <protection locked="0" hidden="1"/>
    </xf>
    <xf numFmtId="166" fontId="12" fillId="0" borderId="8" xfId="0" applyNumberFormat="1" applyFont="1" applyFill="1" applyBorder="1" applyAlignment="1" applyProtection="1">
      <alignment horizontal="center" vertical="center" shrinkToFit="1"/>
      <protection locked="0" hidden="1"/>
    </xf>
    <xf numFmtId="166" fontId="12" fillId="0" borderId="9" xfId="0" applyNumberFormat="1" applyFont="1" applyFill="1" applyBorder="1" applyAlignment="1" applyProtection="1">
      <alignment horizontal="center" vertical="center" shrinkToFit="1"/>
      <protection locked="0" hidden="1"/>
    </xf>
    <xf numFmtId="0" fontId="8" fillId="5" borderId="10" xfId="0" applyFont="1" applyFill="1" applyBorder="1" applyAlignment="1" applyProtection="1">
      <alignment horizontal="left" vertical="center" indent="1"/>
      <protection hidden="1"/>
    </xf>
    <xf numFmtId="0" fontId="8" fillId="0" borderId="11" xfId="0" applyNumberFormat="1" applyFont="1" applyBorder="1" applyAlignment="1">
      <alignment horizontal="right" vertical="center"/>
    </xf>
    <xf numFmtId="0" fontId="8" fillId="0" borderId="12" xfId="0" applyNumberFormat="1" applyFont="1" applyBorder="1" applyAlignment="1">
      <alignment horizontal="right" vertical="center"/>
    </xf>
    <xf numFmtId="0" fontId="8" fillId="0" borderId="13" xfId="0" applyNumberFormat="1" applyFont="1" applyBorder="1" applyAlignment="1">
      <alignment horizontal="right" vertical="center"/>
    </xf>
    <xf numFmtId="166" fontId="8" fillId="5" borderId="10" xfId="0" applyNumberFormat="1" applyFont="1" applyFill="1" applyBorder="1" applyAlignment="1">
      <alignment horizontal="right" vertical="center"/>
    </xf>
    <xf numFmtId="0" fontId="8" fillId="6" borderId="29" xfId="0" applyFont="1" applyFill="1" applyBorder="1" applyAlignment="1" applyProtection="1">
      <alignment horizontal="left" vertical="center" indent="1"/>
      <protection hidden="1"/>
    </xf>
    <xf numFmtId="0" fontId="8" fillId="0" borderId="23" xfId="0" applyNumberFormat="1" applyFont="1" applyBorder="1" applyAlignment="1">
      <alignment horizontal="right" vertical="center"/>
    </xf>
    <xf numFmtId="0" fontId="8" fillId="0" borderId="24" xfId="0" applyNumberFormat="1" applyFont="1" applyBorder="1" applyAlignment="1">
      <alignment horizontal="right" vertical="center"/>
    </xf>
    <xf numFmtId="0" fontId="8" fillId="0" borderId="25" xfId="0" applyNumberFormat="1" applyFont="1" applyBorder="1" applyAlignment="1">
      <alignment horizontal="right" vertical="center"/>
    </xf>
    <xf numFmtId="166" fontId="8" fillId="5" borderId="22" xfId="0" applyNumberFormat="1" applyFont="1" applyFill="1" applyBorder="1" applyAlignment="1">
      <alignment horizontal="right" vertical="center"/>
    </xf>
    <xf numFmtId="0" fontId="8" fillId="0" borderId="26" xfId="0" applyNumberFormat="1" applyFont="1" applyBorder="1" applyAlignment="1">
      <alignment horizontal="right" vertical="center"/>
    </xf>
    <xf numFmtId="0" fontId="8" fillId="0" borderId="27" xfId="0" applyNumberFormat="1" applyFont="1" applyBorder="1" applyAlignment="1">
      <alignment horizontal="right" vertical="center"/>
    </xf>
    <xf numFmtId="0" fontId="8" fillId="6" borderId="14" xfId="0" applyFont="1" applyFill="1" applyBorder="1" applyAlignment="1" applyProtection="1">
      <alignment horizontal="left" vertical="center" indent="1"/>
      <protection hidden="1"/>
    </xf>
    <xf numFmtId="0" fontId="8" fillId="0" borderId="20" xfId="0" applyNumberFormat="1" applyFont="1" applyBorder="1" applyAlignment="1">
      <alignment horizontal="right" vertical="center"/>
    </xf>
    <xf numFmtId="166" fontId="8" fillId="5" borderId="19" xfId="0" applyNumberFormat="1" applyFont="1" applyFill="1" applyBorder="1" applyAlignment="1">
      <alignment horizontal="right" vertical="center"/>
    </xf>
    <xf numFmtId="0" fontId="8" fillId="6" borderId="22" xfId="0" applyFont="1" applyFill="1" applyBorder="1" applyAlignment="1" applyProtection="1">
      <alignment horizontal="left" vertical="center" indent="1"/>
      <protection hidden="1"/>
    </xf>
    <xf numFmtId="0" fontId="6" fillId="4" borderId="18" xfId="0" applyFont="1" applyFill="1" applyBorder="1" applyAlignment="1" applyProtection="1">
      <alignment horizontal="left" vertical="center" indent="1" shrinkToFit="1"/>
      <protection hidden="1"/>
    </xf>
    <xf numFmtId="167" fontId="7" fillId="4" borderId="30" xfId="0" applyNumberFormat="1" applyFont="1" applyFill="1" applyBorder="1" applyAlignment="1" applyProtection="1">
      <alignment horizontal="right" vertical="center" shrinkToFit="1"/>
      <protection hidden="1"/>
    </xf>
    <xf numFmtId="167" fontId="7" fillId="4" borderId="31" xfId="0" applyNumberFormat="1" applyFont="1" applyFill="1" applyBorder="1" applyAlignment="1" applyProtection="1">
      <alignment horizontal="right" vertical="center" shrinkToFit="1"/>
      <protection hidden="1"/>
    </xf>
    <xf numFmtId="167" fontId="7" fillId="4" borderId="32" xfId="0" applyNumberFormat="1" applyFont="1" applyFill="1" applyBorder="1" applyAlignment="1" applyProtection="1">
      <alignment horizontal="right" vertical="center" shrinkToFit="1"/>
      <protection hidden="1"/>
    </xf>
    <xf numFmtId="166" fontId="7" fillId="4" borderId="18" xfId="0" applyNumberFormat="1" applyFont="1" applyFill="1" applyBorder="1" applyAlignment="1" applyProtection="1">
      <alignment horizontal="right" vertical="center" shrinkToFit="1"/>
      <protection hidden="1"/>
    </xf>
    <xf numFmtId="165" fontId="6" fillId="0" borderId="33" xfId="0" applyNumberFormat="1" applyFont="1" applyFill="1" applyBorder="1" applyAlignment="1" applyProtection="1">
      <alignment horizontal="center" vertical="center"/>
      <protection hidden="1"/>
    </xf>
    <xf numFmtId="165" fontId="6" fillId="0" borderId="34" xfId="0" applyNumberFormat="1" applyFont="1" applyFill="1" applyBorder="1" applyAlignment="1" applyProtection="1">
      <alignment horizontal="center" vertical="center"/>
      <protection hidden="1"/>
    </xf>
    <xf numFmtId="165" fontId="6" fillId="0" borderId="35" xfId="0" applyNumberFormat="1" applyFont="1" applyFill="1" applyBorder="1" applyAlignment="1" applyProtection="1">
      <alignment horizontal="center" vertical="center"/>
      <protection hidden="1"/>
    </xf>
    <xf numFmtId="0" fontId="8" fillId="5" borderId="11" xfId="0" applyNumberFormat="1" applyFont="1" applyFill="1" applyBorder="1" applyAlignment="1">
      <alignment horizontal="right" vertical="center"/>
    </xf>
    <xf numFmtId="0" fontId="8" fillId="5" borderId="36" xfId="0" applyNumberFormat="1" applyFont="1" applyFill="1" applyBorder="1" applyAlignment="1">
      <alignment horizontal="right" vertical="center"/>
    </xf>
    <xf numFmtId="0" fontId="8" fillId="5" borderId="13" xfId="0" applyNumberFormat="1" applyFont="1" applyFill="1" applyBorder="1" applyAlignment="1">
      <alignment horizontal="right" vertical="center"/>
    </xf>
    <xf numFmtId="0" fontId="8" fillId="5" borderId="22" xfId="0" applyFont="1" applyFill="1" applyBorder="1" applyAlignment="1" applyProtection="1">
      <alignment horizontal="left" vertical="center" indent="1"/>
      <protection hidden="1"/>
    </xf>
    <xf numFmtId="0" fontId="8" fillId="5" borderId="23" xfId="0" applyNumberFormat="1" applyFont="1" applyFill="1" applyBorder="1" applyAlignment="1">
      <alignment horizontal="right" vertical="center"/>
    </xf>
    <xf numFmtId="0" fontId="8" fillId="5" borderId="24" xfId="0" applyNumberFormat="1" applyFont="1" applyFill="1" applyBorder="1" applyAlignment="1">
      <alignment horizontal="right" vertical="center"/>
    </xf>
    <xf numFmtId="0" fontId="8" fillId="5" borderId="25" xfId="0" applyNumberFormat="1" applyFont="1" applyFill="1" applyBorder="1" applyAlignment="1">
      <alignment horizontal="right" vertical="center"/>
    </xf>
    <xf numFmtId="166" fontId="7" fillId="4" borderId="2" xfId="0" applyNumberFormat="1" applyFont="1" applyFill="1" applyBorder="1" applyAlignment="1" applyProtection="1">
      <alignment horizontal="right" vertical="center" shrinkToFit="1"/>
      <protection hidden="1"/>
    </xf>
  </cellXfs>
  <cellStyles count="1">
    <cellStyle name="Normal" xfId="0" builtinId="0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chartsheet" Target="chartsheets/sheet1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9.1198528462630699E-2"/>
          <c:y val="9.4798879155035085E-2"/>
          <c:w val="0.81230089066735511"/>
          <c:h val="0.79799723256350275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  <c:pt idx="0">
                  <c:v>301</c:v>
                </c:pt>
                <c:pt idx="1">
                  <c:v>301</c:v>
                </c:pt>
                <c:pt idx="2">
                  <c:v>301</c:v>
                </c:pt>
                <c:pt idx="3">
                  <c:v>301</c:v>
                </c:pt>
                <c:pt idx="4">
                  <c:v>301</c:v>
                </c:pt>
                <c:pt idx="5">
                  <c:v>301</c:v>
                </c:pt>
                <c:pt idx="6">
                  <c:v>301</c:v>
                </c:pt>
                <c:pt idx="7">
                  <c:v>301</c:v>
                </c:pt>
                <c:pt idx="8">
                  <c:v>301</c:v>
                </c:pt>
                <c:pt idx="9">
                  <c:v>301</c:v>
                </c:pt>
                <c:pt idx="10">
                  <c:v>301</c:v>
                </c:pt>
                <c:pt idx="11">
                  <c:v>301</c:v>
                </c:pt>
                <c:pt idx="12">
                  <c:v>301</c:v>
                </c:pt>
                <c:pt idx="13">
                  <c:v>301</c:v>
                </c:pt>
                <c:pt idx="14">
                  <c:v>301</c:v>
                </c:pt>
                <c:pt idx="15">
                  <c:v>301</c:v>
                </c:pt>
                <c:pt idx="16">
                  <c:v>301</c:v>
                </c:pt>
                <c:pt idx="17">
                  <c:v>301</c:v>
                </c:pt>
                <c:pt idx="18">
                  <c:v>301</c:v>
                </c:pt>
                <c:pt idx="19">
                  <c:v>301</c:v>
                </c:pt>
                <c:pt idx="20">
                  <c:v>301</c:v>
                </c:pt>
                <c:pt idx="21">
                  <c:v>411</c:v>
                </c:pt>
                <c:pt idx="22">
                  <c:v>301</c:v>
                </c:pt>
                <c:pt idx="23">
                  <c:v>301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1335-4147-A118-7FEBA36033D2}"/>
            </c:ext>
          </c:extLst>
        </c:ser>
        <c:ser>
          <c:idx val="1"/>
          <c:order val="1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  <c:pt idx="0">
                  <c:v>2410.268</c:v>
                </c:pt>
                <c:pt idx="1">
                  <c:v>2185.0650000000001</c:v>
                </c:pt>
                <c:pt idx="2">
                  <c:v>2161.683</c:v>
                </c:pt>
                <c:pt idx="3">
                  <c:v>2146.5419999999999</c:v>
                </c:pt>
                <c:pt idx="4">
                  <c:v>2166.8650000000002</c:v>
                </c:pt>
                <c:pt idx="5">
                  <c:v>2417.431</c:v>
                </c:pt>
                <c:pt idx="6">
                  <c:v>2932.4380000000001</c:v>
                </c:pt>
                <c:pt idx="7">
                  <c:v>3094.0429999999997</c:v>
                </c:pt>
                <c:pt idx="8">
                  <c:v>3048.9670000000001</c:v>
                </c:pt>
                <c:pt idx="9">
                  <c:v>3056.181</c:v>
                </c:pt>
                <c:pt idx="10">
                  <c:v>2990.1680000000001</c:v>
                </c:pt>
                <c:pt idx="11">
                  <c:v>2930.261</c:v>
                </c:pt>
                <c:pt idx="12">
                  <c:v>2812.8490000000002</c:v>
                </c:pt>
                <c:pt idx="13">
                  <c:v>2613.9520000000002</c:v>
                </c:pt>
                <c:pt idx="14">
                  <c:v>2641.4380000000001</c:v>
                </c:pt>
                <c:pt idx="15">
                  <c:v>2622.239</c:v>
                </c:pt>
                <c:pt idx="16">
                  <c:v>2700.15</c:v>
                </c:pt>
                <c:pt idx="17">
                  <c:v>3260.9</c:v>
                </c:pt>
                <c:pt idx="18">
                  <c:v>2903.1410000000001</c:v>
                </c:pt>
                <c:pt idx="19">
                  <c:v>3141.9</c:v>
                </c:pt>
                <c:pt idx="20">
                  <c:v>3221.9</c:v>
                </c:pt>
                <c:pt idx="21">
                  <c:v>3605.2370000000001</c:v>
                </c:pt>
                <c:pt idx="22">
                  <c:v>3155.6890000000003</c:v>
                </c:pt>
                <c:pt idx="23">
                  <c:v>2783.0510000000004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1335-4147-A118-7FEBA36033D2}"/>
            </c:ext>
          </c:extLst>
        </c:ser>
        <c:ser>
          <c:idx val="4"/>
          <c:order val="2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(SELL)'!$B$36:$Z$36</c:f>
              <c:numCache>
                <c:formatCode>0.000</c:formatCode>
                <c:ptCount val="24"/>
                <c:pt idx="0">
                  <c:v>917.2</c:v>
                </c:pt>
                <c:pt idx="1">
                  <c:v>930</c:v>
                </c:pt>
                <c:pt idx="2">
                  <c:v>867</c:v>
                </c:pt>
                <c:pt idx="3">
                  <c:v>860</c:v>
                </c:pt>
                <c:pt idx="4">
                  <c:v>878</c:v>
                </c:pt>
                <c:pt idx="5">
                  <c:v>808</c:v>
                </c:pt>
                <c:pt idx="6">
                  <c:v>705</c:v>
                </c:pt>
                <c:pt idx="7">
                  <c:v>563</c:v>
                </c:pt>
                <c:pt idx="8">
                  <c:v>524.34400000000005</c:v>
                </c:pt>
                <c:pt idx="9">
                  <c:v>553</c:v>
                </c:pt>
                <c:pt idx="10">
                  <c:v>378</c:v>
                </c:pt>
                <c:pt idx="11">
                  <c:v>410</c:v>
                </c:pt>
                <c:pt idx="12">
                  <c:v>484</c:v>
                </c:pt>
                <c:pt idx="13">
                  <c:v>597</c:v>
                </c:pt>
                <c:pt idx="14">
                  <c:v>525</c:v>
                </c:pt>
                <c:pt idx="15">
                  <c:v>528</c:v>
                </c:pt>
                <c:pt idx="16">
                  <c:v>596.92399999999998</c:v>
                </c:pt>
                <c:pt idx="17">
                  <c:v>547.79500000000007</c:v>
                </c:pt>
                <c:pt idx="18">
                  <c:v>373</c:v>
                </c:pt>
                <c:pt idx="19">
                  <c:v>371</c:v>
                </c:pt>
                <c:pt idx="20">
                  <c:v>424.64499999999998</c:v>
                </c:pt>
                <c:pt idx="21">
                  <c:v>704</c:v>
                </c:pt>
                <c:pt idx="22">
                  <c:v>639</c:v>
                </c:pt>
                <c:pt idx="23">
                  <c:v>690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1335-4147-A118-7FEBA36033D2}"/>
            </c:ext>
          </c:extLst>
        </c:ser>
        <c:ser>
          <c:idx val="3"/>
          <c:order val="3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0">
                  <c:v>586.73399999999992</c:v>
                </c:pt>
                <c:pt idx="1">
                  <c:v>542.11500000000001</c:v>
                </c:pt>
                <c:pt idx="2">
                  <c:v>524.17599999999993</c:v>
                </c:pt>
                <c:pt idx="3">
                  <c:v>511.40199999999999</c:v>
                </c:pt>
                <c:pt idx="4">
                  <c:v>485.21500000000009</c:v>
                </c:pt>
                <c:pt idx="5">
                  <c:v>469.673</c:v>
                </c:pt>
                <c:pt idx="6">
                  <c:v>472.75299999999999</c:v>
                </c:pt>
                <c:pt idx="7">
                  <c:v>710.63999999999976</c:v>
                </c:pt>
                <c:pt idx="8">
                  <c:v>1192.5620000000001</c:v>
                </c:pt>
                <c:pt idx="9">
                  <c:v>1647.5730000000001</c:v>
                </c:pt>
                <c:pt idx="10">
                  <c:v>1989.194</c:v>
                </c:pt>
                <c:pt idx="11">
                  <c:v>2216.6680000000001</c:v>
                </c:pt>
                <c:pt idx="12">
                  <c:v>2369.7980000000007</c:v>
                </c:pt>
                <c:pt idx="13">
                  <c:v>2399.6400000000003</c:v>
                </c:pt>
                <c:pt idx="14">
                  <c:v>2318.5369999999998</c:v>
                </c:pt>
                <c:pt idx="15">
                  <c:v>2053.9139999999998</c:v>
                </c:pt>
                <c:pt idx="16">
                  <c:v>1627.3039999999996</c:v>
                </c:pt>
                <c:pt idx="17">
                  <c:v>1177.9449999999999</c:v>
                </c:pt>
                <c:pt idx="18">
                  <c:v>995.47899999999993</c:v>
                </c:pt>
                <c:pt idx="19">
                  <c:v>952.79800000000012</c:v>
                </c:pt>
                <c:pt idx="20">
                  <c:v>877.64</c:v>
                </c:pt>
                <c:pt idx="21">
                  <c:v>789.78000000000009</c:v>
                </c:pt>
                <c:pt idx="22">
                  <c:v>695.47500000000002</c:v>
                </c:pt>
                <c:pt idx="23">
                  <c:v>639.57800000000009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1335-4147-A118-7FEBA36033D2}"/>
            </c:ext>
          </c:extLst>
        </c:ser>
        <c:ser>
          <c:idx val="2"/>
          <c:order val="4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7">
                  <c:v>211</c:v>
                </c:pt>
                <c:pt idx="8">
                  <c:v>255</c:v>
                </c:pt>
                <c:pt idx="9">
                  <c:v>55</c:v>
                </c:pt>
                <c:pt idx="10">
                  <c:v>65</c:v>
                </c:pt>
                <c:pt idx="11">
                  <c:v>65</c:v>
                </c:pt>
                <c:pt idx="12">
                  <c:v>50</c:v>
                </c:pt>
                <c:pt idx="18">
                  <c:v>1001</c:v>
                </c:pt>
                <c:pt idx="19">
                  <c:v>1027</c:v>
                </c:pt>
                <c:pt idx="20">
                  <c:v>861</c:v>
                </c:pt>
                <c:pt idx="21">
                  <c:v>40</c:v>
                </c:pt>
                <c:pt idx="22">
                  <c:v>40</c:v>
                </c:pt>
                <c:pt idx="23">
                  <c:v>40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1335-4147-A118-7FEBA36033D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overlap val="100"/>
        <c:axId val="176308480"/>
        <c:axId val="175235720"/>
      </c:barChart>
      <c:lineChart>
        <c:grouping val="standard"/>
        <c:varyColors val="0"/>
        <c:ser>
          <c:idx val="5"/>
          <c:order val="5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4215.2020000000002</c:v>
                </c:pt>
                <c:pt idx="1">
                  <c:v>3958.18</c:v>
                </c:pt>
                <c:pt idx="2">
                  <c:v>3853.8589999999999</c:v>
                </c:pt>
                <c:pt idx="3">
                  <c:v>3818.944</c:v>
                </c:pt>
                <c:pt idx="4">
                  <c:v>3831.08</c:v>
                </c:pt>
                <c:pt idx="5">
                  <c:v>3996.1039999999998</c:v>
                </c:pt>
                <c:pt idx="6">
                  <c:v>4411.1909999999998</c:v>
                </c:pt>
                <c:pt idx="7">
                  <c:v>4879.683</c:v>
                </c:pt>
                <c:pt idx="8">
                  <c:v>5321.8729999999996</c:v>
                </c:pt>
                <c:pt idx="9">
                  <c:v>5612.7539999999999</c:v>
                </c:pt>
                <c:pt idx="10">
                  <c:v>5723.3620000000001</c:v>
                </c:pt>
                <c:pt idx="11">
                  <c:v>5922.9290000000001</c:v>
                </c:pt>
                <c:pt idx="12">
                  <c:v>6017.6469999999999</c:v>
                </c:pt>
                <c:pt idx="13">
                  <c:v>5911.5919999999996</c:v>
                </c:pt>
                <c:pt idx="14">
                  <c:v>5785.9750000000004</c:v>
                </c:pt>
                <c:pt idx="15">
                  <c:v>5505.1530000000002</c:v>
                </c:pt>
                <c:pt idx="16">
                  <c:v>5225.3779999999997</c:v>
                </c:pt>
                <c:pt idx="17">
                  <c:v>5287.64</c:v>
                </c:pt>
                <c:pt idx="18">
                  <c:v>5573.62</c:v>
                </c:pt>
                <c:pt idx="19">
                  <c:v>5793.6980000000003</c:v>
                </c:pt>
                <c:pt idx="20">
                  <c:v>5686.1850000000004</c:v>
                </c:pt>
                <c:pt idx="21">
                  <c:v>5550.0169999999998</c:v>
                </c:pt>
                <c:pt idx="22">
                  <c:v>4831.1639999999998</c:v>
                </c:pt>
                <c:pt idx="23">
                  <c:v>4453.6289999999999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1335-4147-A118-7FEBA36033D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76308480"/>
        <c:axId val="175235720"/>
      </c:lineChart>
      <c:lineChart>
        <c:grouping val="standard"/>
        <c:varyColors val="0"/>
        <c:ser>
          <c:idx val="6"/>
          <c:order val="6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chemeClr val="accent1">
                  <a:lumMod val="60000"/>
                </a:schemeClr>
              </a:solidFill>
              <a:ln w="41275">
                <a:solidFill>
                  <a:schemeClr val="accent1">
                    <a:lumMod val="60000"/>
                  </a:schemeClr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37.020000000000003</c:v>
                </c:pt>
                <c:pt idx="1">
                  <c:v>37.020000000000003</c:v>
                </c:pt>
                <c:pt idx="2">
                  <c:v>37.020000000000003</c:v>
                </c:pt>
                <c:pt idx="3">
                  <c:v>37.020000000000003</c:v>
                </c:pt>
                <c:pt idx="4">
                  <c:v>37.020000000000003</c:v>
                </c:pt>
                <c:pt idx="5">
                  <c:v>37.020000000000003</c:v>
                </c:pt>
                <c:pt idx="6">
                  <c:v>60.01</c:v>
                </c:pt>
                <c:pt idx="7">
                  <c:v>60.01</c:v>
                </c:pt>
                <c:pt idx="8">
                  <c:v>55.35</c:v>
                </c:pt>
                <c:pt idx="9">
                  <c:v>60.01</c:v>
                </c:pt>
                <c:pt idx="10">
                  <c:v>47.97</c:v>
                </c:pt>
                <c:pt idx="11">
                  <c:v>43.51</c:v>
                </c:pt>
                <c:pt idx="12">
                  <c:v>43.51</c:v>
                </c:pt>
                <c:pt idx="13">
                  <c:v>39.770000000000003</c:v>
                </c:pt>
                <c:pt idx="14">
                  <c:v>37.020000000000003</c:v>
                </c:pt>
                <c:pt idx="15">
                  <c:v>37.020000000000003</c:v>
                </c:pt>
                <c:pt idx="16">
                  <c:v>42.39</c:v>
                </c:pt>
                <c:pt idx="17">
                  <c:v>47.57</c:v>
                </c:pt>
                <c:pt idx="18">
                  <c:v>43.5</c:v>
                </c:pt>
                <c:pt idx="19">
                  <c:v>50.5</c:v>
                </c:pt>
                <c:pt idx="20">
                  <c:v>51.29</c:v>
                </c:pt>
                <c:pt idx="21">
                  <c:v>88.59</c:v>
                </c:pt>
                <c:pt idx="22">
                  <c:v>43.51</c:v>
                </c:pt>
                <c:pt idx="23">
                  <c:v>43.51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1335-4147-A118-7FEBA36033D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14935616"/>
        <c:axId val="222958408"/>
      </c:lineChart>
      <c:catAx>
        <c:axId val="176308480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201768426487672"/>
              <c:y val="0.9529776298883141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175235720"/>
        <c:crosses val="autoZero"/>
        <c:auto val="1"/>
        <c:lblAlgn val="ctr"/>
        <c:lblOffset val="100"/>
        <c:noMultiLvlLbl val="0"/>
      </c:catAx>
      <c:valAx>
        <c:axId val="17523572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7.6602770965104785E-3"/>
              <c:y val="0.40553388462425466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176308480"/>
        <c:crosses val="autoZero"/>
        <c:crossBetween val="between"/>
      </c:valAx>
      <c:valAx>
        <c:axId val="222958408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029117694599031"/>
              <c:y val="0.4227835838701980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14935616"/>
        <c:crosses val="max"/>
        <c:crossBetween val="between"/>
      </c:valAx>
      <c:catAx>
        <c:axId val="314935616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22958408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1.8089798201454326E-2"/>
          <c:y val="1.6161192093551234E-2"/>
          <c:w val="0.92949969880814076"/>
          <c:h val="4.1047045892718785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100" b="0" i="0" u="none" strike="noStrike" kern="1200" baseline="0">
              <a:solidFill>
                <a:schemeClr val="accent5">
                  <a:lumMod val="50000"/>
                </a:schemeClr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4"/>
  <sheetViews>
    <sheetView zoomScale="150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8661400" cy="6286500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SpotMarketsReporting_HEnEx_v02d.xlsb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portMenu"/>
      <sheetName val="Outlook"/>
      <sheetName val="DailyStatistics"/>
      <sheetName val="Pre-Market Data"/>
      <sheetName val="Assets_NET_Position"/>
      <sheetName val="SPOT_Analytical (SELL)"/>
      <sheetName val="SPOT_Analytical (BUY)"/>
      <sheetName val="SPOT_Summary (SELL)"/>
      <sheetName val="SPOT_Summary (BUY)"/>
      <sheetName val="SPOT_Orders_OverView_01"/>
      <sheetName val="SPOT_BLK_Orders_Filled"/>
      <sheetName val="SPOT_BLK_Orders_UnFilled"/>
      <sheetName val="SPOT_Trades_Sell"/>
      <sheetName val="SPOT_Trades_Buy"/>
      <sheetName val="Summary_Chart"/>
      <sheetName val="SELL_Trades_Chart"/>
      <sheetName val="BUY_Trades_Chart"/>
      <sheetName val="ETSS_NOM_PPTs"/>
      <sheetName val="ETSS_Orders"/>
      <sheetName val="ETSS_Trades"/>
    </sheetNames>
    <sheetDataSet>
      <sheetData sheetId="0">
        <row r="1">
          <cell r="C1" t="str">
            <v>Dry Runs</v>
          </cell>
        </row>
        <row r="2">
          <cell r="C2">
            <v>44105</v>
          </cell>
        </row>
        <row r="4">
          <cell r="C4" t="str">
            <v>DAM</v>
          </cell>
        </row>
        <row r="18">
          <cell r="C18">
            <v>7334</v>
          </cell>
        </row>
        <row r="19">
          <cell r="C19">
            <v>67002.358000000037</v>
          </cell>
        </row>
        <row r="20">
          <cell r="C20">
            <v>3710</v>
          </cell>
        </row>
        <row r="21">
          <cell r="C21">
            <v>14873.908000000001</v>
          </cell>
        </row>
        <row r="22">
          <cell r="C22">
            <v>28246.592999999997</v>
          </cell>
        </row>
        <row r="23">
          <cell r="C23">
            <v>0</v>
          </cell>
        </row>
        <row r="24">
          <cell r="C24">
            <v>0</v>
          </cell>
        </row>
        <row r="25">
          <cell r="C25">
            <v>0</v>
          </cell>
        </row>
        <row r="26">
          <cell r="C26">
            <v>0</v>
          </cell>
        </row>
        <row r="27">
          <cell r="C27">
            <v>0</v>
          </cell>
        </row>
        <row r="30">
          <cell r="C30">
            <v>21045.510000000002</v>
          </cell>
        </row>
        <row r="31">
          <cell r="C31">
            <v>26203.472000000002</v>
          </cell>
        </row>
        <row r="32">
          <cell r="C32">
            <v>68786.26400000001</v>
          </cell>
        </row>
        <row r="33">
          <cell r="C33">
            <v>0</v>
          </cell>
        </row>
        <row r="34">
          <cell r="C34">
            <v>2432.1130000000003</v>
          </cell>
        </row>
        <row r="35">
          <cell r="C35">
            <v>2699.5</v>
          </cell>
        </row>
        <row r="36">
          <cell r="C36">
            <v>0</v>
          </cell>
        </row>
        <row r="37">
          <cell r="C37">
            <v>0</v>
          </cell>
        </row>
        <row r="38">
          <cell r="C38">
            <v>0</v>
          </cell>
        </row>
        <row r="39">
          <cell r="C39">
            <v>0</v>
          </cell>
        </row>
      </sheetData>
      <sheetData sheetId="1"/>
      <sheetData sheetId="2"/>
      <sheetData sheetId="3"/>
      <sheetData sheetId="4"/>
      <sheetData sheetId="5">
        <row r="7">
          <cell r="B7">
            <v>37.020000000000003</v>
          </cell>
          <cell r="C7">
            <v>37.020000000000003</v>
          </cell>
          <cell r="D7">
            <v>37.020000000000003</v>
          </cell>
          <cell r="E7">
            <v>37.020000000000003</v>
          </cell>
          <cell r="F7">
            <v>37.020000000000003</v>
          </cell>
          <cell r="G7">
            <v>37.020000000000003</v>
          </cell>
          <cell r="H7">
            <v>60.01</v>
          </cell>
          <cell r="I7">
            <v>60.01</v>
          </cell>
          <cell r="J7">
            <v>55.35</v>
          </cell>
          <cell r="K7">
            <v>60.01</v>
          </cell>
          <cell r="L7">
            <v>47.97</v>
          </cell>
          <cell r="M7">
            <v>43.51</v>
          </cell>
          <cell r="N7">
            <v>43.51</v>
          </cell>
          <cell r="O7">
            <v>39.770000000000003</v>
          </cell>
          <cell r="P7">
            <v>37.020000000000003</v>
          </cell>
          <cell r="Q7">
            <v>37.020000000000003</v>
          </cell>
          <cell r="R7">
            <v>42.39</v>
          </cell>
          <cell r="S7">
            <v>47.57</v>
          </cell>
          <cell r="T7">
            <v>43.5</v>
          </cell>
          <cell r="U7">
            <v>50.5</v>
          </cell>
          <cell r="V7">
            <v>51.29</v>
          </cell>
          <cell r="W7">
            <v>88.59</v>
          </cell>
          <cell r="X7">
            <v>43.51</v>
          </cell>
          <cell r="Y7">
            <v>43.51</v>
          </cell>
        </row>
        <row r="10">
          <cell r="B10">
            <v>150</v>
          </cell>
          <cell r="C10">
            <v>150</v>
          </cell>
          <cell r="D10">
            <v>150</v>
          </cell>
          <cell r="E10">
            <v>150</v>
          </cell>
          <cell r="F10">
            <v>150</v>
          </cell>
          <cell r="G10">
            <v>150</v>
          </cell>
          <cell r="H10">
            <v>150</v>
          </cell>
          <cell r="I10">
            <v>150</v>
          </cell>
          <cell r="J10">
            <v>150</v>
          </cell>
          <cell r="K10">
            <v>150</v>
          </cell>
          <cell r="L10">
            <v>150</v>
          </cell>
          <cell r="M10">
            <v>150</v>
          </cell>
          <cell r="N10">
            <v>150</v>
          </cell>
          <cell r="O10">
            <v>150</v>
          </cell>
          <cell r="P10">
            <v>150</v>
          </cell>
          <cell r="Q10">
            <v>150</v>
          </cell>
          <cell r="R10">
            <v>150</v>
          </cell>
          <cell r="S10">
            <v>150</v>
          </cell>
          <cell r="T10">
            <v>150</v>
          </cell>
          <cell r="U10">
            <v>150</v>
          </cell>
          <cell r="V10">
            <v>150</v>
          </cell>
          <cell r="W10">
            <v>150</v>
          </cell>
          <cell r="X10">
            <v>150</v>
          </cell>
          <cell r="Y10">
            <v>150</v>
          </cell>
        </row>
        <row r="23">
          <cell r="B23">
            <v>151</v>
          </cell>
          <cell r="C23">
            <v>151</v>
          </cell>
          <cell r="D23">
            <v>151</v>
          </cell>
          <cell r="E23">
            <v>151</v>
          </cell>
          <cell r="F23">
            <v>151</v>
          </cell>
          <cell r="G23">
            <v>151</v>
          </cell>
          <cell r="H23">
            <v>151</v>
          </cell>
          <cell r="I23">
            <v>151</v>
          </cell>
          <cell r="J23">
            <v>151</v>
          </cell>
          <cell r="K23">
            <v>151</v>
          </cell>
          <cell r="L23">
            <v>151</v>
          </cell>
          <cell r="M23">
            <v>151</v>
          </cell>
          <cell r="N23">
            <v>151</v>
          </cell>
          <cell r="O23">
            <v>151</v>
          </cell>
          <cell r="P23">
            <v>151</v>
          </cell>
          <cell r="Q23">
            <v>151</v>
          </cell>
          <cell r="R23">
            <v>151</v>
          </cell>
          <cell r="S23">
            <v>151</v>
          </cell>
          <cell r="T23">
            <v>151</v>
          </cell>
          <cell r="U23">
            <v>151</v>
          </cell>
          <cell r="V23">
            <v>151</v>
          </cell>
          <cell r="W23">
            <v>261</v>
          </cell>
          <cell r="X23">
            <v>151</v>
          </cell>
          <cell r="Y23">
            <v>151</v>
          </cell>
        </row>
        <row r="25">
          <cell r="B25">
            <v>405</v>
          </cell>
          <cell r="C25">
            <v>408</v>
          </cell>
          <cell r="D25">
            <v>408</v>
          </cell>
          <cell r="E25">
            <v>410</v>
          </cell>
          <cell r="F25">
            <v>410</v>
          </cell>
          <cell r="G25">
            <v>408</v>
          </cell>
          <cell r="H25">
            <v>405</v>
          </cell>
          <cell r="I25">
            <v>400</v>
          </cell>
          <cell r="J25">
            <v>400</v>
          </cell>
          <cell r="K25">
            <v>395</v>
          </cell>
          <cell r="L25">
            <v>392</v>
          </cell>
          <cell r="M25">
            <v>392</v>
          </cell>
          <cell r="N25">
            <v>392</v>
          </cell>
          <cell r="O25">
            <v>392</v>
          </cell>
          <cell r="P25">
            <v>392</v>
          </cell>
          <cell r="Q25">
            <v>395</v>
          </cell>
          <cell r="R25">
            <v>395</v>
          </cell>
          <cell r="S25">
            <v>398</v>
          </cell>
          <cell r="T25">
            <v>400</v>
          </cell>
          <cell r="U25">
            <v>400</v>
          </cell>
          <cell r="V25">
            <v>405</v>
          </cell>
          <cell r="W25">
            <v>405</v>
          </cell>
          <cell r="X25">
            <v>407</v>
          </cell>
          <cell r="Y25">
            <v>405</v>
          </cell>
        </row>
        <row r="26">
          <cell r="B26">
            <v>110</v>
          </cell>
          <cell r="C26">
            <v>110</v>
          </cell>
          <cell r="D26">
            <v>110</v>
          </cell>
          <cell r="E26">
            <v>110</v>
          </cell>
          <cell r="F26">
            <v>110</v>
          </cell>
          <cell r="G26">
            <v>110</v>
          </cell>
          <cell r="H26">
            <v>209.49600000000001</v>
          </cell>
          <cell r="I26">
            <v>250.16200000000001</v>
          </cell>
          <cell r="J26">
            <v>110</v>
          </cell>
          <cell r="K26">
            <v>141.34100000000001</v>
          </cell>
          <cell r="L26">
            <v>110</v>
          </cell>
          <cell r="M26">
            <v>110</v>
          </cell>
          <cell r="N26">
            <v>110</v>
          </cell>
          <cell r="O26">
            <v>110</v>
          </cell>
          <cell r="P26">
            <v>110</v>
          </cell>
          <cell r="Q26">
            <v>110</v>
          </cell>
          <cell r="R26">
            <v>110</v>
          </cell>
          <cell r="S26">
            <v>360</v>
          </cell>
          <cell r="T26">
            <v>360</v>
          </cell>
          <cell r="U26">
            <v>360</v>
          </cell>
          <cell r="V26">
            <v>360</v>
          </cell>
          <cell r="W26">
            <v>514</v>
          </cell>
          <cell r="X26">
            <v>360</v>
          </cell>
          <cell r="Y26">
            <v>110</v>
          </cell>
        </row>
        <row r="27">
          <cell r="B27">
            <v>341</v>
          </cell>
          <cell r="C27">
            <v>342</v>
          </cell>
          <cell r="D27">
            <v>342</v>
          </cell>
          <cell r="E27">
            <v>342</v>
          </cell>
          <cell r="F27">
            <v>341</v>
          </cell>
          <cell r="G27">
            <v>341</v>
          </cell>
          <cell r="H27">
            <v>341</v>
          </cell>
          <cell r="I27">
            <v>341</v>
          </cell>
          <cell r="J27">
            <v>341</v>
          </cell>
          <cell r="K27">
            <v>341</v>
          </cell>
          <cell r="L27">
            <v>338</v>
          </cell>
          <cell r="M27">
            <v>338</v>
          </cell>
          <cell r="N27">
            <v>338</v>
          </cell>
          <cell r="O27">
            <v>338</v>
          </cell>
          <cell r="P27">
            <v>338</v>
          </cell>
          <cell r="Q27">
            <v>338</v>
          </cell>
          <cell r="R27">
            <v>339</v>
          </cell>
          <cell r="S27">
            <v>339</v>
          </cell>
          <cell r="T27">
            <v>339</v>
          </cell>
          <cell r="U27">
            <v>339</v>
          </cell>
          <cell r="V27">
            <v>339</v>
          </cell>
          <cell r="W27">
            <v>339</v>
          </cell>
          <cell r="X27">
            <v>341</v>
          </cell>
          <cell r="Y27">
            <v>341</v>
          </cell>
        </row>
        <row r="28">
          <cell r="H28">
            <v>285</v>
          </cell>
          <cell r="I28">
            <v>453</v>
          </cell>
          <cell r="J28">
            <v>449</v>
          </cell>
          <cell r="K28">
            <v>446</v>
          </cell>
          <cell r="L28">
            <v>442</v>
          </cell>
          <cell r="M28">
            <v>354.36099999999999</v>
          </cell>
          <cell r="N28">
            <v>300.94900000000001</v>
          </cell>
          <cell r="O28">
            <v>250</v>
          </cell>
          <cell r="P28">
            <v>250</v>
          </cell>
          <cell r="Q28">
            <v>250</v>
          </cell>
          <cell r="R28">
            <v>250</v>
          </cell>
          <cell r="S28">
            <v>444</v>
          </cell>
          <cell r="T28">
            <v>250</v>
          </cell>
          <cell r="U28">
            <v>447</v>
          </cell>
          <cell r="V28">
            <v>449</v>
          </cell>
          <cell r="W28">
            <v>450</v>
          </cell>
          <cell r="X28">
            <v>312.78899999999999</v>
          </cell>
          <cell r="Y28">
            <v>142.15100000000001</v>
          </cell>
        </row>
        <row r="29">
          <cell r="B29">
            <v>698.36800000000005</v>
          </cell>
          <cell r="C29">
            <v>487.16500000000002</v>
          </cell>
          <cell r="D29">
            <v>463.78300000000002</v>
          </cell>
          <cell r="E29">
            <v>446.642</v>
          </cell>
          <cell r="F29">
            <v>467.96499999999997</v>
          </cell>
          <cell r="G29">
            <v>720.53099999999995</v>
          </cell>
          <cell r="H29">
            <v>811</v>
          </cell>
          <cell r="I29">
            <v>811</v>
          </cell>
          <cell r="J29">
            <v>811</v>
          </cell>
          <cell r="K29">
            <v>802</v>
          </cell>
          <cell r="L29">
            <v>793</v>
          </cell>
          <cell r="M29">
            <v>788</v>
          </cell>
          <cell r="N29">
            <v>784</v>
          </cell>
          <cell r="O29">
            <v>784</v>
          </cell>
          <cell r="P29">
            <v>709.53800000000001</v>
          </cell>
          <cell r="Q29">
            <v>703.33900000000006</v>
          </cell>
          <cell r="R29">
            <v>793</v>
          </cell>
          <cell r="S29">
            <v>802</v>
          </cell>
          <cell r="T29">
            <v>807</v>
          </cell>
          <cell r="U29">
            <v>811</v>
          </cell>
          <cell r="V29">
            <v>811</v>
          </cell>
          <cell r="W29">
            <v>811</v>
          </cell>
          <cell r="X29">
            <v>811</v>
          </cell>
          <cell r="Y29">
            <v>811</v>
          </cell>
        </row>
        <row r="30">
          <cell r="W30">
            <v>49</v>
          </cell>
        </row>
        <row r="31">
          <cell r="W31">
            <v>49</v>
          </cell>
        </row>
        <row r="32">
          <cell r="W32">
            <v>49</v>
          </cell>
        </row>
        <row r="35">
          <cell r="B35">
            <v>210</v>
          </cell>
          <cell r="C35">
            <v>210</v>
          </cell>
          <cell r="D35">
            <v>210</v>
          </cell>
          <cell r="E35">
            <v>210</v>
          </cell>
          <cell r="F35">
            <v>210</v>
          </cell>
          <cell r="G35">
            <v>210</v>
          </cell>
          <cell r="H35">
            <v>311.04199999999997</v>
          </cell>
          <cell r="I35">
            <v>310.98099999999999</v>
          </cell>
          <cell r="J35">
            <v>310.06700000000001</v>
          </cell>
          <cell r="K35">
            <v>310.94</v>
          </cell>
          <cell r="L35">
            <v>310</v>
          </cell>
          <cell r="M35">
            <v>310</v>
          </cell>
          <cell r="N35">
            <v>310</v>
          </cell>
          <cell r="O35">
            <v>210</v>
          </cell>
          <cell r="P35">
            <v>210</v>
          </cell>
          <cell r="Q35">
            <v>210</v>
          </cell>
          <cell r="R35">
            <v>245.25</v>
          </cell>
          <cell r="S35">
            <v>310</v>
          </cell>
          <cell r="T35">
            <v>257.24099999999999</v>
          </cell>
          <cell r="U35">
            <v>310</v>
          </cell>
          <cell r="V35">
            <v>310</v>
          </cell>
          <cell r="W35">
            <v>317.12900000000002</v>
          </cell>
          <cell r="X35">
            <v>310</v>
          </cell>
          <cell r="Y35">
            <v>310</v>
          </cell>
        </row>
        <row r="36">
          <cell r="B36">
            <v>127.9</v>
          </cell>
          <cell r="C36">
            <v>127.9</v>
          </cell>
          <cell r="D36">
            <v>127.9</v>
          </cell>
          <cell r="E36">
            <v>127.9</v>
          </cell>
          <cell r="F36">
            <v>127.9</v>
          </cell>
          <cell r="G36">
            <v>127.9</v>
          </cell>
          <cell r="H36">
            <v>127.9</v>
          </cell>
          <cell r="I36">
            <v>127.9</v>
          </cell>
          <cell r="J36">
            <v>127.9</v>
          </cell>
          <cell r="K36">
            <v>127.9</v>
          </cell>
          <cell r="L36">
            <v>127.9</v>
          </cell>
          <cell r="M36">
            <v>127.9</v>
          </cell>
          <cell r="N36">
            <v>127.9</v>
          </cell>
          <cell r="O36">
            <v>127.9</v>
          </cell>
          <cell r="P36">
            <v>127.9</v>
          </cell>
          <cell r="Q36">
            <v>127.9</v>
          </cell>
          <cell r="R36">
            <v>127.9</v>
          </cell>
          <cell r="S36">
            <v>127.9</v>
          </cell>
          <cell r="T36">
            <v>127.9</v>
          </cell>
          <cell r="U36">
            <v>127.9</v>
          </cell>
          <cell r="V36">
            <v>127.9</v>
          </cell>
          <cell r="W36">
            <v>127.9</v>
          </cell>
          <cell r="X36">
            <v>127.9</v>
          </cell>
          <cell r="Y36">
            <v>127.9</v>
          </cell>
        </row>
        <row r="37">
          <cell r="B37">
            <v>250</v>
          </cell>
          <cell r="C37">
            <v>250</v>
          </cell>
          <cell r="D37">
            <v>250</v>
          </cell>
          <cell r="E37">
            <v>250</v>
          </cell>
          <cell r="F37">
            <v>250</v>
          </cell>
          <cell r="G37">
            <v>250</v>
          </cell>
          <cell r="H37">
            <v>220</v>
          </cell>
          <cell r="I37">
            <v>200</v>
          </cell>
          <cell r="J37">
            <v>250</v>
          </cell>
          <cell r="K37">
            <v>246</v>
          </cell>
          <cell r="L37">
            <v>237.268</v>
          </cell>
          <cell r="M37">
            <v>255</v>
          </cell>
          <cell r="N37">
            <v>225</v>
          </cell>
          <cell r="O37">
            <v>201</v>
          </cell>
          <cell r="P37">
            <v>252</v>
          </cell>
          <cell r="Q37">
            <v>244</v>
          </cell>
          <cell r="R37">
            <v>220</v>
          </cell>
          <cell r="S37">
            <v>240</v>
          </cell>
          <cell r="T37">
            <v>180</v>
          </cell>
          <cell r="U37">
            <v>165</v>
          </cell>
          <cell r="V37">
            <v>210</v>
          </cell>
          <cell r="W37">
            <v>312.20800000000003</v>
          </cell>
          <cell r="X37">
            <v>243</v>
          </cell>
          <cell r="Y37">
            <v>268</v>
          </cell>
        </row>
        <row r="38">
          <cell r="B38">
            <v>268</v>
          </cell>
          <cell r="C38">
            <v>250</v>
          </cell>
          <cell r="D38">
            <v>250</v>
          </cell>
          <cell r="E38">
            <v>250</v>
          </cell>
          <cell r="F38">
            <v>250</v>
          </cell>
          <cell r="G38">
            <v>250</v>
          </cell>
          <cell r="H38">
            <v>222</v>
          </cell>
          <cell r="I38">
            <v>200</v>
          </cell>
          <cell r="J38">
            <v>250</v>
          </cell>
          <cell r="K38">
            <v>246</v>
          </cell>
          <cell r="L38">
            <v>240</v>
          </cell>
          <cell r="M38">
            <v>255</v>
          </cell>
          <cell r="N38">
            <v>225</v>
          </cell>
          <cell r="O38">
            <v>201.05199999999999</v>
          </cell>
          <cell r="P38">
            <v>252</v>
          </cell>
          <cell r="Q38">
            <v>244</v>
          </cell>
          <cell r="R38">
            <v>220</v>
          </cell>
          <cell r="S38">
            <v>240</v>
          </cell>
          <cell r="T38">
            <v>182</v>
          </cell>
          <cell r="U38">
            <v>182</v>
          </cell>
          <cell r="V38">
            <v>210</v>
          </cell>
          <cell r="W38">
            <v>182</v>
          </cell>
          <cell r="X38">
            <v>243</v>
          </cell>
          <cell r="Y38">
            <v>268</v>
          </cell>
        </row>
        <row r="42">
          <cell r="I42">
            <v>80</v>
          </cell>
          <cell r="J42">
            <v>80</v>
          </cell>
          <cell r="T42">
            <v>182</v>
          </cell>
          <cell r="U42">
            <v>206</v>
          </cell>
          <cell r="V42">
            <v>182</v>
          </cell>
        </row>
        <row r="43">
          <cell r="T43">
            <v>160</v>
          </cell>
          <cell r="U43">
            <v>160</v>
          </cell>
          <cell r="V43">
            <v>150</v>
          </cell>
        </row>
        <row r="44">
          <cell r="J44">
            <v>45</v>
          </cell>
          <cell r="K44">
            <v>45</v>
          </cell>
          <cell r="X44">
            <v>40</v>
          </cell>
          <cell r="Y44">
            <v>40</v>
          </cell>
        </row>
        <row r="45">
          <cell r="I45">
            <v>101</v>
          </cell>
          <cell r="J45">
            <v>100</v>
          </cell>
          <cell r="T45">
            <v>118</v>
          </cell>
          <cell r="U45">
            <v>118</v>
          </cell>
          <cell r="V45">
            <v>118</v>
          </cell>
        </row>
        <row r="46">
          <cell r="T46">
            <v>240</v>
          </cell>
          <cell r="V46">
            <v>120</v>
          </cell>
        </row>
        <row r="47">
          <cell r="T47">
            <v>105</v>
          </cell>
          <cell r="U47">
            <v>105</v>
          </cell>
          <cell r="V47">
            <v>100</v>
          </cell>
        </row>
        <row r="48">
          <cell r="L48">
            <v>40</v>
          </cell>
          <cell r="M48">
            <v>40</v>
          </cell>
          <cell r="N48">
            <v>40</v>
          </cell>
          <cell r="U48">
            <v>25</v>
          </cell>
          <cell r="V48">
            <v>40</v>
          </cell>
          <cell r="W48">
            <v>40</v>
          </cell>
        </row>
        <row r="50">
          <cell r="U50">
            <v>43</v>
          </cell>
        </row>
        <row r="51">
          <cell r="T51">
            <v>126</v>
          </cell>
          <cell r="U51">
            <v>105</v>
          </cell>
          <cell r="V51">
            <v>126</v>
          </cell>
        </row>
        <row r="53">
          <cell r="T53">
            <v>60</v>
          </cell>
          <cell r="U53">
            <v>140</v>
          </cell>
        </row>
        <row r="55">
          <cell r="U55">
            <v>100</v>
          </cell>
        </row>
        <row r="56">
          <cell r="I56">
            <v>30</v>
          </cell>
          <cell r="J56">
            <v>30</v>
          </cell>
          <cell r="K56">
            <v>10</v>
          </cell>
        </row>
        <row r="58">
          <cell r="L58">
            <v>15</v>
          </cell>
          <cell r="M58">
            <v>15</v>
          </cell>
          <cell r="U58">
            <v>15</v>
          </cell>
          <cell r="V58">
            <v>15</v>
          </cell>
        </row>
        <row r="59">
          <cell r="L59">
            <v>10</v>
          </cell>
          <cell r="M59">
            <v>10</v>
          </cell>
          <cell r="N59">
            <v>10</v>
          </cell>
          <cell r="T59">
            <v>10</v>
          </cell>
          <cell r="U59">
            <v>10</v>
          </cell>
          <cell r="V59">
            <v>10</v>
          </cell>
        </row>
        <row r="61">
          <cell r="B61">
            <v>586.73399999999992</v>
          </cell>
          <cell r="C61">
            <v>542.11500000000001</v>
          </cell>
          <cell r="D61">
            <v>524.17599999999993</v>
          </cell>
          <cell r="E61">
            <v>511.40199999999999</v>
          </cell>
          <cell r="F61">
            <v>485.21500000000009</v>
          </cell>
          <cell r="G61">
            <v>469.673</v>
          </cell>
          <cell r="H61">
            <v>472.75299999999999</v>
          </cell>
          <cell r="I61">
            <v>710.63999999999976</v>
          </cell>
          <cell r="J61">
            <v>1192.5620000000001</v>
          </cell>
          <cell r="K61">
            <v>1647.5730000000001</v>
          </cell>
          <cell r="L61">
            <v>1989.194</v>
          </cell>
          <cell r="M61">
            <v>2216.6680000000001</v>
          </cell>
          <cell r="N61">
            <v>2369.7980000000007</v>
          </cell>
          <cell r="O61">
            <v>2399.6400000000003</v>
          </cell>
          <cell r="P61">
            <v>2318.5369999999998</v>
          </cell>
          <cell r="Q61">
            <v>2053.9139999999998</v>
          </cell>
          <cell r="R61">
            <v>1627.3039999999996</v>
          </cell>
          <cell r="S61">
            <v>1177.9449999999999</v>
          </cell>
          <cell r="T61">
            <v>995.47899999999993</v>
          </cell>
          <cell r="U61">
            <v>952.79800000000012</v>
          </cell>
          <cell r="V61">
            <v>877.64</v>
          </cell>
          <cell r="W61">
            <v>789.78000000000009</v>
          </cell>
          <cell r="X61">
            <v>695.47500000000002</v>
          </cell>
          <cell r="Y61">
            <v>639.57800000000009</v>
          </cell>
        </row>
        <row r="74">
          <cell r="B74">
            <v>240</v>
          </cell>
          <cell r="C74">
            <v>250</v>
          </cell>
          <cell r="D74">
            <v>193</v>
          </cell>
          <cell r="E74">
            <v>194</v>
          </cell>
          <cell r="F74">
            <v>212</v>
          </cell>
          <cell r="G74">
            <v>188</v>
          </cell>
          <cell r="H74">
            <v>200</v>
          </cell>
          <cell r="I74">
            <v>151</v>
          </cell>
          <cell r="J74">
            <v>159.34399999999999</v>
          </cell>
          <cell r="K74">
            <v>178</v>
          </cell>
          <cell r="L74">
            <v>69</v>
          </cell>
          <cell r="M74">
            <v>70</v>
          </cell>
          <cell r="N74">
            <v>149</v>
          </cell>
          <cell r="O74">
            <v>145</v>
          </cell>
          <cell r="P74">
            <v>94</v>
          </cell>
          <cell r="Q74">
            <v>96</v>
          </cell>
          <cell r="R74">
            <v>130.92400000000001</v>
          </cell>
          <cell r="S74">
            <v>147.79500000000002</v>
          </cell>
          <cell r="T74">
            <v>95</v>
          </cell>
          <cell r="U74">
            <v>66</v>
          </cell>
          <cell r="V74">
            <v>109.645</v>
          </cell>
          <cell r="W74">
            <v>193</v>
          </cell>
          <cell r="X74">
            <v>144</v>
          </cell>
          <cell r="Y74">
            <v>95</v>
          </cell>
        </row>
        <row r="75">
          <cell r="B75">
            <v>292</v>
          </cell>
          <cell r="C75">
            <v>290</v>
          </cell>
          <cell r="D75">
            <v>284</v>
          </cell>
          <cell r="E75">
            <v>281</v>
          </cell>
          <cell r="F75">
            <v>281</v>
          </cell>
          <cell r="G75">
            <v>270</v>
          </cell>
          <cell r="H75">
            <v>167</v>
          </cell>
          <cell r="I75">
            <v>117</v>
          </cell>
          <cell r="J75">
            <v>119</v>
          </cell>
          <cell r="K75">
            <v>125</v>
          </cell>
          <cell r="L75">
            <v>69</v>
          </cell>
          <cell r="M75">
            <v>89</v>
          </cell>
          <cell r="N75">
            <v>132</v>
          </cell>
          <cell r="O75">
            <v>183</v>
          </cell>
          <cell r="P75">
            <v>142</v>
          </cell>
          <cell r="Q75">
            <v>142</v>
          </cell>
          <cell r="R75">
            <v>196</v>
          </cell>
          <cell r="S75">
            <v>145</v>
          </cell>
          <cell r="T75">
            <v>85</v>
          </cell>
          <cell r="U75">
            <v>65</v>
          </cell>
          <cell r="V75">
            <v>65</v>
          </cell>
          <cell r="W75">
            <v>127</v>
          </cell>
          <cell r="X75">
            <v>157</v>
          </cell>
          <cell r="Y75">
            <v>245</v>
          </cell>
        </row>
        <row r="76">
          <cell r="B76">
            <v>332</v>
          </cell>
          <cell r="C76">
            <v>337</v>
          </cell>
          <cell r="D76">
            <v>337</v>
          </cell>
          <cell r="E76">
            <v>332</v>
          </cell>
          <cell r="F76">
            <v>332</v>
          </cell>
          <cell r="G76">
            <v>297</v>
          </cell>
          <cell r="H76">
            <v>265</v>
          </cell>
          <cell r="I76">
            <v>203</v>
          </cell>
          <cell r="J76">
            <v>140</v>
          </cell>
          <cell r="K76">
            <v>140</v>
          </cell>
          <cell r="L76">
            <v>140</v>
          </cell>
          <cell r="M76">
            <v>140</v>
          </cell>
          <cell r="N76">
            <v>140</v>
          </cell>
          <cell r="O76">
            <v>216</v>
          </cell>
          <cell r="P76">
            <v>236</v>
          </cell>
          <cell r="Q76">
            <v>237</v>
          </cell>
          <cell r="R76">
            <v>217</v>
          </cell>
          <cell r="S76">
            <v>202</v>
          </cell>
          <cell r="T76">
            <v>140</v>
          </cell>
          <cell r="U76">
            <v>140</v>
          </cell>
          <cell r="V76">
            <v>150</v>
          </cell>
          <cell r="W76">
            <v>305</v>
          </cell>
          <cell r="X76">
            <v>274</v>
          </cell>
          <cell r="Y76">
            <v>287</v>
          </cell>
        </row>
        <row r="77">
          <cell r="B77">
            <v>53</v>
          </cell>
          <cell r="C77">
            <v>53</v>
          </cell>
          <cell r="D77">
            <v>53</v>
          </cell>
          <cell r="E77">
            <v>53</v>
          </cell>
          <cell r="F77">
            <v>53</v>
          </cell>
          <cell r="G77">
            <v>53</v>
          </cell>
          <cell r="H77">
            <v>73</v>
          </cell>
          <cell r="I77">
            <v>92</v>
          </cell>
          <cell r="J77">
            <v>106</v>
          </cell>
          <cell r="K77">
            <v>110</v>
          </cell>
          <cell r="L77">
            <v>100</v>
          </cell>
          <cell r="M77">
            <v>111</v>
          </cell>
          <cell r="N77">
            <v>63</v>
          </cell>
          <cell r="O77">
            <v>53</v>
          </cell>
          <cell r="P77">
            <v>53</v>
          </cell>
          <cell r="Q77">
            <v>53</v>
          </cell>
          <cell r="R77">
            <v>53</v>
          </cell>
          <cell r="S77">
            <v>53</v>
          </cell>
          <cell r="T77">
            <v>53</v>
          </cell>
          <cell r="U77">
            <v>100</v>
          </cell>
          <cell r="V77">
            <v>100</v>
          </cell>
          <cell r="W77">
            <v>79</v>
          </cell>
          <cell r="X77">
            <v>64</v>
          </cell>
          <cell r="Y77">
            <v>63</v>
          </cell>
        </row>
        <row r="78">
          <cell r="B78">
            <v>0.2</v>
          </cell>
        </row>
      </sheetData>
      <sheetData sheetId="6">
        <row r="65">
          <cell r="B65">
            <v>977.59800000000007</v>
          </cell>
          <cell r="C65">
            <v>985.88</v>
          </cell>
          <cell r="D65">
            <v>995.89</v>
          </cell>
          <cell r="E65">
            <v>995.9</v>
          </cell>
          <cell r="F65">
            <v>999.87</v>
          </cell>
          <cell r="G65">
            <v>988.87</v>
          </cell>
          <cell r="H65">
            <v>971.89</v>
          </cell>
          <cell r="I65">
            <v>956.88</v>
          </cell>
          <cell r="J65">
            <v>927.83999999999992</v>
          </cell>
          <cell r="K65">
            <v>897.36199999999997</v>
          </cell>
          <cell r="L65">
            <v>792.81</v>
          </cell>
          <cell r="M65">
            <v>766.81</v>
          </cell>
          <cell r="N65">
            <v>749.81</v>
          </cell>
          <cell r="O65">
            <v>743.8</v>
          </cell>
          <cell r="P65">
            <v>801.8</v>
          </cell>
          <cell r="Q65">
            <v>802.8</v>
          </cell>
          <cell r="R65">
            <v>818.82999999999993</v>
          </cell>
          <cell r="S65">
            <v>890.32999999999993</v>
          </cell>
          <cell r="T65">
            <v>835.53</v>
          </cell>
          <cell r="U65">
            <v>690.75</v>
          </cell>
          <cell r="V65">
            <v>839.56</v>
          </cell>
          <cell r="W65">
            <v>865.56</v>
          </cell>
          <cell r="X65">
            <v>792.06</v>
          </cell>
          <cell r="Y65">
            <v>957.08</v>
          </cell>
        </row>
        <row r="66">
          <cell r="B66">
            <v>866.14099999999996</v>
          </cell>
          <cell r="C66">
            <v>827.2120000000001</v>
          </cell>
          <cell r="D66">
            <v>810.15699999999981</v>
          </cell>
          <cell r="E66">
            <v>807.33699999999999</v>
          </cell>
          <cell r="F66">
            <v>820.16499999999985</v>
          </cell>
          <cell r="G66">
            <v>891.02800000000013</v>
          </cell>
          <cell r="H66">
            <v>1031.5</v>
          </cell>
          <cell r="I66">
            <v>1167.0840000000003</v>
          </cell>
          <cell r="J66">
            <v>1254.3820000000001</v>
          </cell>
          <cell r="K66">
            <v>1317.4849999999999</v>
          </cell>
          <cell r="L66">
            <v>1345.0509999999997</v>
          </cell>
          <cell r="M66">
            <v>1382.3849999999998</v>
          </cell>
          <cell r="N66">
            <v>1404.0719999999999</v>
          </cell>
          <cell r="O66">
            <v>1386.8019999999999</v>
          </cell>
          <cell r="P66">
            <v>1326.0580000000002</v>
          </cell>
          <cell r="Q66">
            <v>1251.1020000000001</v>
          </cell>
          <cell r="R66">
            <v>1196.0340000000003</v>
          </cell>
          <cell r="S66">
            <v>1154.7410000000002</v>
          </cell>
          <cell r="T66">
            <v>1151.1089999999999</v>
          </cell>
          <cell r="U66">
            <v>1175.1959999999999</v>
          </cell>
          <cell r="V66">
            <v>967.54899999999998</v>
          </cell>
          <cell r="W66">
            <v>1071.201</v>
          </cell>
          <cell r="X66">
            <v>831.00499999999988</v>
          </cell>
          <cell r="Y66">
            <v>768.67600000000004</v>
          </cell>
        </row>
        <row r="67">
          <cell r="B67">
            <v>2236.9629999999997</v>
          </cell>
          <cell r="C67">
            <v>2014.5880000000002</v>
          </cell>
          <cell r="D67">
            <v>1918.8120000000004</v>
          </cell>
          <cell r="E67">
            <v>1886.2070000000003</v>
          </cell>
          <cell r="F67">
            <v>1878.5450000000001</v>
          </cell>
          <cell r="G67">
            <v>1975.7060000000001</v>
          </cell>
          <cell r="H67">
            <v>2236.8009999999999</v>
          </cell>
          <cell r="I67">
            <v>2584.7190000000001</v>
          </cell>
          <cell r="J67">
            <v>2900.1509999999994</v>
          </cell>
          <cell r="K67">
            <v>3185.9070000000002</v>
          </cell>
          <cell r="L67">
            <v>3388.0010000000002</v>
          </cell>
          <cell r="M67">
            <v>3572.7339999999995</v>
          </cell>
          <cell r="N67">
            <v>3619.2649999999999</v>
          </cell>
          <cell r="O67">
            <v>3554.99</v>
          </cell>
          <cell r="P67">
            <v>3335.1170000000002</v>
          </cell>
          <cell r="Q67">
            <v>3118.2510000000007</v>
          </cell>
          <cell r="R67">
            <v>2979.5139999999997</v>
          </cell>
          <cell r="S67">
            <v>2995.569</v>
          </cell>
          <cell r="T67">
            <v>3206.4809999999998</v>
          </cell>
          <cell r="U67">
            <v>3554.6390000000001</v>
          </cell>
          <cell r="V67">
            <v>3652.0759999999996</v>
          </cell>
          <cell r="W67">
            <v>3401.7559999999999</v>
          </cell>
          <cell r="X67">
            <v>3004.5990000000006</v>
          </cell>
          <cell r="Y67">
            <v>2584.873</v>
          </cell>
        </row>
        <row r="69">
          <cell r="B69">
            <v>100.5</v>
          </cell>
          <cell r="C69">
            <v>96.5</v>
          </cell>
          <cell r="D69">
            <v>95</v>
          </cell>
          <cell r="E69">
            <v>95.5</v>
          </cell>
          <cell r="F69">
            <v>98.5</v>
          </cell>
          <cell r="G69">
            <v>106.5</v>
          </cell>
          <cell r="H69">
            <v>117</v>
          </cell>
          <cell r="I69">
            <v>122</v>
          </cell>
          <cell r="J69">
            <v>117.5</v>
          </cell>
          <cell r="K69">
            <v>110</v>
          </cell>
          <cell r="L69">
            <v>105.5</v>
          </cell>
          <cell r="M69">
            <v>104</v>
          </cell>
          <cell r="N69">
            <v>102.5</v>
          </cell>
          <cell r="O69">
            <v>99</v>
          </cell>
          <cell r="P69">
            <v>96</v>
          </cell>
          <cell r="Q69">
            <v>101</v>
          </cell>
          <cell r="R69">
            <v>114</v>
          </cell>
          <cell r="S69">
            <v>130</v>
          </cell>
          <cell r="T69">
            <v>143.5</v>
          </cell>
          <cell r="U69">
            <v>149</v>
          </cell>
          <cell r="V69">
            <v>140</v>
          </cell>
          <cell r="W69">
            <v>127.5</v>
          </cell>
          <cell r="X69">
            <v>119.5</v>
          </cell>
          <cell r="Y69">
            <v>109</v>
          </cell>
        </row>
        <row r="74">
          <cell r="B74">
            <v>2</v>
          </cell>
          <cell r="C74">
            <v>2</v>
          </cell>
          <cell r="D74">
            <v>2</v>
          </cell>
          <cell r="E74">
            <v>2</v>
          </cell>
          <cell r="F74">
            <v>2</v>
          </cell>
          <cell r="G74">
            <v>2</v>
          </cell>
          <cell r="H74">
            <v>2</v>
          </cell>
          <cell r="I74">
            <v>2</v>
          </cell>
          <cell r="J74">
            <v>20</v>
          </cell>
          <cell r="N74">
            <v>30</v>
          </cell>
          <cell r="O74">
            <v>30</v>
          </cell>
          <cell r="P74">
            <v>30</v>
          </cell>
          <cell r="Q74">
            <v>30</v>
          </cell>
          <cell r="T74">
            <v>105</v>
          </cell>
          <cell r="U74">
            <v>72.113</v>
          </cell>
          <cell r="V74">
            <v>5</v>
          </cell>
          <cell r="W74">
            <v>2</v>
          </cell>
          <cell r="X74">
            <v>2</v>
          </cell>
          <cell r="Y74">
            <v>2</v>
          </cell>
        </row>
        <row r="75">
          <cell r="B75">
            <v>32</v>
          </cell>
          <cell r="C75">
            <v>32</v>
          </cell>
          <cell r="D75">
            <v>32</v>
          </cell>
          <cell r="E75">
            <v>32</v>
          </cell>
          <cell r="F75">
            <v>32</v>
          </cell>
          <cell r="G75">
            <v>32</v>
          </cell>
          <cell r="H75">
            <v>52</v>
          </cell>
          <cell r="I75">
            <v>47</v>
          </cell>
          <cell r="J75">
            <v>102</v>
          </cell>
          <cell r="K75">
            <v>102</v>
          </cell>
          <cell r="L75">
            <v>92</v>
          </cell>
          <cell r="M75">
            <v>97</v>
          </cell>
          <cell r="N75">
            <v>112</v>
          </cell>
          <cell r="O75">
            <v>97</v>
          </cell>
          <cell r="P75">
            <v>97</v>
          </cell>
          <cell r="Q75">
            <v>102</v>
          </cell>
          <cell r="R75">
            <v>117</v>
          </cell>
          <cell r="S75">
            <v>117</v>
          </cell>
          <cell r="T75">
            <v>132</v>
          </cell>
          <cell r="U75">
            <v>152</v>
          </cell>
          <cell r="V75">
            <v>82</v>
          </cell>
          <cell r="W75">
            <v>82</v>
          </cell>
          <cell r="X75">
            <v>82</v>
          </cell>
          <cell r="Y75">
            <v>32</v>
          </cell>
        </row>
        <row r="76">
          <cell r="P76">
            <v>100</v>
          </cell>
          <cell r="Q76">
            <v>100</v>
          </cell>
        </row>
      </sheetData>
      <sheetData sheetId="7">
        <row r="7">
          <cell r="B7">
            <v>37.020000000000003</v>
          </cell>
          <cell r="C7">
            <v>37.020000000000003</v>
          </cell>
          <cell r="D7">
            <v>37.020000000000003</v>
          </cell>
          <cell r="E7">
            <v>37.020000000000003</v>
          </cell>
          <cell r="F7">
            <v>37.020000000000003</v>
          </cell>
          <cell r="G7">
            <v>37.020000000000003</v>
          </cell>
          <cell r="H7">
            <v>60.01</v>
          </cell>
          <cell r="I7">
            <v>60.01</v>
          </cell>
          <cell r="J7">
            <v>55.35</v>
          </cell>
          <cell r="K7">
            <v>60.01</v>
          </cell>
          <cell r="L7">
            <v>47.97</v>
          </cell>
          <cell r="M7">
            <v>43.51</v>
          </cell>
          <cell r="N7">
            <v>43.51</v>
          </cell>
          <cell r="O7">
            <v>39.770000000000003</v>
          </cell>
          <cell r="P7">
            <v>37.020000000000003</v>
          </cell>
          <cell r="Q7">
            <v>37.020000000000003</v>
          </cell>
          <cell r="R7">
            <v>42.39</v>
          </cell>
          <cell r="S7">
            <v>47.57</v>
          </cell>
          <cell r="T7">
            <v>43.5</v>
          </cell>
          <cell r="U7">
            <v>50.5</v>
          </cell>
          <cell r="V7">
            <v>51.29</v>
          </cell>
          <cell r="W7">
            <v>88.59</v>
          </cell>
          <cell r="X7">
            <v>43.51</v>
          </cell>
          <cell r="Y7">
            <v>43.51</v>
          </cell>
        </row>
      </sheetData>
      <sheetData sheetId="8"/>
      <sheetData sheetId="9">
        <row r="5">
          <cell r="A5" t="str">
            <v>ALPIQ_ENERGY</v>
          </cell>
        </row>
        <row r="6">
          <cell r="A6" t="str">
            <v>ATTIKI_GSC</v>
          </cell>
        </row>
        <row r="7">
          <cell r="A7" t="str">
            <v>AXPO_ROMANIA</v>
          </cell>
        </row>
        <row r="8">
          <cell r="A8" t="str">
            <v>DAPEEP</v>
          </cell>
        </row>
        <row r="9">
          <cell r="A9" t="str">
            <v>EFT_SLOVENIA</v>
          </cell>
        </row>
        <row r="10">
          <cell r="A10" t="str">
            <v>ELPEDISON</v>
          </cell>
        </row>
        <row r="11">
          <cell r="A11" t="str">
            <v>GEN-I-ATHENS</v>
          </cell>
        </row>
        <row r="12">
          <cell r="A12" t="str">
            <v>GREENENV</v>
          </cell>
        </row>
        <row r="13">
          <cell r="A13" t="str">
            <v>HERON</v>
          </cell>
        </row>
        <row r="14">
          <cell r="A14" t="str">
            <v>HSE</v>
          </cell>
        </row>
        <row r="15">
          <cell r="A15" t="str">
            <v>INACCESS</v>
          </cell>
        </row>
        <row r="16">
          <cell r="A16" t="str">
            <v>INTERENERGO</v>
          </cell>
        </row>
        <row r="17">
          <cell r="A17" t="str">
            <v>KEN</v>
          </cell>
        </row>
        <row r="18">
          <cell r="A18" t="str">
            <v>KORINTHOS_POWER</v>
          </cell>
        </row>
        <row r="19">
          <cell r="A19" t="str">
            <v>LE_TRADING</v>
          </cell>
        </row>
        <row r="20">
          <cell r="A20" t="str">
            <v>LIG_MEGALOPOLIS</v>
          </cell>
        </row>
        <row r="21">
          <cell r="A21" t="str">
            <v>LIG_MELITIS</v>
          </cell>
        </row>
        <row r="22">
          <cell r="A22" t="str">
            <v>MOCK_PARTY2</v>
          </cell>
        </row>
        <row r="23">
          <cell r="A23" t="str">
            <v>MOH</v>
          </cell>
        </row>
        <row r="24">
          <cell r="A24" t="str">
            <v>MYTILINEOS</v>
          </cell>
        </row>
        <row r="25">
          <cell r="A25" t="str">
            <v>NRG_TRADING_HOUS</v>
          </cell>
        </row>
        <row r="26">
          <cell r="A26" t="str">
            <v>OPTIMUS_ENERGY</v>
          </cell>
        </row>
        <row r="27">
          <cell r="A27" t="str">
            <v>PPC</v>
          </cell>
        </row>
        <row r="28">
          <cell r="A28" t="str">
            <v>SENTRADE</v>
          </cell>
        </row>
        <row r="29">
          <cell r="A29" t="str">
            <v>SOLARENERGY</v>
          </cell>
        </row>
        <row r="30">
          <cell r="A30" t="str">
            <v>TERNA_ENERGY</v>
          </cell>
        </row>
        <row r="31">
          <cell r="A31" t="str">
            <v>VIOLAR</v>
          </cell>
        </row>
        <row r="32">
          <cell r="A32" t="str">
            <v>VOLTERRA</v>
          </cell>
        </row>
        <row r="33">
          <cell r="A33" t="str">
            <v>VOLTON</v>
          </cell>
        </row>
        <row r="37">
          <cell r="A37" t="str">
            <v>ADMHE</v>
          </cell>
        </row>
        <row r="38">
          <cell r="A38" t="str">
            <v>ALPIQ_ENERGY</v>
          </cell>
        </row>
        <row r="39">
          <cell r="A39" t="str">
            <v>ATTIKI_GSC</v>
          </cell>
        </row>
        <row r="40">
          <cell r="A40" t="str">
            <v>AXPO_ROMANIA</v>
          </cell>
        </row>
        <row r="41">
          <cell r="A41" t="str">
            <v>EFT_SLOVENIA</v>
          </cell>
        </row>
        <row r="42">
          <cell r="A42" t="str">
            <v>EGPH_SUPPLY</v>
          </cell>
        </row>
        <row r="43">
          <cell r="A43" t="str">
            <v>ELPEDISON</v>
          </cell>
        </row>
        <row r="44">
          <cell r="A44" t="str">
            <v>EPA_THESS</v>
          </cell>
        </row>
        <row r="45">
          <cell r="A45" t="str">
            <v>GEN-I-ATHENS</v>
          </cell>
        </row>
        <row r="46">
          <cell r="A46" t="str">
            <v>GREENENV</v>
          </cell>
        </row>
        <row r="47">
          <cell r="A47" t="str">
            <v>HERON</v>
          </cell>
        </row>
        <row r="48">
          <cell r="A48" t="str">
            <v>INTERENERGO</v>
          </cell>
        </row>
        <row r="49">
          <cell r="A49" t="str">
            <v>KEN</v>
          </cell>
        </row>
        <row r="50">
          <cell r="A50" t="str">
            <v>KVMARKOUSA</v>
          </cell>
        </row>
        <row r="51">
          <cell r="A51" t="str">
            <v>MOCK_PARTY1</v>
          </cell>
        </row>
        <row r="52">
          <cell r="A52" t="str">
            <v>MYTILINEOS</v>
          </cell>
        </row>
        <row r="53">
          <cell r="A53" t="str">
            <v>OTEESTATE</v>
          </cell>
        </row>
        <row r="54">
          <cell r="A54" t="str">
            <v>PETROGAZ</v>
          </cell>
        </row>
        <row r="55">
          <cell r="A55" t="str">
            <v>PPC</v>
          </cell>
        </row>
        <row r="56">
          <cell r="A56" t="str">
            <v>SOLARENERGY</v>
          </cell>
        </row>
        <row r="57">
          <cell r="A57" t="str">
            <v>STATKRAFT-DE1</v>
          </cell>
        </row>
        <row r="58">
          <cell r="A58" t="str">
            <v>TERNA_ENERGY</v>
          </cell>
        </row>
        <row r="59">
          <cell r="A59" t="str">
            <v>VIENER</v>
          </cell>
        </row>
        <row r="60">
          <cell r="A60" t="str">
            <v>VIOLAR</v>
          </cell>
        </row>
        <row r="61">
          <cell r="A61" t="str">
            <v>VOLTERRA</v>
          </cell>
        </row>
        <row r="62">
          <cell r="A62" t="str">
            <v>VOLTON</v>
          </cell>
        </row>
        <row r="63">
          <cell r="A63" t="str">
            <v>WATT_AND_VOLT</v>
          </cell>
        </row>
      </sheetData>
      <sheetData sheetId="10"/>
      <sheetData sheetId="11"/>
      <sheetData sheetId="12"/>
      <sheetData sheetId="13"/>
      <sheetData sheetId="17"/>
      <sheetData sheetId="18"/>
      <sheetData sheetId="19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>
    <pageSetUpPr fitToPage="1"/>
  </sheetPr>
  <dimension ref="A1:AA39"/>
  <sheetViews>
    <sheetView showGridLines="0" tabSelected="1" zoomScale="75" zoomScaleNormal="75" workbookViewId="0">
      <pane xSplit="1" ySplit="2" topLeftCell="B9" activePane="bottomRight" state="frozen"/>
      <selection pane="topRight" activeCell="B1" sqref="B1"/>
      <selection pane="bottomLeft" activeCell="A4" sqref="A4"/>
      <selection pane="bottomRight" activeCell="B14" sqref="B14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40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44105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4215.2020000000002</v>
      </c>
      <c r="C4" s="18">
        <v>3958.18</v>
      </c>
      <c r="D4" s="18">
        <v>3853.8589999999999</v>
      </c>
      <c r="E4" s="18">
        <v>3818.944</v>
      </c>
      <c r="F4" s="18">
        <v>3831.08</v>
      </c>
      <c r="G4" s="18">
        <v>3996.1039999999998</v>
      </c>
      <c r="H4" s="18">
        <v>4411.1909999999998</v>
      </c>
      <c r="I4" s="18">
        <v>4879.683</v>
      </c>
      <c r="J4" s="18">
        <v>5321.8729999999996</v>
      </c>
      <c r="K4" s="18">
        <v>5612.7539999999999</v>
      </c>
      <c r="L4" s="18">
        <v>5723.3620000000001</v>
      </c>
      <c r="M4" s="18">
        <v>5922.9290000000001</v>
      </c>
      <c r="N4" s="18">
        <v>6017.6469999999999</v>
      </c>
      <c r="O4" s="18">
        <v>5911.5919999999996</v>
      </c>
      <c r="P4" s="18">
        <v>5785.9750000000004</v>
      </c>
      <c r="Q4" s="18">
        <v>5505.1530000000002</v>
      </c>
      <c r="R4" s="18">
        <v>5225.3779999999997</v>
      </c>
      <c r="S4" s="18">
        <v>5287.64</v>
      </c>
      <c r="T4" s="18">
        <v>5573.62</v>
      </c>
      <c r="U4" s="18">
        <v>5793.6980000000003</v>
      </c>
      <c r="V4" s="18">
        <v>5686.1850000000004</v>
      </c>
      <c r="W4" s="18">
        <v>5550.0169999999998</v>
      </c>
      <c r="X4" s="18">
        <v>4831.1639999999998</v>
      </c>
      <c r="Y4" s="18">
        <v>4453.6289999999999</v>
      </c>
      <c r="Z4" s="19"/>
      <c r="AA4" s="20">
        <f>SUM(B4:Z4)</f>
        <v>121166.859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37.020000000000003</v>
      </c>
      <c r="C7" s="28">
        <v>37.020000000000003</v>
      </c>
      <c r="D7" s="28">
        <v>37.020000000000003</v>
      </c>
      <c r="E7" s="28">
        <v>37.020000000000003</v>
      </c>
      <c r="F7" s="28">
        <v>37.020000000000003</v>
      </c>
      <c r="G7" s="28">
        <v>37.020000000000003</v>
      </c>
      <c r="H7" s="28">
        <v>60.01</v>
      </c>
      <c r="I7" s="28">
        <v>60.01</v>
      </c>
      <c r="J7" s="28">
        <v>55.35</v>
      </c>
      <c r="K7" s="28">
        <v>60.01</v>
      </c>
      <c r="L7" s="28">
        <v>47.97</v>
      </c>
      <c r="M7" s="28">
        <v>43.51</v>
      </c>
      <c r="N7" s="28">
        <v>43.51</v>
      </c>
      <c r="O7" s="28">
        <v>39.770000000000003</v>
      </c>
      <c r="P7" s="28">
        <v>37.020000000000003</v>
      </c>
      <c r="Q7" s="28">
        <v>37.020000000000003</v>
      </c>
      <c r="R7" s="28">
        <v>42.39</v>
      </c>
      <c r="S7" s="28">
        <v>47.57</v>
      </c>
      <c r="T7" s="28">
        <v>43.5</v>
      </c>
      <c r="U7" s="28">
        <v>50.5</v>
      </c>
      <c r="V7" s="28">
        <v>51.29</v>
      </c>
      <c r="W7" s="28">
        <v>88.59</v>
      </c>
      <c r="X7" s="28">
        <v>43.51</v>
      </c>
      <c r="Y7" s="28">
        <v>43.51</v>
      </c>
      <c r="Z7" s="29"/>
      <c r="AA7" s="30">
        <f>IF(SUM(GR_MAINLAND_MCP_SUM_SELL)&lt;&gt;0,AVERAGEIF(GR_MAINLAND_MCP_SUM_SELL,"&lt;&gt;"""),"")</f>
        <v>46.548333333333325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>
        <v>301</v>
      </c>
      <c r="C10" s="42">
        <v>301</v>
      </c>
      <c r="D10" s="42">
        <v>301</v>
      </c>
      <c r="E10" s="42">
        <v>301</v>
      </c>
      <c r="F10" s="42">
        <v>301</v>
      </c>
      <c r="G10" s="42">
        <v>301</v>
      </c>
      <c r="H10" s="42">
        <v>301</v>
      </c>
      <c r="I10" s="42">
        <v>301</v>
      </c>
      <c r="J10" s="42">
        <v>301</v>
      </c>
      <c r="K10" s="42">
        <v>301</v>
      </c>
      <c r="L10" s="42">
        <v>301</v>
      </c>
      <c r="M10" s="42">
        <v>301</v>
      </c>
      <c r="N10" s="42">
        <v>301</v>
      </c>
      <c r="O10" s="42">
        <v>301</v>
      </c>
      <c r="P10" s="42">
        <v>301</v>
      </c>
      <c r="Q10" s="42">
        <v>301</v>
      </c>
      <c r="R10" s="42">
        <v>301</v>
      </c>
      <c r="S10" s="42">
        <v>301</v>
      </c>
      <c r="T10" s="42">
        <v>301</v>
      </c>
      <c r="U10" s="42">
        <v>301</v>
      </c>
      <c r="V10" s="42">
        <v>301</v>
      </c>
      <c r="W10" s="42">
        <v>411</v>
      </c>
      <c r="X10" s="42">
        <v>301</v>
      </c>
      <c r="Y10" s="42">
        <v>301</v>
      </c>
      <c r="Z10" s="43"/>
      <c r="AA10" s="44">
        <f>SUM(B10:Z10)</f>
        <v>7334</v>
      </c>
    </row>
    <row r="11" spans="1:27" ht="24.95" customHeight="1" x14ac:dyDescent="0.2">
      <c r="A11" s="45" t="s">
        <v>7</v>
      </c>
      <c r="B11" s="46">
        <v>2410.268</v>
      </c>
      <c r="C11" s="47">
        <v>2185.0650000000001</v>
      </c>
      <c r="D11" s="47">
        <v>2161.683</v>
      </c>
      <c r="E11" s="47">
        <v>2146.5419999999999</v>
      </c>
      <c r="F11" s="47">
        <v>2166.8650000000002</v>
      </c>
      <c r="G11" s="47">
        <v>2417.431</v>
      </c>
      <c r="H11" s="47">
        <v>2932.4380000000001</v>
      </c>
      <c r="I11" s="47">
        <v>3094.0429999999997</v>
      </c>
      <c r="J11" s="47">
        <v>3048.9670000000001</v>
      </c>
      <c r="K11" s="47">
        <v>3056.181</v>
      </c>
      <c r="L11" s="47">
        <v>2990.1680000000001</v>
      </c>
      <c r="M11" s="47">
        <v>2930.261</v>
      </c>
      <c r="N11" s="47">
        <v>2812.8490000000002</v>
      </c>
      <c r="O11" s="47">
        <v>2613.9520000000002</v>
      </c>
      <c r="P11" s="47">
        <v>2641.4380000000001</v>
      </c>
      <c r="Q11" s="47">
        <v>2622.239</v>
      </c>
      <c r="R11" s="47">
        <v>2700.15</v>
      </c>
      <c r="S11" s="47">
        <v>3260.9</v>
      </c>
      <c r="T11" s="47">
        <v>2903.1410000000001</v>
      </c>
      <c r="U11" s="47">
        <v>3141.9</v>
      </c>
      <c r="V11" s="47">
        <v>3221.9</v>
      </c>
      <c r="W11" s="47">
        <v>3605.2370000000001</v>
      </c>
      <c r="X11" s="47">
        <v>3155.6890000000003</v>
      </c>
      <c r="Y11" s="47">
        <v>2783.0510000000004</v>
      </c>
      <c r="Z11" s="48"/>
      <c r="AA11" s="49">
        <f>SUM(B11:Z11)</f>
        <v>67002.358000000007</v>
      </c>
    </row>
    <row r="12" spans="1:27" ht="24.95" customHeight="1" x14ac:dyDescent="0.2">
      <c r="A12" s="45" t="s">
        <v>8</v>
      </c>
      <c r="B12" s="46"/>
      <c r="C12" s="47"/>
      <c r="D12" s="47"/>
      <c r="E12" s="47"/>
      <c r="F12" s="47"/>
      <c r="G12" s="47"/>
      <c r="H12" s="47"/>
      <c r="I12" s="47">
        <v>211</v>
      </c>
      <c r="J12" s="47">
        <v>255</v>
      </c>
      <c r="K12" s="47">
        <v>55</v>
      </c>
      <c r="L12" s="47">
        <v>65</v>
      </c>
      <c r="M12" s="47">
        <v>65</v>
      </c>
      <c r="N12" s="47">
        <v>50</v>
      </c>
      <c r="O12" s="47"/>
      <c r="P12" s="47"/>
      <c r="Q12" s="47"/>
      <c r="R12" s="47"/>
      <c r="S12" s="47"/>
      <c r="T12" s="47">
        <v>1001</v>
      </c>
      <c r="U12" s="47">
        <v>1027</v>
      </c>
      <c r="V12" s="47">
        <v>861</v>
      </c>
      <c r="W12" s="47">
        <v>40</v>
      </c>
      <c r="X12" s="47">
        <v>40</v>
      </c>
      <c r="Y12" s="47">
        <v>40</v>
      </c>
      <c r="Z12" s="48"/>
      <c r="AA12" s="49">
        <f>SUM(B12:Z12)</f>
        <v>3710</v>
      </c>
    </row>
    <row r="13" spans="1:27" ht="24.95" customHeight="1" x14ac:dyDescent="0.2">
      <c r="A13" s="50" t="s">
        <v>9</v>
      </c>
      <c r="B13" s="51">
        <v>586.73399999999992</v>
      </c>
      <c r="C13" s="52">
        <v>542.11500000000001</v>
      </c>
      <c r="D13" s="52">
        <v>524.17599999999993</v>
      </c>
      <c r="E13" s="52">
        <v>511.40199999999999</v>
      </c>
      <c r="F13" s="52">
        <v>485.21500000000009</v>
      </c>
      <c r="G13" s="52">
        <v>469.673</v>
      </c>
      <c r="H13" s="52">
        <v>472.75299999999999</v>
      </c>
      <c r="I13" s="52">
        <v>710.63999999999976</v>
      </c>
      <c r="J13" s="52">
        <v>1192.5620000000001</v>
      </c>
      <c r="K13" s="52">
        <v>1647.5730000000001</v>
      </c>
      <c r="L13" s="52">
        <v>1989.194</v>
      </c>
      <c r="M13" s="52">
        <v>2216.6680000000001</v>
      </c>
      <c r="N13" s="52">
        <v>2369.7980000000007</v>
      </c>
      <c r="O13" s="52">
        <v>2399.6400000000003</v>
      </c>
      <c r="P13" s="52">
        <v>2318.5369999999998</v>
      </c>
      <c r="Q13" s="52">
        <v>2053.9139999999998</v>
      </c>
      <c r="R13" s="52">
        <v>1627.3039999999996</v>
      </c>
      <c r="S13" s="52">
        <v>1177.9449999999999</v>
      </c>
      <c r="T13" s="52">
        <v>995.47899999999993</v>
      </c>
      <c r="U13" s="52">
        <v>952.79800000000012</v>
      </c>
      <c r="V13" s="52">
        <v>877.64</v>
      </c>
      <c r="W13" s="52">
        <v>789.78000000000009</v>
      </c>
      <c r="X13" s="52">
        <v>695.47500000000002</v>
      </c>
      <c r="Y13" s="52">
        <v>639.57800000000009</v>
      </c>
      <c r="Z13" s="53"/>
      <c r="AA13" s="54">
        <f>SUM(B13:Z13)</f>
        <v>28246.592999999997</v>
      </c>
    </row>
    <row r="14" spans="1:27" ht="30" customHeight="1" thickBot="1" x14ac:dyDescent="0.25">
      <c r="A14" s="55" t="s">
        <v>10</v>
      </c>
      <c r="B14" s="56">
        <f>IF(LEN(B$2)&gt;0,SUM(B10:B13),"")</f>
        <v>3298.002</v>
      </c>
      <c r="C14" s="57">
        <f t="shared" ref="C14:Z14" si="0">IF(LEN(C$2)&gt;0,SUM(C10:C13),"")</f>
        <v>3028.1800000000003</v>
      </c>
      <c r="D14" s="57">
        <f t="shared" si="0"/>
        <v>2986.8589999999999</v>
      </c>
      <c r="E14" s="57">
        <f t="shared" si="0"/>
        <v>2958.944</v>
      </c>
      <c r="F14" s="57">
        <f t="shared" si="0"/>
        <v>2953.0800000000004</v>
      </c>
      <c r="G14" s="57">
        <f t="shared" si="0"/>
        <v>3188.1040000000003</v>
      </c>
      <c r="H14" s="57">
        <f t="shared" si="0"/>
        <v>3706.1910000000003</v>
      </c>
      <c r="I14" s="57">
        <f t="shared" si="0"/>
        <v>4316.6829999999991</v>
      </c>
      <c r="J14" s="57">
        <f t="shared" si="0"/>
        <v>4797.5290000000005</v>
      </c>
      <c r="K14" s="57">
        <f t="shared" si="0"/>
        <v>5059.7539999999999</v>
      </c>
      <c r="L14" s="57">
        <f t="shared" si="0"/>
        <v>5345.3620000000001</v>
      </c>
      <c r="M14" s="57">
        <f t="shared" si="0"/>
        <v>5512.9290000000001</v>
      </c>
      <c r="N14" s="57">
        <f t="shared" si="0"/>
        <v>5533.6470000000008</v>
      </c>
      <c r="O14" s="57">
        <f t="shared" si="0"/>
        <v>5314.5920000000006</v>
      </c>
      <c r="P14" s="57">
        <f t="shared" si="0"/>
        <v>5260.9750000000004</v>
      </c>
      <c r="Q14" s="57">
        <f t="shared" si="0"/>
        <v>4977.1530000000002</v>
      </c>
      <c r="R14" s="57">
        <f t="shared" si="0"/>
        <v>4628.4539999999997</v>
      </c>
      <c r="S14" s="57">
        <f t="shared" si="0"/>
        <v>4739.8450000000003</v>
      </c>
      <c r="T14" s="57">
        <f t="shared" si="0"/>
        <v>5200.62</v>
      </c>
      <c r="U14" s="57">
        <f t="shared" si="0"/>
        <v>5422.6979999999994</v>
      </c>
      <c r="V14" s="57">
        <f t="shared" si="0"/>
        <v>5261.54</v>
      </c>
      <c r="W14" s="57">
        <f t="shared" si="0"/>
        <v>4846.0169999999998</v>
      </c>
      <c r="X14" s="57">
        <f t="shared" si="0"/>
        <v>4192.1640000000007</v>
      </c>
      <c r="Y14" s="57">
        <f t="shared" si="0"/>
        <v>3763.6290000000004</v>
      </c>
      <c r="Z14" s="58" t="str">
        <f t="shared" si="0"/>
        <v/>
      </c>
      <c r="AA14" s="59">
        <f>SUM(AA9:AA13)</f>
        <v>106292.951</v>
      </c>
    </row>
    <row r="15" spans="1:27" ht="18" customHeight="1" thickBot="1" x14ac:dyDescent="0.25">
      <c r="A15" s="60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3"/>
    </row>
    <row r="16" spans="1:27" ht="30" customHeight="1" thickBot="1" x14ac:dyDescent="0.25">
      <c r="A16" s="36" t="s">
        <v>11</v>
      </c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9"/>
      <c r="AA16" s="11" t="s">
        <v>1</v>
      </c>
    </row>
    <row r="17" spans="1:27" ht="24.95" customHeight="1" x14ac:dyDescent="0.2">
      <c r="A17" s="64" t="s">
        <v>12</v>
      </c>
      <c r="B17" s="65"/>
      <c r="C17" s="66"/>
      <c r="D17" s="66"/>
      <c r="E17" s="66"/>
      <c r="F17" s="66"/>
      <c r="G17" s="66"/>
      <c r="H17" s="66"/>
      <c r="I17" s="66"/>
      <c r="J17" s="66"/>
      <c r="K17" s="66"/>
      <c r="L17" s="66"/>
      <c r="M17" s="66"/>
      <c r="N17" s="66"/>
      <c r="O17" s="66"/>
      <c r="P17" s="66"/>
      <c r="Q17" s="66"/>
      <c r="R17" s="66"/>
      <c r="S17" s="66"/>
      <c r="T17" s="66"/>
      <c r="U17" s="66"/>
      <c r="V17" s="66"/>
      <c r="W17" s="66"/>
      <c r="X17" s="66"/>
      <c r="Y17" s="66"/>
      <c r="Z17" s="67"/>
      <c r="AA17" s="68">
        <f>SUM(B17:Z17)</f>
        <v>0</v>
      </c>
    </row>
    <row r="18" spans="1:27" ht="24.95" customHeight="1" x14ac:dyDescent="0.2">
      <c r="A18" s="69" t="s">
        <v>13</v>
      </c>
      <c r="B18" s="70"/>
      <c r="C18" s="71"/>
      <c r="D18" s="71"/>
      <c r="E18" s="71"/>
      <c r="F18" s="71"/>
      <c r="G18" s="71"/>
      <c r="H18" s="71"/>
      <c r="I18" s="71"/>
      <c r="J18" s="71"/>
      <c r="K18" s="71"/>
      <c r="L18" s="71"/>
      <c r="M18" s="71"/>
      <c r="N18" s="71"/>
      <c r="O18" s="71"/>
      <c r="P18" s="71"/>
      <c r="Q18" s="71"/>
      <c r="R18" s="71"/>
      <c r="S18" s="71"/>
      <c r="T18" s="71"/>
      <c r="U18" s="71"/>
      <c r="V18" s="71"/>
      <c r="W18" s="71"/>
      <c r="X18" s="71"/>
      <c r="Y18" s="71"/>
      <c r="Z18" s="72"/>
      <c r="AA18" s="73">
        <f>SUM(B18:Z18)</f>
        <v>0</v>
      </c>
    </row>
    <row r="19" spans="1:27" ht="24.95" customHeight="1" x14ac:dyDescent="0.2">
      <c r="A19" s="69" t="s">
        <v>14</v>
      </c>
      <c r="B19" s="74"/>
      <c r="C19" s="75"/>
      <c r="D19" s="75"/>
      <c r="E19" s="75"/>
      <c r="F19" s="75"/>
      <c r="G19" s="75"/>
      <c r="H19" s="75"/>
      <c r="I19" s="75"/>
      <c r="J19" s="75"/>
      <c r="K19" s="75"/>
      <c r="L19" s="75"/>
      <c r="M19" s="75"/>
      <c r="N19" s="75"/>
      <c r="O19" s="75"/>
      <c r="P19" s="75"/>
      <c r="Q19" s="75"/>
      <c r="R19" s="75"/>
      <c r="S19" s="75"/>
      <c r="T19" s="75"/>
      <c r="U19" s="75"/>
      <c r="V19" s="75"/>
      <c r="W19" s="75"/>
      <c r="X19" s="75"/>
      <c r="Y19" s="75"/>
      <c r="Z19" s="72"/>
      <c r="AA19" s="73">
        <f>SUM(B19:Z19)</f>
        <v>0</v>
      </c>
    </row>
    <row r="20" spans="1:27" ht="24.95" customHeight="1" x14ac:dyDescent="0.2">
      <c r="A20" s="76" t="s">
        <v>15</v>
      </c>
      <c r="B20" s="75"/>
      <c r="C20" s="75"/>
      <c r="D20" s="75"/>
      <c r="E20" s="75"/>
      <c r="F20" s="75"/>
      <c r="G20" s="75"/>
      <c r="H20" s="75"/>
      <c r="I20" s="75"/>
      <c r="J20" s="75"/>
      <c r="K20" s="75"/>
      <c r="L20" s="75"/>
      <c r="M20" s="75"/>
      <c r="N20" s="75"/>
      <c r="O20" s="75"/>
      <c r="P20" s="75"/>
      <c r="Q20" s="75"/>
      <c r="R20" s="75"/>
      <c r="S20" s="75"/>
      <c r="T20" s="75"/>
      <c r="U20" s="75"/>
      <c r="V20" s="75"/>
      <c r="W20" s="75"/>
      <c r="X20" s="75"/>
      <c r="Y20" s="75"/>
      <c r="Z20" s="77"/>
      <c r="AA20" s="78">
        <f>SUM(B20:Z20)</f>
        <v>0</v>
      </c>
    </row>
    <row r="21" spans="1:27" ht="24.95" customHeight="1" x14ac:dyDescent="0.2">
      <c r="A21" s="79" t="s">
        <v>16</v>
      </c>
      <c r="B21" s="71"/>
      <c r="C21" s="71"/>
      <c r="D21" s="71"/>
      <c r="E21" s="71"/>
      <c r="F21" s="71"/>
      <c r="G21" s="71"/>
      <c r="H21" s="71"/>
      <c r="I21" s="71"/>
      <c r="J21" s="71"/>
      <c r="K21" s="71"/>
      <c r="L21" s="71"/>
      <c r="M21" s="71"/>
      <c r="N21" s="71"/>
      <c r="O21" s="71"/>
      <c r="P21" s="71"/>
      <c r="Q21" s="71"/>
      <c r="R21" s="71"/>
      <c r="S21" s="71"/>
      <c r="T21" s="71"/>
      <c r="U21" s="71"/>
      <c r="V21" s="71"/>
      <c r="W21" s="71"/>
      <c r="X21" s="71"/>
      <c r="Y21" s="71"/>
      <c r="Z21" s="71"/>
      <c r="AA21" s="73">
        <f>SUM(B21:Z21)</f>
        <v>0</v>
      </c>
    </row>
    <row r="22" spans="1:27" ht="30" customHeight="1" thickBot="1" x14ac:dyDescent="0.25">
      <c r="A22" s="80" t="s">
        <v>17</v>
      </c>
      <c r="B22" s="81">
        <f>IF(LEN(B$2)&gt;0,SUM(B17:B21),"")</f>
        <v>0</v>
      </c>
      <c r="C22" s="82">
        <f t="shared" ref="C22:Z22" si="1">IF(LEN(C$2)&gt;0,SUM(C17:C21),"")</f>
        <v>0</v>
      </c>
      <c r="D22" s="82">
        <f t="shared" si="1"/>
        <v>0</v>
      </c>
      <c r="E22" s="82">
        <f t="shared" si="1"/>
        <v>0</v>
      </c>
      <c r="F22" s="82">
        <f t="shared" si="1"/>
        <v>0</v>
      </c>
      <c r="G22" s="82">
        <f t="shared" si="1"/>
        <v>0</v>
      </c>
      <c r="H22" s="82">
        <f t="shared" si="1"/>
        <v>0</v>
      </c>
      <c r="I22" s="82">
        <f t="shared" si="1"/>
        <v>0</v>
      </c>
      <c r="J22" s="82">
        <f t="shared" si="1"/>
        <v>0</v>
      </c>
      <c r="K22" s="82">
        <f t="shared" si="1"/>
        <v>0</v>
      </c>
      <c r="L22" s="82">
        <f t="shared" si="1"/>
        <v>0</v>
      </c>
      <c r="M22" s="82">
        <f t="shared" si="1"/>
        <v>0</v>
      </c>
      <c r="N22" s="82">
        <f t="shared" si="1"/>
        <v>0</v>
      </c>
      <c r="O22" s="82">
        <f t="shared" si="1"/>
        <v>0</v>
      </c>
      <c r="P22" s="82">
        <f t="shared" si="1"/>
        <v>0</v>
      </c>
      <c r="Q22" s="82">
        <f t="shared" si="1"/>
        <v>0</v>
      </c>
      <c r="R22" s="82">
        <f t="shared" si="1"/>
        <v>0</v>
      </c>
      <c r="S22" s="82">
        <f t="shared" si="1"/>
        <v>0</v>
      </c>
      <c r="T22" s="82">
        <f t="shared" si="1"/>
        <v>0</v>
      </c>
      <c r="U22" s="82">
        <f t="shared" si="1"/>
        <v>0</v>
      </c>
      <c r="V22" s="82">
        <f t="shared" si="1"/>
        <v>0</v>
      </c>
      <c r="W22" s="82">
        <f t="shared" si="1"/>
        <v>0</v>
      </c>
      <c r="X22" s="82">
        <f t="shared" si="1"/>
        <v>0</v>
      </c>
      <c r="Y22" s="82">
        <f t="shared" si="1"/>
        <v>0</v>
      </c>
      <c r="Z22" s="83" t="str">
        <f t="shared" si="1"/>
        <v/>
      </c>
      <c r="AA22" s="84">
        <f>SUM(AA17:AA21)</f>
        <v>0</v>
      </c>
    </row>
    <row r="23" spans="1:27" ht="18" customHeight="1" thickBot="1" x14ac:dyDescent="0.25">
      <c r="A23" s="60"/>
      <c r="B23" s="61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3"/>
    </row>
    <row r="24" spans="1:27" ht="30" customHeight="1" thickBot="1" x14ac:dyDescent="0.25">
      <c r="A24" s="36" t="s">
        <v>18</v>
      </c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9"/>
      <c r="AA24" s="11" t="s">
        <v>1</v>
      </c>
    </row>
    <row r="25" spans="1:27" ht="24.95" customHeight="1" x14ac:dyDescent="0.2">
      <c r="A25" s="64" t="s">
        <v>19</v>
      </c>
      <c r="B25" s="65">
        <v>1246.9000000000001</v>
      </c>
      <c r="C25" s="66">
        <v>1222.9000000000001</v>
      </c>
      <c r="D25" s="66">
        <v>1215.9000000000001</v>
      </c>
      <c r="E25" s="66">
        <v>1213.9000000000001</v>
      </c>
      <c r="F25" s="66">
        <v>1197.9000000000001</v>
      </c>
      <c r="G25" s="66">
        <v>1189.9000000000001</v>
      </c>
      <c r="H25" s="66">
        <v>1024.9000000000001</v>
      </c>
      <c r="I25" s="66">
        <v>1460.9</v>
      </c>
      <c r="J25" s="66">
        <v>1963.9</v>
      </c>
      <c r="K25" s="66">
        <v>2177.9</v>
      </c>
      <c r="L25" s="66">
        <v>2480.9</v>
      </c>
      <c r="M25" s="66">
        <v>2679.9</v>
      </c>
      <c r="N25" s="66">
        <v>2752.9</v>
      </c>
      <c r="O25" s="66">
        <v>2818.9</v>
      </c>
      <c r="P25" s="66">
        <v>2714.9</v>
      </c>
      <c r="Q25" s="66">
        <v>2461.9</v>
      </c>
      <c r="R25" s="66">
        <v>2068.9</v>
      </c>
      <c r="S25" s="66">
        <v>1527.9</v>
      </c>
      <c r="T25" s="66">
        <v>2373.9</v>
      </c>
      <c r="U25" s="66">
        <v>2375.9</v>
      </c>
      <c r="V25" s="66">
        <v>2168.9</v>
      </c>
      <c r="W25" s="66">
        <v>1299.9000000000001</v>
      </c>
      <c r="X25" s="66">
        <v>1376.9</v>
      </c>
      <c r="Y25" s="66">
        <v>1365.9</v>
      </c>
      <c r="Z25" s="67"/>
      <c r="AA25" s="68">
        <f>SUM(B25:Z25)</f>
        <v>44382.600000000013</v>
      </c>
    </row>
    <row r="26" spans="1:27" ht="24.95" customHeight="1" x14ac:dyDescent="0.2">
      <c r="A26" s="69" t="s">
        <v>20</v>
      </c>
      <c r="B26" s="70">
        <v>1437.3019999999999</v>
      </c>
      <c r="C26" s="71">
        <v>1221.28</v>
      </c>
      <c r="D26" s="71">
        <v>1123.9590000000001</v>
      </c>
      <c r="E26" s="71">
        <v>1091.0440000000001</v>
      </c>
      <c r="F26" s="71">
        <v>1120.18</v>
      </c>
      <c r="G26" s="71">
        <v>1293.204</v>
      </c>
      <c r="H26" s="71">
        <v>1931.2909999999999</v>
      </c>
      <c r="I26" s="71">
        <v>1765.7829999999999</v>
      </c>
      <c r="J26" s="71">
        <v>1594.973</v>
      </c>
      <c r="K26" s="71">
        <v>1739.854</v>
      </c>
      <c r="L26" s="71">
        <v>1542.462</v>
      </c>
      <c r="M26" s="71">
        <v>1533.029</v>
      </c>
      <c r="N26" s="71">
        <v>1614.7470000000001</v>
      </c>
      <c r="O26" s="71">
        <v>1430.692</v>
      </c>
      <c r="P26" s="71">
        <v>1367.075</v>
      </c>
      <c r="Q26" s="71">
        <v>1335.2529999999999</v>
      </c>
      <c r="R26" s="71">
        <v>1455.4780000000001</v>
      </c>
      <c r="S26" s="71">
        <v>1768.74</v>
      </c>
      <c r="T26" s="71">
        <v>1326.72</v>
      </c>
      <c r="U26" s="71">
        <v>1559.798</v>
      </c>
      <c r="V26" s="71">
        <v>1586.2850000000001</v>
      </c>
      <c r="W26" s="71">
        <v>2397.1170000000002</v>
      </c>
      <c r="X26" s="71">
        <v>1455.2639999999999</v>
      </c>
      <c r="Y26" s="71">
        <v>1598.729</v>
      </c>
      <c r="Z26" s="72"/>
      <c r="AA26" s="73">
        <f>SUM(B26:Z26)</f>
        <v>36290.258999999998</v>
      </c>
    </row>
    <row r="27" spans="1:27" ht="24.95" customHeight="1" x14ac:dyDescent="0.2">
      <c r="A27" s="76" t="s">
        <v>21</v>
      </c>
      <c r="B27" s="74">
        <v>1531</v>
      </c>
      <c r="C27" s="75">
        <v>1514</v>
      </c>
      <c r="D27" s="75">
        <v>1514</v>
      </c>
      <c r="E27" s="75">
        <v>1514</v>
      </c>
      <c r="F27" s="75">
        <v>1513</v>
      </c>
      <c r="G27" s="75">
        <v>1513</v>
      </c>
      <c r="H27" s="75">
        <v>1455</v>
      </c>
      <c r="I27" s="75">
        <v>1653</v>
      </c>
      <c r="J27" s="75">
        <v>1763</v>
      </c>
      <c r="K27" s="75">
        <v>1695</v>
      </c>
      <c r="L27" s="75">
        <v>1700</v>
      </c>
      <c r="M27" s="75">
        <v>1710</v>
      </c>
      <c r="N27" s="75">
        <v>1650</v>
      </c>
      <c r="O27" s="75">
        <v>1662</v>
      </c>
      <c r="P27" s="75">
        <v>1704</v>
      </c>
      <c r="Q27" s="75">
        <v>1708</v>
      </c>
      <c r="R27" s="75">
        <v>1701</v>
      </c>
      <c r="S27" s="75">
        <v>1991</v>
      </c>
      <c r="T27" s="75">
        <v>1873</v>
      </c>
      <c r="U27" s="75">
        <v>1858</v>
      </c>
      <c r="V27" s="75">
        <v>1931</v>
      </c>
      <c r="W27" s="75">
        <v>1853</v>
      </c>
      <c r="X27" s="75">
        <v>1999</v>
      </c>
      <c r="Y27" s="75">
        <v>1489</v>
      </c>
      <c r="Z27" s="77"/>
      <c r="AA27" s="78">
        <f>SUM(B27:Z27)</f>
        <v>40494</v>
      </c>
    </row>
    <row r="28" spans="1:27" ht="30" customHeight="1" thickBot="1" x14ac:dyDescent="0.25">
      <c r="A28" s="55" t="s">
        <v>22</v>
      </c>
      <c r="B28" s="56">
        <f>IF(LEN(B$2)&gt;0,SUM(B25:B27),"")</f>
        <v>4215.2020000000002</v>
      </c>
      <c r="C28" s="57">
        <f t="shared" ref="C28:Z28" si="2">IF(LEN(C$2)&gt;0,SUM(C25:C27),"")</f>
        <v>3958.1800000000003</v>
      </c>
      <c r="D28" s="57">
        <f t="shared" si="2"/>
        <v>3853.8590000000004</v>
      </c>
      <c r="E28" s="57">
        <f t="shared" si="2"/>
        <v>3818.9440000000004</v>
      </c>
      <c r="F28" s="57">
        <f t="shared" si="2"/>
        <v>3831.08</v>
      </c>
      <c r="G28" s="57">
        <f t="shared" si="2"/>
        <v>3996.1040000000003</v>
      </c>
      <c r="H28" s="57">
        <f t="shared" si="2"/>
        <v>4411.1909999999998</v>
      </c>
      <c r="I28" s="57">
        <f t="shared" si="2"/>
        <v>4879.683</v>
      </c>
      <c r="J28" s="57">
        <f t="shared" si="2"/>
        <v>5321.8729999999996</v>
      </c>
      <c r="K28" s="57">
        <f t="shared" si="2"/>
        <v>5612.7539999999999</v>
      </c>
      <c r="L28" s="57">
        <f t="shared" si="2"/>
        <v>5723.3620000000001</v>
      </c>
      <c r="M28" s="57">
        <f t="shared" si="2"/>
        <v>5922.9290000000001</v>
      </c>
      <c r="N28" s="57">
        <f t="shared" si="2"/>
        <v>6017.6469999999999</v>
      </c>
      <c r="O28" s="57">
        <f t="shared" si="2"/>
        <v>5911.5920000000006</v>
      </c>
      <c r="P28" s="57">
        <f t="shared" si="2"/>
        <v>5785.9750000000004</v>
      </c>
      <c r="Q28" s="57">
        <f t="shared" si="2"/>
        <v>5505.1530000000002</v>
      </c>
      <c r="R28" s="57">
        <f t="shared" si="2"/>
        <v>5225.3780000000006</v>
      </c>
      <c r="S28" s="57">
        <f t="shared" si="2"/>
        <v>5287.64</v>
      </c>
      <c r="T28" s="57">
        <f t="shared" si="2"/>
        <v>5573.62</v>
      </c>
      <c r="U28" s="57">
        <f t="shared" si="2"/>
        <v>5793.6980000000003</v>
      </c>
      <c r="V28" s="57">
        <f t="shared" si="2"/>
        <v>5686.1850000000004</v>
      </c>
      <c r="W28" s="57">
        <f t="shared" si="2"/>
        <v>5550.0169999999998</v>
      </c>
      <c r="X28" s="57">
        <f t="shared" si="2"/>
        <v>4831.1639999999998</v>
      </c>
      <c r="Y28" s="57">
        <f t="shared" si="2"/>
        <v>4453.6289999999999</v>
      </c>
      <c r="Z28" s="58" t="str">
        <f t="shared" si="2"/>
        <v/>
      </c>
      <c r="AA28" s="59">
        <f>SUM(AA25:AA27)</f>
        <v>121166.85900000001</v>
      </c>
    </row>
    <row r="29" spans="1:27" ht="18" customHeight="1" thickBot="1" x14ac:dyDescent="0.25">
      <c r="A29" s="60"/>
      <c r="B29" s="61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3"/>
    </row>
    <row r="30" spans="1:27" ht="30" customHeight="1" thickBot="1" x14ac:dyDescent="0.25">
      <c r="A30" s="36" t="s">
        <v>23</v>
      </c>
      <c r="B30" s="85">
        <v>1</v>
      </c>
      <c r="C30" s="86"/>
      <c r="D30" s="86"/>
      <c r="E30" s="86"/>
      <c r="F30" s="86"/>
      <c r="G30" s="86"/>
      <c r="H30" s="86"/>
      <c r="I30" s="86"/>
      <c r="J30" s="86"/>
      <c r="K30" s="86"/>
      <c r="L30" s="86"/>
      <c r="M30" s="86"/>
      <c r="N30" s="86"/>
      <c r="O30" s="86"/>
      <c r="P30" s="86"/>
      <c r="Q30" s="86"/>
      <c r="R30" s="86"/>
      <c r="S30" s="86"/>
      <c r="T30" s="86"/>
      <c r="U30" s="86"/>
      <c r="V30" s="86"/>
      <c r="W30" s="86"/>
      <c r="X30" s="86"/>
      <c r="Y30" s="86"/>
      <c r="Z30" s="86"/>
      <c r="AA30" s="87"/>
    </row>
    <row r="31" spans="1:27" ht="24.95" customHeight="1" x14ac:dyDescent="0.2">
      <c r="A31" s="64" t="s">
        <v>24</v>
      </c>
      <c r="B31" s="88">
        <v>240</v>
      </c>
      <c r="C31" s="89">
        <v>250</v>
      </c>
      <c r="D31" s="89">
        <v>193</v>
      </c>
      <c r="E31" s="89">
        <v>194</v>
      </c>
      <c r="F31" s="89">
        <v>212</v>
      </c>
      <c r="G31" s="89">
        <v>188</v>
      </c>
      <c r="H31" s="89">
        <v>200</v>
      </c>
      <c r="I31" s="89">
        <v>151</v>
      </c>
      <c r="J31" s="89">
        <v>159.34399999999999</v>
      </c>
      <c r="K31" s="89">
        <v>178</v>
      </c>
      <c r="L31" s="89">
        <v>69</v>
      </c>
      <c r="M31" s="89">
        <v>70</v>
      </c>
      <c r="N31" s="89">
        <v>149</v>
      </c>
      <c r="O31" s="89">
        <v>145</v>
      </c>
      <c r="P31" s="89">
        <v>94</v>
      </c>
      <c r="Q31" s="89">
        <v>96</v>
      </c>
      <c r="R31" s="89">
        <v>130.92400000000001</v>
      </c>
      <c r="S31" s="89">
        <v>147.79500000000002</v>
      </c>
      <c r="T31" s="89">
        <v>95</v>
      </c>
      <c r="U31" s="89">
        <v>66</v>
      </c>
      <c r="V31" s="89">
        <v>109.645</v>
      </c>
      <c r="W31" s="89">
        <v>193</v>
      </c>
      <c r="X31" s="89">
        <v>144</v>
      </c>
      <c r="Y31" s="89">
        <v>95</v>
      </c>
      <c r="Z31" s="90"/>
      <c r="AA31" s="68">
        <f t="shared" ref="AA31:AA36" si="3">SUM(B31:Z31)</f>
        <v>3569.7080000000001</v>
      </c>
    </row>
    <row r="32" spans="1:27" ht="24.95" customHeight="1" x14ac:dyDescent="0.2">
      <c r="A32" s="91" t="s">
        <v>25</v>
      </c>
      <c r="B32" s="92">
        <v>292</v>
      </c>
      <c r="C32" s="93">
        <v>290</v>
      </c>
      <c r="D32" s="93">
        <v>284</v>
      </c>
      <c r="E32" s="93">
        <v>281</v>
      </c>
      <c r="F32" s="93">
        <v>281</v>
      </c>
      <c r="G32" s="93">
        <v>270</v>
      </c>
      <c r="H32" s="93">
        <v>167</v>
      </c>
      <c r="I32" s="93">
        <v>117</v>
      </c>
      <c r="J32" s="93">
        <v>119</v>
      </c>
      <c r="K32" s="93">
        <v>125</v>
      </c>
      <c r="L32" s="93">
        <v>69</v>
      </c>
      <c r="M32" s="93">
        <v>89</v>
      </c>
      <c r="N32" s="93">
        <v>132</v>
      </c>
      <c r="O32" s="93">
        <v>183</v>
      </c>
      <c r="P32" s="93">
        <v>142</v>
      </c>
      <c r="Q32" s="93">
        <v>142</v>
      </c>
      <c r="R32" s="93">
        <v>196</v>
      </c>
      <c r="S32" s="93">
        <v>145</v>
      </c>
      <c r="T32" s="93">
        <v>85</v>
      </c>
      <c r="U32" s="93">
        <v>65</v>
      </c>
      <c r="V32" s="93">
        <v>65</v>
      </c>
      <c r="W32" s="93">
        <v>127</v>
      </c>
      <c r="X32" s="93">
        <v>157</v>
      </c>
      <c r="Y32" s="93">
        <v>245</v>
      </c>
      <c r="Z32" s="94"/>
      <c r="AA32" s="73">
        <f t="shared" si="3"/>
        <v>4068</v>
      </c>
    </row>
    <row r="33" spans="1:27" ht="24.95" customHeight="1" x14ac:dyDescent="0.2">
      <c r="A33" s="91" t="s">
        <v>26</v>
      </c>
      <c r="B33" s="92">
        <v>332</v>
      </c>
      <c r="C33" s="93">
        <v>337</v>
      </c>
      <c r="D33" s="93">
        <v>337</v>
      </c>
      <c r="E33" s="93">
        <v>332</v>
      </c>
      <c r="F33" s="93">
        <v>332</v>
      </c>
      <c r="G33" s="93">
        <v>297</v>
      </c>
      <c r="H33" s="93">
        <v>265</v>
      </c>
      <c r="I33" s="93">
        <v>203</v>
      </c>
      <c r="J33" s="93">
        <v>140</v>
      </c>
      <c r="K33" s="93">
        <v>140</v>
      </c>
      <c r="L33" s="93">
        <v>140</v>
      </c>
      <c r="M33" s="93">
        <v>140</v>
      </c>
      <c r="N33" s="93">
        <v>140</v>
      </c>
      <c r="O33" s="93">
        <v>216</v>
      </c>
      <c r="P33" s="93">
        <v>236</v>
      </c>
      <c r="Q33" s="93">
        <v>237</v>
      </c>
      <c r="R33" s="93">
        <v>217</v>
      </c>
      <c r="S33" s="93">
        <v>202</v>
      </c>
      <c r="T33" s="93">
        <v>140</v>
      </c>
      <c r="U33" s="93">
        <v>140</v>
      </c>
      <c r="V33" s="93">
        <v>150</v>
      </c>
      <c r="W33" s="93">
        <v>305</v>
      </c>
      <c r="X33" s="93">
        <v>274</v>
      </c>
      <c r="Y33" s="93">
        <v>287</v>
      </c>
      <c r="Z33" s="94"/>
      <c r="AA33" s="73">
        <f t="shared" si="3"/>
        <v>5539</v>
      </c>
    </row>
    <row r="34" spans="1:27" ht="24.95" customHeight="1" x14ac:dyDescent="0.2">
      <c r="A34" s="91" t="s">
        <v>27</v>
      </c>
      <c r="B34" s="92">
        <v>53</v>
      </c>
      <c r="C34" s="93">
        <v>53</v>
      </c>
      <c r="D34" s="93">
        <v>53</v>
      </c>
      <c r="E34" s="93">
        <v>53</v>
      </c>
      <c r="F34" s="93">
        <v>53</v>
      </c>
      <c r="G34" s="93">
        <v>53</v>
      </c>
      <c r="H34" s="93">
        <v>73</v>
      </c>
      <c r="I34" s="93">
        <v>92</v>
      </c>
      <c r="J34" s="93">
        <v>106</v>
      </c>
      <c r="K34" s="93">
        <v>110</v>
      </c>
      <c r="L34" s="93">
        <v>100</v>
      </c>
      <c r="M34" s="93">
        <v>111</v>
      </c>
      <c r="N34" s="93">
        <v>63</v>
      </c>
      <c r="O34" s="93">
        <v>53</v>
      </c>
      <c r="P34" s="93">
        <v>53</v>
      </c>
      <c r="Q34" s="93">
        <v>53</v>
      </c>
      <c r="R34" s="93">
        <v>53</v>
      </c>
      <c r="S34" s="93">
        <v>53</v>
      </c>
      <c r="T34" s="93">
        <v>53</v>
      </c>
      <c r="U34" s="93">
        <v>100</v>
      </c>
      <c r="V34" s="93">
        <v>100</v>
      </c>
      <c r="W34" s="93">
        <v>79</v>
      </c>
      <c r="X34" s="93">
        <v>64</v>
      </c>
      <c r="Y34" s="93">
        <v>63</v>
      </c>
      <c r="Z34" s="94"/>
      <c r="AA34" s="73">
        <f t="shared" si="3"/>
        <v>1697</v>
      </c>
    </row>
    <row r="35" spans="1:27" ht="24.95" customHeight="1" x14ac:dyDescent="0.2">
      <c r="A35" s="91" t="s">
        <v>28</v>
      </c>
      <c r="B35" s="92">
        <v>0.2</v>
      </c>
      <c r="C35" s="93"/>
      <c r="D35" s="93"/>
      <c r="E35" s="93"/>
      <c r="F35" s="93"/>
      <c r="G35" s="93"/>
      <c r="H35" s="93"/>
      <c r="I35" s="93"/>
      <c r="J35" s="93"/>
      <c r="K35" s="93"/>
      <c r="L35" s="93"/>
      <c r="M35" s="93"/>
      <c r="N35" s="93"/>
      <c r="O35" s="93"/>
      <c r="P35" s="93"/>
      <c r="Q35" s="93"/>
      <c r="R35" s="93"/>
      <c r="S35" s="93"/>
      <c r="T35" s="93"/>
      <c r="U35" s="93"/>
      <c r="V35" s="93"/>
      <c r="W35" s="93"/>
      <c r="X35" s="93"/>
      <c r="Y35" s="93"/>
      <c r="Z35" s="94"/>
      <c r="AA35" s="73">
        <f t="shared" si="3"/>
        <v>0.2</v>
      </c>
    </row>
    <row r="36" spans="1:27" ht="30" customHeight="1" thickBot="1" x14ac:dyDescent="0.25">
      <c r="A36" s="80" t="s">
        <v>29</v>
      </c>
      <c r="B36" s="81">
        <f>IF(LEN(B$2)&gt;0,SUM(B31:B35),"")</f>
        <v>917.2</v>
      </c>
      <c r="C36" s="82">
        <f t="shared" ref="C36:Z36" si="4">IF(LEN(C$2)&gt;0,SUM(C31:C35),"")</f>
        <v>930</v>
      </c>
      <c r="D36" s="82">
        <f t="shared" si="4"/>
        <v>867</v>
      </c>
      <c r="E36" s="82">
        <f t="shared" si="4"/>
        <v>860</v>
      </c>
      <c r="F36" s="82">
        <f t="shared" si="4"/>
        <v>878</v>
      </c>
      <c r="G36" s="82">
        <f t="shared" si="4"/>
        <v>808</v>
      </c>
      <c r="H36" s="82">
        <f t="shared" si="4"/>
        <v>705</v>
      </c>
      <c r="I36" s="82">
        <f t="shared" si="4"/>
        <v>563</v>
      </c>
      <c r="J36" s="82">
        <f t="shared" si="4"/>
        <v>524.34400000000005</v>
      </c>
      <c r="K36" s="82">
        <f t="shared" si="4"/>
        <v>553</v>
      </c>
      <c r="L36" s="82">
        <f t="shared" si="4"/>
        <v>378</v>
      </c>
      <c r="M36" s="82">
        <f t="shared" si="4"/>
        <v>410</v>
      </c>
      <c r="N36" s="82">
        <f t="shared" si="4"/>
        <v>484</v>
      </c>
      <c r="O36" s="82">
        <f t="shared" si="4"/>
        <v>597</v>
      </c>
      <c r="P36" s="82">
        <f t="shared" si="4"/>
        <v>525</v>
      </c>
      <c r="Q36" s="82">
        <f t="shared" si="4"/>
        <v>528</v>
      </c>
      <c r="R36" s="82">
        <f t="shared" si="4"/>
        <v>596.92399999999998</v>
      </c>
      <c r="S36" s="82">
        <f t="shared" si="4"/>
        <v>547.79500000000007</v>
      </c>
      <c r="T36" s="82">
        <f t="shared" si="4"/>
        <v>373</v>
      </c>
      <c r="U36" s="82">
        <f t="shared" si="4"/>
        <v>371</v>
      </c>
      <c r="V36" s="82">
        <f t="shared" si="4"/>
        <v>424.64499999999998</v>
      </c>
      <c r="W36" s="82">
        <f t="shared" si="4"/>
        <v>704</v>
      </c>
      <c r="X36" s="82">
        <f t="shared" si="4"/>
        <v>639</v>
      </c>
      <c r="Y36" s="82">
        <f t="shared" si="4"/>
        <v>690</v>
      </c>
      <c r="Z36" s="83" t="str">
        <f t="shared" si="4"/>
        <v/>
      </c>
      <c r="AA36" s="84">
        <f t="shared" si="3"/>
        <v>14873.908000000001</v>
      </c>
    </row>
    <row r="37" spans="1:27" ht="15.95" customHeight="1" thickBot="1" x14ac:dyDescent="0.25"/>
    <row r="38" spans="1:27" ht="30" customHeight="1" thickBot="1" x14ac:dyDescent="0.25">
      <c r="A38" s="36"/>
      <c r="B38" s="7">
        <f>IF(LEN(B$2)&gt;0,B$2,"")</f>
        <v>1</v>
      </c>
      <c r="C38" s="8">
        <f t="shared" ref="C38:Z38" si="5">IF(LEN(C$2)&gt;0,C$2,"")</f>
        <v>2</v>
      </c>
      <c r="D38" s="8">
        <f t="shared" si="5"/>
        <v>3</v>
      </c>
      <c r="E38" s="8">
        <f t="shared" si="5"/>
        <v>4</v>
      </c>
      <c r="F38" s="8">
        <f t="shared" si="5"/>
        <v>5</v>
      </c>
      <c r="G38" s="8">
        <f t="shared" si="5"/>
        <v>6</v>
      </c>
      <c r="H38" s="8">
        <f t="shared" si="5"/>
        <v>7</v>
      </c>
      <c r="I38" s="8">
        <f t="shared" si="5"/>
        <v>8</v>
      </c>
      <c r="J38" s="8">
        <f t="shared" si="5"/>
        <v>9</v>
      </c>
      <c r="K38" s="8">
        <f t="shared" si="5"/>
        <v>10</v>
      </c>
      <c r="L38" s="8">
        <f t="shared" si="5"/>
        <v>11</v>
      </c>
      <c r="M38" s="8">
        <f t="shared" si="5"/>
        <v>12</v>
      </c>
      <c r="N38" s="8">
        <f t="shared" si="5"/>
        <v>13</v>
      </c>
      <c r="O38" s="8">
        <f t="shared" si="5"/>
        <v>14</v>
      </c>
      <c r="P38" s="8">
        <f t="shared" si="5"/>
        <v>15</v>
      </c>
      <c r="Q38" s="8">
        <f t="shared" si="5"/>
        <v>16</v>
      </c>
      <c r="R38" s="8">
        <f t="shared" si="5"/>
        <v>17</v>
      </c>
      <c r="S38" s="8">
        <f t="shared" si="5"/>
        <v>18</v>
      </c>
      <c r="T38" s="8">
        <f t="shared" si="5"/>
        <v>19</v>
      </c>
      <c r="U38" s="8">
        <f t="shared" si="5"/>
        <v>20</v>
      </c>
      <c r="V38" s="8">
        <f t="shared" si="5"/>
        <v>21</v>
      </c>
      <c r="W38" s="8">
        <f t="shared" si="5"/>
        <v>22</v>
      </c>
      <c r="X38" s="8">
        <f t="shared" si="5"/>
        <v>23</v>
      </c>
      <c r="Y38" s="9">
        <f t="shared" si="5"/>
        <v>24</v>
      </c>
      <c r="Z38" s="10" t="str">
        <f t="shared" si="5"/>
        <v/>
      </c>
      <c r="AA38" s="11" t="s">
        <v>1</v>
      </c>
    </row>
    <row r="39" spans="1:27" ht="24.95" customHeight="1" thickBot="1" x14ac:dyDescent="0.25">
      <c r="A39" s="80" t="s">
        <v>22</v>
      </c>
      <c r="B39" s="81">
        <f>IF(LEN(B$2)&gt;0,B14+B22+B36,"")</f>
        <v>4215.2020000000002</v>
      </c>
      <c r="C39" s="82">
        <f t="shared" ref="C39:Z39" si="6">IF(LEN(C$2)&gt;0,C14+C22+C36,"")</f>
        <v>3958.1800000000003</v>
      </c>
      <c r="D39" s="82">
        <f t="shared" si="6"/>
        <v>3853.8589999999999</v>
      </c>
      <c r="E39" s="82">
        <f t="shared" si="6"/>
        <v>3818.944</v>
      </c>
      <c r="F39" s="82">
        <f t="shared" si="6"/>
        <v>3831.0800000000004</v>
      </c>
      <c r="G39" s="82">
        <f t="shared" si="6"/>
        <v>3996.1040000000003</v>
      </c>
      <c r="H39" s="82">
        <f t="shared" si="6"/>
        <v>4411.1910000000007</v>
      </c>
      <c r="I39" s="82">
        <f t="shared" si="6"/>
        <v>4879.6829999999991</v>
      </c>
      <c r="J39" s="82">
        <f t="shared" si="6"/>
        <v>5321.8730000000005</v>
      </c>
      <c r="K39" s="82">
        <f t="shared" si="6"/>
        <v>5612.7539999999999</v>
      </c>
      <c r="L39" s="82">
        <f t="shared" si="6"/>
        <v>5723.3620000000001</v>
      </c>
      <c r="M39" s="82">
        <f t="shared" si="6"/>
        <v>5922.9290000000001</v>
      </c>
      <c r="N39" s="82">
        <f t="shared" si="6"/>
        <v>6017.6470000000008</v>
      </c>
      <c r="O39" s="82">
        <f t="shared" si="6"/>
        <v>5911.5920000000006</v>
      </c>
      <c r="P39" s="82">
        <f t="shared" si="6"/>
        <v>5785.9750000000004</v>
      </c>
      <c r="Q39" s="82">
        <f t="shared" si="6"/>
        <v>5505.1530000000002</v>
      </c>
      <c r="R39" s="82">
        <f t="shared" si="6"/>
        <v>5225.3779999999997</v>
      </c>
      <c r="S39" s="82">
        <f t="shared" si="6"/>
        <v>5287.64</v>
      </c>
      <c r="T39" s="82">
        <f t="shared" si="6"/>
        <v>5573.62</v>
      </c>
      <c r="U39" s="82">
        <f t="shared" si="6"/>
        <v>5793.6979999999994</v>
      </c>
      <c r="V39" s="82">
        <f t="shared" si="6"/>
        <v>5686.1849999999995</v>
      </c>
      <c r="W39" s="82">
        <f t="shared" si="6"/>
        <v>5550.0169999999998</v>
      </c>
      <c r="X39" s="82">
        <f t="shared" si="6"/>
        <v>4831.1640000000007</v>
      </c>
      <c r="Y39" s="82">
        <f t="shared" si="6"/>
        <v>4453.6290000000008</v>
      </c>
      <c r="Z39" s="83" t="str">
        <f t="shared" si="6"/>
        <v/>
      </c>
      <c r="AA39" s="95">
        <f>SUM(B39:Z39)</f>
        <v>121166.859</v>
      </c>
    </row>
  </sheetData>
  <mergeCells count="10">
    <mergeCell ref="B23:AA23"/>
    <mergeCell ref="B24:Z24"/>
    <mergeCell ref="B29:AA29"/>
    <mergeCell ref="B30:AA30"/>
    <mergeCell ref="V1:AA1"/>
    <mergeCell ref="B3:AA3"/>
    <mergeCell ref="B6:AA6"/>
    <mergeCell ref="B9:Z9"/>
    <mergeCell ref="B15:AA15"/>
    <mergeCell ref="B16:Z16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/>
  <dimension ref="A1:AA39"/>
  <sheetViews>
    <sheetView showGridLines="0" zoomScale="75" zoomScaleNormal="75" workbookViewId="0">
      <pane xSplit="1" ySplit="2" topLeftCell="B3" activePane="bottomRight" state="frozen"/>
      <selection pane="topRight" activeCell="B1" sqref="B1"/>
      <selection pane="bottomLeft" activeCell="A3" sqref="A3"/>
      <selection pane="bottomRight" activeCell="V44" sqref="V44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40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44105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30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4215.2020000000002</v>
      </c>
      <c r="C4" s="18">
        <v>3958.18</v>
      </c>
      <c r="D4" s="18">
        <v>3853.8589999999999</v>
      </c>
      <c r="E4" s="18">
        <v>3818.944</v>
      </c>
      <c r="F4" s="18">
        <v>3831.08</v>
      </c>
      <c r="G4" s="18">
        <v>3996.1039999999998</v>
      </c>
      <c r="H4" s="18">
        <v>4411.1909999999998</v>
      </c>
      <c r="I4" s="18">
        <v>4879.683</v>
      </c>
      <c r="J4" s="18">
        <v>5321.8729999999996</v>
      </c>
      <c r="K4" s="18">
        <v>5612.7539999999999</v>
      </c>
      <c r="L4" s="18">
        <v>5723.3620000000001</v>
      </c>
      <c r="M4" s="18">
        <v>5922.9290000000001</v>
      </c>
      <c r="N4" s="18">
        <v>6017.6469999999999</v>
      </c>
      <c r="O4" s="18">
        <v>5911.5919999999996</v>
      </c>
      <c r="P4" s="18">
        <v>5785.9750000000004</v>
      </c>
      <c r="Q4" s="18">
        <v>5505.1530000000002</v>
      </c>
      <c r="R4" s="18">
        <v>5225.3779999999997</v>
      </c>
      <c r="S4" s="18">
        <v>5287.64</v>
      </c>
      <c r="T4" s="18">
        <v>5573.62</v>
      </c>
      <c r="U4" s="18">
        <v>5793.6980000000003</v>
      </c>
      <c r="V4" s="18">
        <v>5686.1850000000004</v>
      </c>
      <c r="W4" s="18">
        <v>5550.0169999999998</v>
      </c>
      <c r="X4" s="18">
        <v>4831.1639999999998</v>
      </c>
      <c r="Y4" s="18">
        <v>4453.6289999999999</v>
      </c>
      <c r="Z4" s="19"/>
      <c r="AA4" s="20">
        <f>SUM(B4:Z4)</f>
        <v>121166.859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37.020000000000003</v>
      </c>
      <c r="C7" s="28">
        <v>37.020000000000003</v>
      </c>
      <c r="D7" s="28">
        <v>37.020000000000003</v>
      </c>
      <c r="E7" s="28">
        <v>37.020000000000003</v>
      </c>
      <c r="F7" s="28">
        <v>37.020000000000003</v>
      </c>
      <c r="G7" s="28">
        <v>37.020000000000003</v>
      </c>
      <c r="H7" s="28">
        <v>60.01</v>
      </c>
      <c r="I7" s="28">
        <v>60.01</v>
      </c>
      <c r="J7" s="28">
        <v>55.35</v>
      </c>
      <c r="K7" s="28">
        <v>60.01</v>
      </c>
      <c r="L7" s="28">
        <v>47.97</v>
      </c>
      <c r="M7" s="28">
        <v>43.51</v>
      </c>
      <c r="N7" s="28">
        <v>43.51</v>
      </c>
      <c r="O7" s="28">
        <v>39.770000000000003</v>
      </c>
      <c r="P7" s="28">
        <v>37.020000000000003</v>
      </c>
      <c r="Q7" s="28">
        <v>37.020000000000003</v>
      </c>
      <c r="R7" s="28">
        <v>42.39</v>
      </c>
      <c r="S7" s="28">
        <v>47.57</v>
      </c>
      <c r="T7" s="28">
        <v>43.5</v>
      </c>
      <c r="U7" s="28">
        <v>50.5</v>
      </c>
      <c r="V7" s="28">
        <v>51.29</v>
      </c>
      <c r="W7" s="28">
        <v>88.59</v>
      </c>
      <c r="X7" s="28">
        <v>43.51</v>
      </c>
      <c r="Y7" s="28">
        <v>43.51</v>
      </c>
      <c r="Z7" s="29"/>
      <c r="AA7" s="30">
        <v>46.548333333333325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>SUM(B11:Z11)</f>
        <v>0</v>
      </c>
    </row>
    <row r="12" spans="1:27" ht="24.95" customHeight="1" x14ac:dyDescent="0.2">
      <c r="A12" s="45" t="s">
        <v>8</v>
      </c>
      <c r="B12" s="46"/>
      <c r="C12" s="47"/>
      <c r="D12" s="47"/>
      <c r="E12" s="47"/>
      <c r="F12" s="47"/>
      <c r="G12" s="47"/>
      <c r="H12" s="47"/>
      <c r="I12" s="47"/>
      <c r="J12" s="47"/>
      <c r="K12" s="47"/>
      <c r="L12" s="47"/>
      <c r="M12" s="47"/>
      <c r="N12" s="47"/>
      <c r="O12" s="47"/>
      <c r="P12" s="47"/>
      <c r="Q12" s="47"/>
      <c r="R12" s="47"/>
      <c r="S12" s="47"/>
      <c r="T12" s="47"/>
      <c r="U12" s="47"/>
      <c r="V12" s="47"/>
      <c r="W12" s="47"/>
      <c r="X12" s="47"/>
      <c r="Y12" s="47"/>
      <c r="Z12" s="48"/>
      <c r="AA12" s="49">
        <f>SUM(B12:Z12)</f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>SUM(B13:Z13)</f>
        <v>0</v>
      </c>
    </row>
    <row r="14" spans="1:27" ht="30" customHeight="1" thickBot="1" x14ac:dyDescent="0.25">
      <c r="A14" s="55" t="s">
        <v>10</v>
      </c>
      <c r="B14" s="56">
        <f>IF(LEN(B$2)&gt;0,SUM(B10:B13),"")</f>
        <v>0</v>
      </c>
      <c r="C14" s="57">
        <f t="shared" ref="C14:Z14" si="0">IF(LEN(C$2)&gt;0,SUM(C10:C13),"")</f>
        <v>0</v>
      </c>
      <c r="D14" s="57">
        <f t="shared" si="0"/>
        <v>0</v>
      </c>
      <c r="E14" s="57">
        <f t="shared" si="0"/>
        <v>0</v>
      </c>
      <c r="F14" s="57">
        <f t="shared" si="0"/>
        <v>0</v>
      </c>
      <c r="G14" s="57">
        <f t="shared" si="0"/>
        <v>0</v>
      </c>
      <c r="H14" s="57">
        <f t="shared" si="0"/>
        <v>0</v>
      </c>
      <c r="I14" s="57">
        <f t="shared" si="0"/>
        <v>0</v>
      </c>
      <c r="J14" s="57">
        <f t="shared" si="0"/>
        <v>0</v>
      </c>
      <c r="K14" s="57">
        <f t="shared" si="0"/>
        <v>0</v>
      </c>
      <c r="L14" s="57">
        <f t="shared" si="0"/>
        <v>0</v>
      </c>
      <c r="M14" s="57">
        <f t="shared" si="0"/>
        <v>0</v>
      </c>
      <c r="N14" s="57">
        <f t="shared" si="0"/>
        <v>0</v>
      </c>
      <c r="O14" s="57">
        <f t="shared" si="0"/>
        <v>0</v>
      </c>
      <c r="P14" s="57">
        <f t="shared" si="0"/>
        <v>0</v>
      </c>
      <c r="Q14" s="57">
        <f t="shared" si="0"/>
        <v>0</v>
      </c>
      <c r="R14" s="57">
        <f t="shared" si="0"/>
        <v>0</v>
      </c>
      <c r="S14" s="57">
        <f t="shared" si="0"/>
        <v>0</v>
      </c>
      <c r="T14" s="57">
        <f t="shared" si="0"/>
        <v>0</v>
      </c>
      <c r="U14" s="57">
        <f t="shared" si="0"/>
        <v>0</v>
      </c>
      <c r="V14" s="57">
        <f t="shared" si="0"/>
        <v>0</v>
      </c>
      <c r="W14" s="57">
        <f t="shared" si="0"/>
        <v>0</v>
      </c>
      <c r="X14" s="57">
        <f t="shared" si="0"/>
        <v>0</v>
      </c>
      <c r="Y14" s="57">
        <f t="shared" si="0"/>
        <v>0</v>
      </c>
      <c r="Z14" s="58" t="str">
        <f t="shared" si="0"/>
        <v/>
      </c>
      <c r="AA14" s="59">
        <f>SUM(AA9:AA13)</f>
        <v>0</v>
      </c>
    </row>
    <row r="15" spans="1:27" ht="18" customHeight="1" thickBot="1" x14ac:dyDescent="0.25">
      <c r="A15" s="60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3"/>
    </row>
    <row r="16" spans="1:27" ht="30" customHeight="1" thickBot="1" x14ac:dyDescent="0.25">
      <c r="A16" s="36" t="s">
        <v>11</v>
      </c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9"/>
      <c r="AA16" s="11" t="s">
        <v>1</v>
      </c>
    </row>
    <row r="17" spans="1:27" ht="24.95" customHeight="1" x14ac:dyDescent="0.2">
      <c r="A17" s="64" t="s">
        <v>12</v>
      </c>
      <c r="B17" s="65">
        <v>977.59800000000007</v>
      </c>
      <c r="C17" s="66">
        <v>985.88</v>
      </c>
      <c r="D17" s="66">
        <v>995.89</v>
      </c>
      <c r="E17" s="66">
        <v>995.9</v>
      </c>
      <c r="F17" s="66">
        <v>999.87</v>
      </c>
      <c r="G17" s="66">
        <v>988.87</v>
      </c>
      <c r="H17" s="66">
        <v>971.89</v>
      </c>
      <c r="I17" s="66">
        <v>956.88</v>
      </c>
      <c r="J17" s="66">
        <v>927.83999999999992</v>
      </c>
      <c r="K17" s="66">
        <v>897.36199999999997</v>
      </c>
      <c r="L17" s="66">
        <v>792.81</v>
      </c>
      <c r="M17" s="66">
        <v>766.81</v>
      </c>
      <c r="N17" s="66">
        <v>749.81</v>
      </c>
      <c r="O17" s="66">
        <v>743.8</v>
      </c>
      <c r="P17" s="66">
        <v>801.8</v>
      </c>
      <c r="Q17" s="66">
        <v>802.8</v>
      </c>
      <c r="R17" s="66">
        <v>818.82999999999993</v>
      </c>
      <c r="S17" s="66">
        <v>890.32999999999993</v>
      </c>
      <c r="T17" s="66">
        <v>835.53</v>
      </c>
      <c r="U17" s="66">
        <v>690.75</v>
      </c>
      <c r="V17" s="66">
        <v>839.56</v>
      </c>
      <c r="W17" s="66">
        <v>865.56</v>
      </c>
      <c r="X17" s="66">
        <v>792.06</v>
      </c>
      <c r="Y17" s="66">
        <v>957.08</v>
      </c>
      <c r="Z17" s="67"/>
      <c r="AA17" s="68">
        <f>SUM(B17:Z17)</f>
        <v>21045.510000000002</v>
      </c>
    </row>
    <row r="18" spans="1:27" ht="24.95" customHeight="1" x14ac:dyDescent="0.2">
      <c r="A18" s="69" t="s">
        <v>13</v>
      </c>
      <c r="B18" s="70">
        <v>866.14099999999996</v>
      </c>
      <c r="C18" s="71">
        <v>827.2120000000001</v>
      </c>
      <c r="D18" s="71">
        <v>810.15699999999981</v>
      </c>
      <c r="E18" s="71">
        <v>807.33699999999999</v>
      </c>
      <c r="F18" s="71">
        <v>820.16499999999985</v>
      </c>
      <c r="G18" s="71">
        <v>891.02800000000013</v>
      </c>
      <c r="H18" s="71">
        <v>1031.5</v>
      </c>
      <c r="I18" s="71">
        <v>1167.0840000000003</v>
      </c>
      <c r="J18" s="71">
        <v>1254.3820000000001</v>
      </c>
      <c r="K18" s="71">
        <v>1317.4849999999999</v>
      </c>
      <c r="L18" s="71">
        <v>1345.0509999999997</v>
      </c>
      <c r="M18" s="71">
        <v>1382.3849999999998</v>
      </c>
      <c r="N18" s="71">
        <v>1404.0719999999999</v>
      </c>
      <c r="O18" s="71">
        <v>1386.8019999999999</v>
      </c>
      <c r="P18" s="71">
        <v>1326.0580000000002</v>
      </c>
      <c r="Q18" s="71">
        <v>1251.1020000000001</v>
      </c>
      <c r="R18" s="71">
        <v>1196.0340000000003</v>
      </c>
      <c r="S18" s="71">
        <v>1154.7410000000002</v>
      </c>
      <c r="T18" s="71">
        <v>1151.1089999999999</v>
      </c>
      <c r="U18" s="71">
        <v>1175.1959999999999</v>
      </c>
      <c r="V18" s="71">
        <v>967.54899999999998</v>
      </c>
      <c r="W18" s="71">
        <v>1071.201</v>
      </c>
      <c r="X18" s="71">
        <v>831.00499999999988</v>
      </c>
      <c r="Y18" s="71">
        <v>768.67600000000004</v>
      </c>
      <c r="Z18" s="72"/>
      <c r="AA18" s="73">
        <f>SUM(B18:Z18)</f>
        <v>26203.472000000002</v>
      </c>
    </row>
    <row r="19" spans="1:27" ht="24.95" customHeight="1" x14ac:dyDescent="0.2">
      <c r="A19" s="69" t="s">
        <v>14</v>
      </c>
      <c r="B19" s="74">
        <v>2236.9629999999997</v>
      </c>
      <c r="C19" s="75">
        <v>2014.5880000000002</v>
      </c>
      <c r="D19" s="75">
        <v>1918.8120000000004</v>
      </c>
      <c r="E19" s="75">
        <v>1886.2070000000003</v>
      </c>
      <c r="F19" s="75">
        <v>1878.5450000000001</v>
      </c>
      <c r="G19" s="75">
        <v>1975.7060000000001</v>
      </c>
      <c r="H19" s="75">
        <v>2236.8009999999999</v>
      </c>
      <c r="I19" s="75">
        <v>2584.7190000000001</v>
      </c>
      <c r="J19" s="75">
        <v>2900.1509999999994</v>
      </c>
      <c r="K19" s="75">
        <v>3185.9070000000002</v>
      </c>
      <c r="L19" s="75">
        <v>3388.0010000000002</v>
      </c>
      <c r="M19" s="75">
        <v>3572.7339999999995</v>
      </c>
      <c r="N19" s="75">
        <v>3619.2649999999999</v>
      </c>
      <c r="O19" s="75">
        <v>3554.99</v>
      </c>
      <c r="P19" s="75">
        <v>3335.1170000000002</v>
      </c>
      <c r="Q19" s="75">
        <v>3118.2510000000007</v>
      </c>
      <c r="R19" s="75">
        <v>2979.5139999999997</v>
      </c>
      <c r="S19" s="75">
        <v>2995.569</v>
      </c>
      <c r="T19" s="75">
        <v>3206.4809999999998</v>
      </c>
      <c r="U19" s="75">
        <v>3554.6390000000001</v>
      </c>
      <c r="V19" s="75">
        <v>3652.0759999999996</v>
      </c>
      <c r="W19" s="75">
        <v>3401.7559999999999</v>
      </c>
      <c r="X19" s="75">
        <v>3004.5990000000006</v>
      </c>
      <c r="Y19" s="75">
        <v>2584.873</v>
      </c>
      <c r="Z19" s="72"/>
      <c r="AA19" s="73">
        <f>SUM(B19:Z19)</f>
        <v>68786.26400000001</v>
      </c>
    </row>
    <row r="20" spans="1:27" ht="24.95" customHeight="1" x14ac:dyDescent="0.2">
      <c r="A20" s="76" t="s">
        <v>15</v>
      </c>
      <c r="B20" s="75"/>
      <c r="C20" s="75"/>
      <c r="D20" s="75"/>
      <c r="E20" s="75"/>
      <c r="F20" s="75"/>
      <c r="G20" s="75"/>
      <c r="H20" s="75"/>
      <c r="I20" s="75"/>
      <c r="J20" s="75"/>
      <c r="K20" s="75"/>
      <c r="L20" s="75"/>
      <c r="M20" s="75"/>
      <c r="N20" s="75"/>
      <c r="O20" s="75"/>
      <c r="P20" s="75"/>
      <c r="Q20" s="75"/>
      <c r="R20" s="75"/>
      <c r="S20" s="75"/>
      <c r="T20" s="75"/>
      <c r="U20" s="75"/>
      <c r="V20" s="75"/>
      <c r="W20" s="75"/>
      <c r="X20" s="75"/>
      <c r="Y20" s="75"/>
      <c r="Z20" s="77"/>
      <c r="AA20" s="78">
        <f>SUM(B20:Z20)</f>
        <v>0</v>
      </c>
    </row>
    <row r="21" spans="1:27" ht="24.95" customHeight="1" x14ac:dyDescent="0.2">
      <c r="A21" s="79" t="s">
        <v>16</v>
      </c>
      <c r="B21" s="71">
        <v>100.5</v>
      </c>
      <c r="C21" s="71">
        <v>96.5</v>
      </c>
      <c r="D21" s="71">
        <v>95</v>
      </c>
      <c r="E21" s="71">
        <v>95.5</v>
      </c>
      <c r="F21" s="71">
        <v>98.5</v>
      </c>
      <c r="G21" s="71">
        <v>106.5</v>
      </c>
      <c r="H21" s="71">
        <v>117</v>
      </c>
      <c r="I21" s="71">
        <v>122</v>
      </c>
      <c r="J21" s="71">
        <v>117.5</v>
      </c>
      <c r="K21" s="71">
        <v>110</v>
      </c>
      <c r="L21" s="71">
        <v>105.5</v>
      </c>
      <c r="M21" s="71">
        <v>104</v>
      </c>
      <c r="N21" s="71">
        <v>102.5</v>
      </c>
      <c r="O21" s="71">
        <v>99</v>
      </c>
      <c r="P21" s="71">
        <v>96</v>
      </c>
      <c r="Q21" s="71">
        <v>101</v>
      </c>
      <c r="R21" s="71">
        <v>114</v>
      </c>
      <c r="S21" s="71">
        <v>130</v>
      </c>
      <c r="T21" s="71">
        <v>143.5</v>
      </c>
      <c r="U21" s="71">
        <v>149</v>
      </c>
      <c r="V21" s="71">
        <v>140</v>
      </c>
      <c r="W21" s="71">
        <v>127.5</v>
      </c>
      <c r="X21" s="71">
        <v>119.5</v>
      </c>
      <c r="Y21" s="71">
        <v>109</v>
      </c>
      <c r="Z21" s="71"/>
      <c r="AA21" s="73">
        <f>SUM(B21:Z21)</f>
        <v>2699.5</v>
      </c>
    </row>
    <row r="22" spans="1:27" ht="30" customHeight="1" thickBot="1" x14ac:dyDescent="0.25">
      <c r="A22" s="80" t="s">
        <v>17</v>
      </c>
      <c r="B22" s="81">
        <f t="shared" ref="B22:AA22" si="1">SUM(B17:B21)</f>
        <v>4181.2019999999993</v>
      </c>
      <c r="C22" s="82">
        <f t="shared" si="1"/>
        <v>3924.1800000000003</v>
      </c>
      <c r="D22" s="82">
        <f t="shared" si="1"/>
        <v>3819.8590000000004</v>
      </c>
      <c r="E22" s="82">
        <f t="shared" si="1"/>
        <v>3784.9440000000004</v>
      </c>
      <c r="F22" s="82">
        <f t="shared" si="1"/>
        <v>3797.08</v>
      </c>
      <c r="G22" s="82">
        <f t="shared" si="1"/>
        <v>3962.1040000000003</v>
      </c>
      <c r="H22" s="82">
        <f t="shared" si="1"/>
        <v>4357.1909999999998</v>
      </c>
      <c r="I22" s="82">
        <f t="shared" si="1"/>
        <v>4830.6830000000009</v>
      </c>
      <c r="J22" s="82">
        <f t="shared" si="1"/>
        <v>5199.8729999999996</v>
      </c>
      <c r="K22" s="82">
        <f t="shared" si="1"/>
        <v>5510.7539999999999</v>
      </c>
      <c r="L22" s="82">
        <f t="shared" si="1"/>
        <v>5631.3620000000001</v>
      </c>
      <c r="M22" s="82">
        <f t="shared" si="1"/>
        <v>5825.9289999999992</v>
      </c>
      <c r="N22" s="82">
        <f t="shared" si="1"/>
        <v>5875.646999999999</v>
      </c>
      <c r="O22" s="82">
        <f t="shared" si="1"/>
        <v>5784.5919999999996</v>
      </c>
      <c r="P22" s="82">
        <f t="shared" si="1"/>
        <v>5558.9750000000004</v>
      </c>
      <c r="Q22" s="82">
        <f t="shared" si="1"/>
        <v>5273.1530000000002</v>
      </c>
      <c r="R22" s="82">
        <f t="shared" si="1"/>
        <v>5108.3779999999997</v>
      </c>
      <c r="S22" s="82">
        <f t="shared" si="1"/>
        <v>5170.6400000000003</v>
      </c>
      <c r="T22" s="82">
        <f t="shared" si="1"/>
        <v>5336.62</v>
      </c>
      <c r="U22" s="82">
        <f t="shared" si="1"/>
        <v>5569.585</v>
      </c>
      <c r="V22" s="82">
        <f t="shared" si="1"/>
        <v>5599.1849999999995</v>
      </c>
      <c r="W22" s="82">
        <f t="shared" si="1"/>
        <v>5466.0169999999998</v>
      </c>
      <c r="X22" s="82">
        <f t="shared" si="1"/>
        <v>4747.1640000000007</v>
      </c>
      <c r="Y22" s="82">
        <f t="shared" si="1"/>
        <v>4419.6289999999999</v>
      </c>
      <c r="Z22" s="83">
        <f t="shared" si="1"/>
        <v>0</v>
      </c>
      <c r="AA22" s="84">
        <f t="shared" si="1"/>
        <v>118734.74600000001</v>
      </c>
    </row>
    <row r="23" spans="1:27" ht="18" customHeight="1" thickBot="1" x14ac:dyDescent="0.25">
      <c r="A23" s="60"/>
      <c r="B23" s="61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3"/>
    </row>
    <row r="24" spans="1:27" ht="30" customHeight="1" thickBot="1" x14ac:dyDescent="0.25">
      <c r="A24" s="36" t="s">
        <v>31</v>
      </c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9"/>
      <c r="AA24" s="11" t="s">
        <v>1</v>
      </c>
    </row>
    <row r="25" spans="1:27" ht="24.95" customHeight="1" x14ac:dyDescent="0.2">
      <c r="A25" s="64" t="s">
        <v>19</v>
      </c>
      <c r="B25" s="65">
        <v>423.5</v>
      </c>
      <c r="C25" s="66">
        <v>419.5</v>
      </c>
      <c r="D25" s="66">
        <v>418</v>
      </c>
      <c r="E25" s="66">
        <v>418.5</v>
      </c>
      <c r="F25" s="66">
        <v>421.5</v>
      </c>
      <c r="G25" s="66">
        <v>429.5</v>
      </c>
      <c r="H25" s="66">
        <v>440</v>
      </c>
      <c r="I25" s="66">
        <v>445</v>
      </c>
      <c r="J25" s="66">
        <v>460.5</v>
      </c>
      <c r="K25" s="66">
        <v>433</v>
      </c>
      <c r="L25" s="66">
        <v>428.5</v>
      </c>
      <c r="M25" s="66">
        <v>427</v>
      </c>
      <c r="N25" s="66">
        <v>455.5</v>
      </c>
      <c r="O25" s="66">
        <v>452</v>
      </c>
      <c r="P25" s="66">
        <v>449</v>
      </c>
      <c r="Q25" s="66">
        <v>454</v>
      </c>
      <c r="R25" s="66">
        <v>462</v>
      </c>
      <c r="S25" s="66">
        <v>478</v>
      </c>
      <c r="T25" s="66">
        <v>496.5</v>
      </c>
      <c r="U25" s="66">
        <v>472</v>
      </c>
      <c r="V25" s="66">
        <v>463</v>
      </c>
      <c r="W25" s="66">
        <v>450.5</v>
      </c>
      <c r="X25" s="66">
        <v>442.5</v>
      </c>
      <c r="Y25" s="66">
        <v>432</v>
      </c>
      <c r="Z25" s="67"/>
      <c r="AA25" s="68">
        <f>SUM(B25:Z25)</f>
        <v>10671.5</v>
      </c>
    </row>
    <row r="26" spans="1:27" ht="24.95" customHeight="1" x14ac:dyDescent="0.2">
      <c r="A26" s="69" t="s">
        <v>20</v>
      </c>
      <c r="B26" s="70">
        <v>3791.7020000000002</v>
      </c>
      <c r="C26" s="71">
        <v>3538.68</v>
      </c>
      <c r="D26" s="71">
        <v>3435.8589999999999</v>
      </c>
      <c r="E26" s="71">
        <v>3400.444</v>
      </c>
      <c r="F26" s="71">
        <v>3409.58</v>
      </c>
      <c r="G26" s="71">
        <v>3566.6039999999998</v>
      </c>
      <c r="H26" s="71">
        <v>3971.1909999999998</v>
      </c>
      <c r="I26" s="71">
        <v>4434.683</v>
      </c>
      <c r="J26" s="71">
        <v>4861.3729999999996</v>
      </c>
      <c r="K26" s="71">
        <v>5179.7539999999999</v>
      </c>
      <c r="L26" s="71">
        <v>5294.8620000000001</v>
      </c>
      <c r="M26" s="71">
        <v>5495.9290000000001</v>
      </c>
      <c r="N26" s="71">
        <v>5562.1469999999999</v>
      </c>
      <c r="O26" s="71">
        <v>5459.5919999999996</v>
      </c>
      <c r="P26" s="71">
        <v>5336.9750000000004</v>
      </c>
      <c r="Q26" s="71">
        <v>5051.1530000000002</v>
      </c>
      <c r="R26" s="71">
        <v>4763.3779999999997</v>
      </c>
      <c r="S26" s="71">
        <v>4809.6400000000003</v>
      </c>
      <c r="T26" s="71">
        <v>5077.12</v>
      </c>
      <c r="U26" s="71">
        <v>5321.6980000000003</v>
      </c>
      <c r="V26" s="71">
        <v>5223.1850000000004</v>
      </c>
      <c r="W26" s="71">
        <v>5099.5169999999998</v>
      </c>
      <c r="X26" s="71">
        <v>4388.6639999999998</v>
      </c>
      <c r="Y26" s="71">
        <v>4021.6289999999999</v>
      </c>
      <c r="Z26" s="72"/>
      <c r="AA26" s="73">
        <f>SUM(B26:Z26)</f>
        <v>110495.359</v>
      </c>
    </row>
    <row r="27" spans="1:27" ht="24.95" customHeight="1" x14ac:dyDescent="0.2">
      <c r="A27" s="76" t="s">
        <v>21</v>
      </c>
      <c r="B27" s="74"/>
      <c r="C27" s="75"/>
      <c r="D27" s="75"/>
      <c r="E27" s="75"/>
      <c r="F27" s="75"/>
      <c r="G27" s="75"/>
      <c r="H27" s="75"/>
      <c r="I27" s="75"/>
      <c r="J27" s="75"/>
      <c r="K27" s="75"/>
      <c r="L27" s="75"/>
      <c r="M27" s="75"/>
      <c r="N27" s="75"/>
      <c r="O27" s="75"/>
      <c r="P27" s="75"/>
      <c r="Q27" s="75"/>
      <c r="R27" s="75"/>
      <c r="S27" s="75"/>
      <c r="T27" s="75"/>
      <c r="U27" s="75"/>
      <c r="V27" s="75"/>
      <c r="W27" s="75"/>
      <c r="X27" s="75"/>
      <c r="Y27" s="75"/>
      <c r="Z27" s="77"/>
      <c r="AA27" s="78">
        <f>SUM(B27:Z27)</f>
        <v>0</v>
      </c>
    </row>
    <row r="28" spans="1:27" ht="30" customHeight="1" thickBot="1" x14ac:dyDescent="0.25">
      <c r="A28" s="55" t="s">
        <v>32</v>
      </c>
      <c r="B28" s="56">
        <f t="shared" ref="B28:AA28" si="2">SUM(B25:B27)</f>
        <v>4215.2020000000002</v>
      </c>
      <c r="C28" s="57">
        <f t="shared" si="2"/>
        <v>3958.18</v>
      </c>
      <c r="D28" s="57">
        <f t="shared" si="2"/>
        <v>3853.8589999999999</v>
      </c>
      <c r="E28" s="57">
        <f t="shared" si="2"/>
        <v>3818.944</v>
      </c>
      <c r="F28" s="57">
        <f t="shared" si="2"/>
        <v>3831.08</v>
      </c>
      <c r="G28" s="57">
        <f t="shared" si="2"/>
        <v>3996.1039999999998</v>
      </c>
      <c r="H28" s="57">
        <f t="shared" si="2"/>
        <v>4411.1909999999998</v>
      </c>
      <c r="I28" s="57">
        <f t="shared" si="2"/>
        <v>4879.683</v>
      </c>
      <c r="J28" s="57">
        <f t="shared" si="2"/>
        <v>5321.8729999999996</v>
      </c>
      <c r="K28" s="57">
        <f t="shared" si="2"/>
        <v>5612.7539999999999</v>
      </c>
      <c r="L28" s="57">
        <f t="shared" si="2"/>
        <v>5723.3620000000001</v>
      </c>
      <c r="M28" s="57">
        <f t="shared" si="2"/>
        <v>5922.9290000000001</v>
      </c>
      <c r="N28" s="57">
        <f t="shared" si="2"/>
        <v>6017.6469999999999</v>
      </c>
      <c r="O28" s="57">
        <f t="shared" si="2"/>
        <v>5911.5919999999996</v>
      </c>
      <c r="P28" s="57">
        <f t="shared" si="2"/>
        <v>5785.9750000000004</v>
      </c>
      <c r="Q28" s="57">
        <f t="shared" si="2"/>
        <v>5505.1530000000002</v>
      </c>
      <c r="R28" s="57">
        <f t="shared" si="2"/>
        <v>5225.3779999999997</v>
      </c>
      <c r="S28" s="57">
        <f t="shared" si="2"/>
        <v>5287.64</v>
      </c>
      <c r="T28" s="57">
        <f t="shared" si="2"/>
        <v>5573.62</v>
      </c>
      <c r="U28" s="57">
        <f t="shared" si="2"/>
        <v>5793.6980000000003</v>
      </c>
      <c r="V28" s="57">
        <f t="shared" si="2"/>
        <v>5686.1850000000004</v>
      </c>
      <c r="W28" s="57">
        <f t="shared" si="2"/>
        <v>5550.0169999999998</v>
      </c>
      <c r="X28" s="57">
        <f t="shared" si="2"/>
        <v>4831.1639999999998</v>
      </c>
      <c r="Y28" s="57">
        <f t="shared" si="2"/>
        <v>4453.6289999999999</v>
      </c>
      <c r="Z28" s="58">
        <f t="shared" si="2"/>
        <v>0</v>
      </c>
      <c r="AA28" s="59">
        <f t="shared" si="2"/>
        <v>121166.859</v>
      </c>
    </row>
    <row r="29" spans="1:27" ht="18" customHeight="1" thickBot="1" x14ac:dyDescent="0.25">
      <c r="A29" s="60"/>
      <c r="B29" s="61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3"/>
    </row>
    <row r="30" spans="1:27" ht="30" customHeight="1" thickBot="1" x14ac:dyDescent="0.25">
      <c r="A30" s="36" t="s">
        <v>33</v>
      </c>
      <c r="B30" s="85">
        <v>1</v>
      </c>
      <c r="C30" s="86"/>
      <c r="D30" s="86"/>
      <c r="E30" s="86"/>
      <c r="F30" s="86"/>
      <c r="G30" s="86"/>
      <c r="H30" s="86"/>
      <c r="I30" s="86"/>
      <c r="J30" s="86"/>
      <c r="K30" s="86"/>
      <c r="L30" s="86"/>
      <c r="M30" s="86"/>
      <c r="N30" s="86"/>
      <c r="O30" s="86"/>
      <c r="P30" s="86"/>
      <c r="Q30" s="86"/>
      <c r="R30" s="86"/>
      <c r="S30" s="86"/>
      <c r="T30" s="86"/>
      <c r="U30" s="86"/>
      <c r="V30" s="86"/>
      <c r="W30" s="86"/>
      <c r="X30" s="86"/>
      <c r="Y30" s="86"/>
      <c r="Z30" s="86"/>
      <c r="AA30" s="87"/>
    </row>
    <row r="31" spans="1:27" ht="24.95" customHeight="1" x14ac:dyDescent="0.2">
      <c r="A31" s="64" t="s">
        <v>34</v>
      </c>
      <c r="B31" s="88"/>
      <c r="C31" s="89"/>
      <c r="D31" s="89"/>
      <c r="E31" s="89"/>
      <c r="F31" s="89"/>
      <c r="G31" s="89"/>
      <c r="H31" s="89"/>
      <c r="I31" s="89"/>
      <c r="J31" s="89"/>
      <c r="K31" s="89"/>
      <c r="L31" s="89"/>
      <c r="M31" s="89"/>
      <c r="N31" s="89"/>
      <c r="O31" s="89"/>
      <c r="P31" s="89"/>
      <c r="Q31" s="89"/>
      <c r="R31" s="89"/>
      <c r="S31" s="89"/>
      <c r="T31" s="89"/>
      <c r="U31" s="89"/>
      <c r="V31" s="89"/>
      <c r="W31" s="89"/>
      <c r="X31" s="89"/>
      <c r="Y31" s="89"/>
      <c r="Z31" s="90"/>
      <c r="AA31" s="68">
        <f t="shared" ref="AA31:AA36" si="3">SUM(B31:Z31)</f>
        <v>0</v>
      </c>
    </row>
    <row r="32" spans="1:27" ht="24.95" customHeight="1" x14ac:dyDescent="0.2">
      <c r="A32" s="91" t="s">
        <v>35</v>
      </c>
      <c r="B32" s="92">
        <v>2</v>
      </c>
      <c r="C32" s="93">
        <v>2</v>
      </c>
      <c r="D32" s="93">
        <v>2</v>
      </c>
      <c r="E32" s="93">
        <v>2</v>
      </c>
      <c r="F32" s="93">
        <v>2</v>
      </c>
      <c r="G32" s="93">
        <v>2</v>
      </c>
      <c r="H32" s="93">
        <v>2</v>
      </c>
      <c r="I32" s="93">
        <v>2</v>
      </c>
      <c r="J32" s="93">
        <v>20</v>
      </c>
      <c r="K32" s="93"/>
      <c r="L32" s="93"/>
      <c r="M32" s="93"/>
      <c r="N32" s="93">
        <v>30</v>
      </c>
      <c r="O32" s="93">
        <v>30</v>
      </c>
      <c r="P32" s="93">
        <v>30</v>
      </c>
      <c r="Q32" s="93">
        <v>30</v>
      </c>
      <c r="R32" s="93"/>
      <c r="S32" s="93"/>
      <c r="T32" s="93">
        <v>105</v>
      </c>
      <c r="U32" s="93">
        <v>72.113</v>
      </c>
      <c r="V32" s="93">
        <v>5</v>
      </c>
      <c r="W32" s="93">
        <v>2</v>
      </c>
      <c r="X32" s="93">
        <v>2</v>
      </c>
      <c r="Y32" s="93">
        <v>2</v>
      </c>
      <c r="Z32" s="94"/>
      <c r="AA32" s="73">
        <f t="shared" si="3"/>
        <v>344.113</v>
      </c>
    </row>
    <row r="33" spans="1:27" ht="24.95" customHeight="1" x14ac:dyDescent="0.2">
      <c r="A33" s="91" t="s">
        <v>36</v>
      </c>
      <c r="B33" s="92">
        <v>32</v>
      </c>
      <c r="C33" s="93">
        <v>32</v>
      </c>
      <c r="D33" s="93">
        <v>32</v>
      </c>
      <c r="E33" s="93">
        <v>32</v>
      </c>
      <c r="F33" s="93">
        <v>32</v>
      </c>
      <c r="G33" s="93">
        <v>32</v>
      </c>
      <c r="H33" s="93">
        <v>52</v>
      </c>
      <c r="I33" s="93">
        <v>47</v>
      </c>
      <c r="J33" s="93">
        <v>102</v>
      </c>
      <c r="K33" s="93">
        <v>102</v>
      </c>
      <c r="L33" s="93">
        <v>92</v>
      </c>
      <c r="M33" s="93">
        <v>97</v>
      </c>
      <c r="N33" s="93">
        <v>112</v>
      </c>
      <c r="O33" s="93">
        <v>97</v>
      </c>
      <c r="P33" s="93">
        <v>97</v>
      </c>
      <c r="Q33" s="93">
        <v>102</v>
      </c>
      <c r="R33" s="93">
        <v>117</v>
      </c>
      <c r="S33" s="93">
        <v>117</v>
      </c>
      <c r="T33" s="93">
        <v>132</v>
      </c>
      <c r="U33" s="93">
        <v>152</v>
      </c>
      <c r="V33" s="93">
        <v>82</v>
      </c>
      <c r="W33" s="93">
        <v>82</v>
      </c>
      <c r="X33" s="93">
        <v>82</v>
      </c>
      <c r="Y33" s="93">
        <v>32</v>
      </c>
      <c r="Z33" s="94"/>
      <c r="AA33" s="73">
        <f t="shared" si="3"/>
        <v>1888</v>
      </c>
    </row>
    <row r="34" spans="1:27" ht="24.95" customHeight="1" x14ac:dyDescent="0.2">
      <c r="A34" s="91" t="s">
        <v>37</v>
      </c>
      <c r="B34" s="92"/>
      <c r="C34" s="93"/>
      <c r="D34" s="93"/>
      <c r="E34" s="93"/>
      <c r="F34" s="93"/>
      <c r="G34" s="93"/>
      <c r="H34" s="93"/>
      <c r="I34" s="93"/>
      <c r="J34" s="93"/>
      <c r="K34" s="93"/>
      <c r="L34" s="93"/>
      <c r="M34" s="93"/>
      <c r="N34" s="93"/>
      <c r="O34" s="93"/>
      <c r="P34" s="93">
        <v>100</v>
      </c>
      <c r="Q34" s="93">
        <v>100</v>
      </c>
      <c r="R34" s="93"/>
      <c r="S34" s="93"/>
      <c r="T34" s="93"/>
      <c r="U34" s="93"/>
      <c r="V34" s="93"/>
      <c r="W34" s="93"/>
      <c r="X34" s="93"/>
      <c r="Y34" s="93"/>
      <c r="Z34" s="94"/>
      <c r="AA34" s="73">
        <f t="shared" si="3"/>
        <v>200</v>
      </c>
    </row>
    <row r="35" spans="1:27" ht="24.95" customHeight="1" x14ac:dyDescent="0.2">
      <c r="A35" s="91" t="s">
        <v>38</v>
      </c>
      <c r="B35" s="92"/>
      <c r="C35" s="93"/>
      <c r="D35" s="93"/>
      <c r="E35" s="93"/>
      <c r="F35" s="93"/>
      <c r="G35" s="93"/>
      <c r="H35" s="93"/>
      <c r="I35" s="93"/>
      <c r="J35" s="93"/>
      <c r="K35" s="93"/>
      <c r="L35" s="93"/>
      <c r="M35" s="93"/>
      <c r="N35" s="93"/>
      <c r="O35" s="93"/>
      <c r="P35" s="93"/>
      <c r="Q35" s="93"/>
      <c r="R35" s="93"/>
      <c r="S35" s="93"/>
      <c r="T35" s="93"/>
      <c r="U35" s="93"/>
      <c r="V35" s="93"/>
      <c r="W35" s="93"/>
      <c r="X35" s="93"/>
      <c r="Y35" s="93"/>
      <c r="Z35" s="94"/>
      <c r="AA35" s="73">
        <f t="shared" si="3"/>
        <v>0</v>
      </c>
    </row>
    <row r="36" spans="1:27" ht="30" customHeight="1" thickBot="1" x14ac:dyDescent="0.25">
      <c r="A36" s="80" t="s">
        <v>39</v>
      </c>
      <c r="B36" s="81">
        <f>SUM(B31:B35)</f>
        <v>34</v>
      </c>
      <c r="C36" s="82">
        <f t="shared" ref="C36:Z36" si="4">SUM(C31:C35)</f>
        <v>34</v>
      </c>
      <c r="D36" s="82">
        <f t="shared" si="4"/>
        <v>34</v>
      </c>
      <c r="E36" s="82">
        <f t="shared" si="4"/>
        <v>34</v>
      </c>
      <c r="F36" s="82">
        <f t="shared" si="4"/>
        <v>34</v>
      </c>
      <c r="G36" s="82">
        <f t="shared" si="4"/>
        <v>34</v>
      </c>
      <c r="H36" s="82">
        <f t="shared" si="4"/>
        <v>54</v>
      </c>
      <c r="I36" s="82">
        <f t="shared" si="4"/>
        <v>49</v>
      </c>
      <c r="J36" s="82">
        <f t="shared" si="4"/>
        <v>122</v>
      </c>
      <c r="K36" s="82">
        <f t="shared" si="4"/>
        <v>102</v>
      </c>
      <c r="L36" s="82">
        <f t="shared" si="4"/>
        <v>92</v>
      </c>
      <c r="M36" s="82">
        <f t="shared" si="4"/>
        <v>97</v>
      </c>
      <c r="N36" s="82">
        <f t="shared" si="4"/>
        <v>142</v>
      </c>
      <c r="O36" s="82">
        <f t="shared" si="4"/>
        <v>127</v>
      </c>
      <c r="P36" s="82">
        <f t="shared" si="4"/>
        <v>227</v>
      </c>
      <c r="Q36" s="82">
        <f t="shared" si="4"/>
        <v>232</v>
      </c>
      <c r="R36" s="82">
        <f t="shared" si="4"/>
        <v>117</v>
      </c>
      <c r="S36" s="82">
        <f t="shared" si="4"/>
        <v>117</v>
      </c>
      <c r="T36" s="82">
        <f t="shared" si="4"/>
        <v>237</v>
      </c>
      <c r="U36" s="82">
        <f t="shared" si="4"/>
        <v>224.113</v>
      </c>
      <c r="V36" s="82">
        <f t="shared" si="4"/>
        <v>87</v>
      </c>
      <c r="W36" s="82">
        <f t="shared" si="4"/>
        <v>84</v>
      </c>
      <c r="X36" s="82">
        <f t="shared" si="4"/>
        <v>84</v>
      </c>
      <c r="Y36" s="82">
        <f t="shared" si="4"/>
        <v>34</v>
      </c>
      <c r="Z36" s="83">
        <f t="shared" si="4"/>
        <v>0</v>
      </c>
      <c r="AA36" s="84">
        <f t="shared" si="3"/>
        <v>2432.1129999999998</v>
      </c>
    </row>
    <row r="37" spans="1:27" ht="15.95" customHeight="1" thickBot="1" x14ac:dyDescent="0.25"/>
    <row r="38" spans="1:27" ht="30" customHeight="1" thickBot="1" x14ac:dyDescent="0.25">
      <c r="A38" s="36"/>
      <c r="B38" s="7">
        <f>IF(LEN(B$2)&gt;0,B$2,"")</f>
        <v>1</v>
      </c>
      <c r="C38" s="8">
        <f t="shared" ref="C38:Z38" si="5">IF(LEN(C$2)&gt;0,C$2,"")</f>
        <v>2</v>
      </c>
      <c r="D38" s="8">
        <f t="shared" si="5"/>
        <v>3</v>
      </c>
      <c r="E38" s="8">
        <f t="shared" si="5"/>
        <v>4</v>
      </c>
      <c r="F38" s="8">
        <f t="shared" si="5"/>
        <v>5</v>
      </c>
      <c r="G38" s="8">
        <f t="shared" si="5"/>
        <v>6</v>
      </c>
      <c r="H38" s="8">
        <f t="shared" si="5"/>
        <v>7</v>
      </c>
      <c r="I38" s="8">
        <f t="shared" si="5"/>
        <v>8</v>
      </c>
      <c r="J38" s="8">
        <f t="shared" si="5"/>
        <v>9</v>
      </c>
      <c r="K38" s="8">
        <f t="shared" si="5"/>
        <v>10</v>
      </c>
      <c r="L38" s="8">
        <f t="shared" si="5"/>
        <v>11</v>
      </c>
      <c r="M38" s="8">
        <f t="shared" si="5"/>
        <v>12</v>
      </c>
      <c r="N38" s="8">
        <f t="shared" si="5"/>
        <v>13</v>
      </c>
      <c r="O38" s="8">
        <f t="shared" si="5"/>
        <v>14</v>
      </c>
      <c r="P38" s="8">
        <f t="shared" si="5"/>
        <v>15</v>
      </c>
      <c r="Q38" s="8">
        <f t="shared" si="5"/>
        <v>16</v>
      </c>
      <c r="R38" s="8">
        <f t="shared" si="5"/>
        <v>17</v>
      </c>
      <c r="S38" s="8">
        <f t="shared" si="5"/>
        <v>18</v>
      </c>
      <c r="T38" s="8">
        <f t="shared" si="5"/>
        <v>19</v>
      </c>
      <c r="U38" s="8">
        <f t="shared" si="5"/>
        <v>20</v>
      </c>
      <c r="V38" s="8">
        <f t="shared" si="5"/>
        <v>21</v>
      </c>
      <c r="W38" s="8">
        <f t="shared" si="5"/>
        <v>22</v>
      </c>
      <c r="X38" s="8">
        <f t="shared" si="5"/>
        <v>23</v>
      </c>
      <c r="Y38" s="9">
        <f t="shared" si="5"/>
        <v>24</v>
      </c>
      <c r="Z38" s="10" t="str">
        <f t="shared" si="5"/>
        <v/>
      </c>
      <c r="AA38" s="11" t="s">
        <v>1</v>
      </c>
    </row>
    <row r="39" spans="1:27" ht="24.95" customHeight="1" thickBot="1" x14ac:dyDescent="0.25">
      <c r="A39" s="80" t="s">
        <v>32</v>
      </c>
      <c r="B39" s="81">
        <f>SUM(B10:B13)+B22+B36</f>
        <v>4215.2019999999993</v>
      </c>
      <c r="C39" s="82">
        <f t="shared" ref="C39:Z39" si="6">SUM(C10:C13)+C22+C36</f>
        <v>3958.1800000000003</v>
      </c>
      <c r="D39" s="82">
        <f t="shared" si="6"/>
        <v>3853.8590000000004</v>
      </c>
      <c r="E39" s="82">
        <f t="shared" si="6"/>
        <v>3818.9440000000004</v>
      </c>
      <c r="F39" s="82">
        <f t="shared" si="6"/>
        <v>3831.08</v>
      </c>
      <c r="G39" s="82">
        <f t="shared" si="6"/>
        <v>3996.1040000000003</v>
      </c>
      <c r="H39" s="82">
        <f t="shared" si="6"/>
        <v>4411.1909999999998</v>
      </c>
      <c r="I39" s="82">
        <f t="shared" si="6"/>
        <v>4879.6830000000009</v>
      </c>
      <c r="J39" s="82">
        <f t="shared" si="6"/>
        <v>5321.8729999999996</v>
      </c>
      <c r="K39" s="82">
        <f t="shared" si="6"/>
        <v>5612.7539999999999</v>
      </c>
      <c r="L39" s="82">
        <f t="shared" si="6"/>
        <v>5723.3620000000001</v>
      </c>
      <c r="M39" s="82">
        <f t="shared" si="6"/>
        <v>5922.9289999999992</v>
      </c>
      <c r="N39" s="82">
        <f t="shared" si="6"/>
        <v>6017.646999999999</v>
      </c>
      <c r="O39" s="82">
        <f t="shared" si="6"/>
        <v>5911.5919999999996</v>
      </c>
      <c r="P39" s="82">
        <f t="shared" si="6"/>
        <v>5785.9750000000004</v>
      </c>
      <c r="Q39" s="82">
        <f t="shared" si="6"/>
        <v>5505.1530000000002</v>
      </c>
      <c r="R39" s="82">
        <f t="shared" si="6"/>
        <v>5225.3779999999997</v>
      </c>
      <c r="S39" s="82">
        <f t="shared" si="6"/>
        <v>5287.64</v>
      </c>
      <c r="T39" s="82">
        <f t="shared" si="6"/>
        <v>5573.62</v>
      </c>
      <c r="U39" s="82">
        <f t="shared" si="6"/>
        <v>5793.6980000000003</v>
      </c>
      <c r="V39" s="82">
        <f t="shared" si="6"/>
        <v>5686.1849999999995</v>
      </c>
      <c r="W39" s="82">
        <f t="shared" si="6"/>
        <v>5550.0169999999998</v>
      </c>
      <c r="X39" s="82">
        <f t="shared" si="6"/>
        <v>4831.1640000000007</v>
      </c>
      <c r="Y39" s="82">
        <f t="shared" si="6"/>
        <v>4453.6289999999999</v>
      </c>
      <c r="Z39" s="83">
        <f t="shared" si="6"/>
        <v>0</v>
      </c>
      <c r="AA39" s="95">
        <f>SUM(B39:Z39)</f>
        <v>121166.859</v>
      </c>
    </row>
  </sheetData>
  <mergeCells count="10">
    <mergeCell ref="B23:AA23"/>
    <mergeCell ref="B24:Z24"/>
    <mergeCell ref="B29:AA29"/>
    <mergeCell ref="B30:AA30"/>
    <mergeCell ref="V1:AA1"/>
    <mergeCell ref="B3:AA3"/>
    <mergeCell ref="B6:AA6"/>
    <mergeCell ref="B9:Z9"/>
    <mergeCell ref="B15:AA15"/>
    <mergeCell ref="B16:Z16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2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33</vt:i4>
      </vt:variant>
    </vt:vector>
  </HeadingPairs>
  <TitlesOfParts>
    <vt:vector size="36" baseType="lpstr">
      <vt:lpstr>SPOT_Summary (SELL)</vt:lpstr>
      <vt:lpstr>SPOT_Summary (BUY)</vt:lpstr>
      <vt:lpstr>Summary_Chart</vt:lpstr>
      <vt:lpstr>BRD_EXP_NAMES_SUM_BUY</vt:lpstr>
      <vt:lpstr>BRD_EXP_VALUES_SUM_BUY</vt:lpstr>
      <vt:lpstr>BRD_IMP_NAMES_SUM_SELL</vt:lpstr>
      <vt:lpstr>BRD_IMP_VALUES_SUM_SELL</vt:lpstr>
      <vt:lpstr>BUY_ORDERS_NAMES_SUM_BUY</vt:lpstr>
      <vt:lpstr>BUY_ORDERS_VALUES_SUM_BUY</vt:lpstr>
      <vt:lpstr>DEMAND_NAMES_SUM_BUY</vt:lpstr>
      <vt:lpstr>DEMAND_NAMES_SUM_SELL</vt:lpstr>
      <vt:lpstr>DEMAND_VALUES_SUM_BUY</vt:lpstr>
      <vt:lpstr>DEMAND_VALUES_SUM_SELL</vt:lpstr>
      <vt:lpstr>GR_MAINLAND_MCP_SUM_BUY</vt:lpstr>
      <vt:lpstr>GR_MAINLAND_MCP_SUM_SELL</vt:lpstr>
      <vt:lpstr>MTUs_MKT_SUM_BUY</vt:lpstr>
      <vt:lpstr>MTUs_MKT_SUM_SELL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UNITS_GAS_VALUES_SUM_BUY</vt:lpstr>
      <vt:lpstr>UNITS_GAS_VALUES_SUM_SELL</vt:lpstr>
      <vt:lpstr>UNITS_HDR_VALUES_SUM_BUY</vt:lpstr>
      <vt:lpstr>UNITS_HDR_VALUES_SUM_SELL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px.DASanalyst</dc:creator>
  <cp:lastModifiedBy>px.DASanalyst</cp:lastModifiedBy>
  <dcterms:created xsi:type="dcterms:W3CDTF">2020-09-30T11:09:57Z</dcterms:created>
  <dcterms:modified xsi:type="dcterms:W3CDTF">2020-09-30T11:09:59Z</dcterms:modified>
</cp:coreProperties>
</file>