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0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[1]SPOT_Orders_OverView_01!$A$40:$A$65</definedName>
    <definedName name="MKT_OVW_PARTICIPANTS_S">[1]SPOT_Orders_OverView_01!$A$5:$A$36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<sst xmlns="http://schemas.openxmlformats.org/spreadsheetml/2006/main" count="74" uniqueCount="41">
  <si>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29/09/2020 14:23:44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</si>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</sst>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301</c:v>
                </c:pt>
                <c:pt idx="1">
                  <c:v>301</c:v>
                </c:pt>
                <c:pt idx="2">
                  <c:v>301</c:v>
                </c:pt>
                <c:pt idx="3">
                  <c:v>301</c:v>
                </c:pt>
                <c:pt idx="4">
                  <c:v>301</c:v>
                </c:pt>
                <c:pt idx="5">
                  <c:v>301</c:v>
                </c:pt>
                <c:pt idx="6">
                  <c:v>301</c:v>
                </c:pt>
                <c:pt idx="7">
                  <c:v>301</c:v>
                </c:pt>
                <c:pt idx="8">
                  <c:v>301</c:v>
                </c:pt>
                <c:pt idx="9">
                  <c:v>301</c:v>
                </c:pt>
                <c:pt idx="10">
                  <c:v>301</c:v>
                </c:pt>
                <c:pt idx="11">
                  <c:v>301</c:v>
                </c:pt>
                <c:pt idx="12">
                  <c:v>301</c:v>
                </c:pt>
                <c:pt idx="13">
                  <c:v>301</c:v>
                </c:pt>
                <c:pt idx="14">
                  <c:v>301</c:v>
                </c:pt>
                <c:pt idx="15">
                  <c:v>301</c:v>
                </c:pt>
                <c:pt idx="16">
                  <c:v>301</c:v>
                </c:pt>
                <c:pt idx="17">
                  <c:v>301</c:v>
                </c:pt>
                <c:pt idx="18">
                  <c:v>301</c:v>
                </c:pt>
                <c:pt idx="19">
                  <c:v>301</c:v>
                </c:pt>
                <c:pt idx="20">
                  <c:v>411</c:v>
                </c:pt>
                <c:pt idx="21">
                  <c:v>411</c:v>
                </c:pt>
                <c:pt idx="22">
                  <c:v>301</c:v>
                </c:pt>
                <c:pt idx="23">
                  <c:v>301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2223.3710000000001</c:v>
                </c:pt>
                <c:pt idx="1">
                  <c:v>2040.9270000000001</c:v>
                </c:pt>
                <c:pt idx="2">
                  <c:v>1918.3960000000002</c:v>
                </c:pt>
                <c:pt idx="3">
                  <c:v>1899.4390000000001</c:v>
                </c:pt>
                <c:pt idx="4">
                  <c:v>1936.5840000000001</c:v>
                </c:pt>
                <c:pt idx="5">
                  <c:v>2160.8209999999999</c:v>
                </c:pt>
                <c:pt idx="6">
                  <c:v>2858.9189999999999</c:v>
                </c:pt>
                <c:pt idx="7">
                  <c:v>3315.1770000000001</c:v>
                </c:pt>
                <c:pt idx="8">
                  <c:v>3068.35</c:v>
                </c:pt>
                <c:pt idx="9">
                  <c:v>3273.902</c:v>
                </c:pt>
                <c:pt idx="10">
                  <c:v>3305.5030000000002</c:v>
                </c:pt>
                <c:pt idx="11">
                  <c:v>3294.1869999999999</c:v>
                </c:pt>
                <c:pt idx="12">
                  <c:v>3297.6190000000001</c:v>
                </c:pt>
                <c:pt idx="13">
                  <c:v>3134.933</c:v>
                </c:pt>
                <c:pt idx="14">
                  <c:v>3170.5</c:v>
                </c:pt>
                <c:pt idx="15">
                  <c:v>3162.386</c:v>
                </c:pt>
                <c:pt idx="16">
                  <c:v>3058.31</c:v>
                </c:pt>
                <c:pt idx="17">
                  <c:v>3234.165</c:v>
                </c:pt>
                <c:pt idx="18">
                  <c:v>2950.511</c:v>
                </c:pt>
                <c:pt idx="19">
                  <c:v>3164.326</c:v>
                </c:pt>
                <c:pt idx="20">
                  <c:v>3558.9</c:v>
                </c:pt>
                <c:pt idx="21">
                  <c:v>3571.4139999999998</c:v>
                </c:pt>
                <c:pt idx="22">
                  <c:v>3302.89</c:v>
                </c:pt>
                <c:pt idx="23">
                  <c:v>2903.0699999999997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524</c:v>
                </c:pt>
                <c:pt idx="1">
                  <c:v>577</c:v>
                </c:pt>
                <c:pt idx="2">
                  <c:v>617</c:v>
                </c:pt>
                <c:pt idx="3">
                  <c:v>627</c:v>
                </c:pt>
                <c:pt idx="4">
                  <c:v>657</c:v>
                </c:pt>
                <c:pt idx="5">
                  <c:v>647</c:v>
                </c:pt>
                <c:pt idx="6">
                  <c:v>451.05500000000001</c:v>
                </c:pt>
                <c:pt idx="7">
                  <c:v>309.68</c:v>
                </c:pt>
                <c:pt idx="8">
                  <c:v>289</c:v>
                </c:pt>
                <c:pt idx="9">
                  <c:v>306</c:v>
                </c:pt>
                <c:pt idx="10">
                  <c:v>336</c:v>
                </c:pt>
                <c:pt idx="11">
                  <c:v>369</c:v>
                </c:pt>
                <c:pt idx="12">
                  <c:v>363.00700000000001</c:v>
                </c:pt>
                <c:pt idx="13">
                  <c:v>400.70100000000002</c:v>
                </c:pt>
                <c:pt idx="14">
                  <c:v>266</c:v>
                </c:pt>
                <c:pt idx="15">
                  <c:v>269</c:v>
                </c:pt>
                <c:pt idx="16">
                  <c:v>429</c:v>
                </c:pt>
                <c:pt idx="17">
                  <c:v>482.54200000000003</c:v>
                </c:pt>
                <c:pt idx="18">
                  <c:v>250</c:v>
                </c:pt>
                <c:pt idx="19">
                  <c:v>249</c:v>
                </c:pt>
                <c:pt idx="20">
                  <c:v>461.61199999999997</c:v>
                </c:pt>
                <c:pt idx="21">
                  <c:v>669</c:v>
                </c:pt>
                <c:pt idx="22">
                  <c:v>634</c:v>
                </c:pt>
                <c:pt idx="23">
                  <c:v>679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1223.232</c:v>
                </c:pt>
                <c:pt idx="1">
                  <c:v>1168.2540000000001</c:v>
                </c:pt>
                <c:pt idx="2">
                  <c:v>1144.8240000000001</c:v>
                </c:pt>
                <c:pt idx="3">
                  <c:v>1118.654</c:v>
                </c:pt>
                <c:pt idx="4">
                  <c:v>1077.3700000000001</c:v>
                </c:pt>
                <c:pt idx="5">
                  <c:v>1031.6420000000001</c:v>
                </c:pt>
                <c:pt idx="6">
                  <c:v>994.47</c:v>
                </c:pt>
                <c:pt idx="7">
                  <c:v>1178.1889999999999</c:v>
                </c:pt>
                <c:pt idx="8">
                  <c:v>1577.8910000000001</c:v>
                </c:pt>
                <c:pt idx="9">
                  <c:v>1939.2479999999998</c:v>
                </c:pt>
                <c:pt idx="10">
                  <c:v>2179.4590000000003</c:v>
                </c:pt>
                <c:pt idx="11">
                  <c:v>2310.2340000000004</c:v>
                </c:pt>
                <c:pt idx="12">
                  <c:v>2406.5559999999996</c:v>
                </c:pt>
                <c:pt idx="13">
                  <c:v>2430.0739999999996</c:v>
                </c:pt>
                <c:pt idx="14">
                  <c:v>2352.1200000000003</c:v>
                </c:pt>
                <c:pt idx="15">
                  <c:v>2107.8910000000001</c:v>
                </c:pt>
                <c:pt idx="16">
                  <c:v>1691.0839999999998</c:v>
                </c:pt>
                <c:pt idx="17">
                  <c:v>1237.8589999999997</c:v>
                </c:pt>
                <c:pt idx="18">
                  <c:v>1020.4520000000002</c:v>
                </c:pt>
                <c:pt idx="19">
                  <c:v>938.05499999999995</c:v>
                </c:pt>
                <c:pt idx="20">
                  <c:v>854.16399999999987</c:v>
                </c:pt>
                <c:pt idx="21">
                  <c:v>776.30799999999977</c:v>
                </c:pt>
                <c:pt idx="22">
                  <c:v>715.1809999999997</c:v>
                </c:pt>
                <c:pt idx="23">
                  <c:v>661.99599999999987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68</c:v>
                </c:pt>
                <c:pt idx="8">
                  <c:v>470</c:v>
                </c:pt>
                <c:pt idx="9">
                  <c:v>276</c:v>
                </c:pt>
                <c:pt idx="10">
                  <c:v>102</c:v>
                </c:pt>
                <c:pt idx="11">
                  <c:v>65</c:v>
                </c:pt>
                <c:pt idx="12">
                  <c:v>50</c:v>
                </c:pt>
                <c:pt idx="17">
                  <c:v>142</c:v>
                </c:pt>
                <c:pt idx="18">
                  <c:v>1230</c:v>
                </c:pt>
                <c:pt idx="19">
                  <c:v>1554</c:v>
                </c:pt>
                <c:pt idx="20">
                  <c:v>649</c:v>
                </c:pt>
                <c:pt idx="21">
                  <c:v>85</c:v>
                </c:pt>
                <c:pt idx="22">
                  <c:v>45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6079424"/>
        <c:axId val="3961234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4271.6030000000001</c:v>
                </c:pt>
                <c:pt idx="1">
                  <c:v>4087.181</c:v>
                </c:pt>
                <c:pt idx="2">
                  <c:v>3981.22</c:v>
                </c:pt>
                <c:pt idx="3">
                  <c:v>3946.0929999999998</c:v>
                </c:pt>
                <c:pt idx="4">
                  <c:v>3971.9540000000002</c:v>
                </c:pt>
                <c:pt idx="5">
                  <c:v>4140.4629999999997</c:v>
                </c:pt>
                <c:pt idx="6">
                  <c:v>4605.4440000000004</c:v>
                </c:pt>
                <c:pt idx="7">
                  <c:v>5172.0460000000003</c:v>
                </c:pt>
                <c:pt idx="8">
                  <c:v>5706.241</c:v>
                </c:pt>
                <c:pt idx="9">
                  <c:v>6096.15</c:v>
                </c:pt>
                <c:pt idx="10">
                  <c:v>6223.9620000000004</c:v>
                </c:pt>
                <c:pt idx="11">
                  <c:v>6339.4210000000003</c:v>
                </c:pt>
                <c:pt idx="12">
                  <c:v>6418.1819999999998</c:v>
                </c:pt>
                <c:pt idx="13">
                  <c:v>6266.7079999999996</c:v>
                </c:pt>
                <c:pt idx="14">
                  <c:v>6089.62</c:v>
                </c:pt>
                <c:pt idx="15">
                  <c:v>5840.277</c:v>
                </c:pt>
                <c:pt idx="16">
                  <c:v>5479.3940000000002</c:v>
                </c:pt>
                <c:pt idx="17">
                  <c:v>5397.5659999999998</c:v>
                </c:pt>
                <c:pt idx="18">
                  <c:v>5751.9629999999997</c:v>
                </c:pt>
                <c:pt idx="19">
                  <c:v>6206.3810000000003</c:v>
                </c:pt>
                <c:pt idx="20">
                  <c:v>5934.6760000000004</c:v>
                </c:pt>
                <c:pt idx="21">
                  <c:v>5512.7219999999998</c:v>
                </c:pt>
                <c:pt idx="22">
                  <c:v>4998.0709999999999</c:v>
                </c:pt>
                <c:pt idx="23">
                  <c:v>4590.0659999999998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079424"/>
        <c:axId val="3961234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37.020000000000003</c:v>
                </c:pt>
                <c:pt idx="1">
                  <c:v>37.020000000000003</c:v>
                </c:pt>
                <c:pt idx="2">
                  <c:v>35.020000000000003</c:v>
                </c:pt>
                <c:pt idx="3">
                  <c:v>35.020000000000003</c:v>
                </c:pt>
                <c:pt idx="4">
                  <c:v>37.020000000000003</c:v>
                </c:pt>
                <c:pt idx="5">
                  <c:v>37.020000000000003</c:v>
                </c:pt>
                <c:pt idx="6">
                  <c:v>56.14</c:v>
                </c:pt>
                <c:pt idx="7">
                  <c:v>61.72</c:v>
                </c:pt>
                <c:pt idx="8">
                  <c:v>52.88</c:v>
                </c:pt>
                <c:pt idx="9">
                  <c:v>60.01</c:v>
                </c:pt>
                <c:pt idx="10">
                  <c:v>60.01</c:v>
                </c:pt>
                <c:pt idx="11">
                  <c:v>60.01</c:v>
                </c:pt>
                <c:pt idx="12">
                  <c:v>57.29</c:v>
                </c:pt>
                <c:pt idx="13">
                  <c:v>54.8</c:v>
                </c:pt>
                <c:pt idx="14">
                  <c:v>42.02</c:v>
                </c:pt>
                <c:pt idx="15">
                  <c:v>42.02</c:v>
                </c:pt>
                <c:pt idx="16">
                  <c:v>52.89</c:v>
                </c:pt>
                <c:pt idx="17">
                  <c:v>59.01</c:v>
                </c:pt>
                <c:pt idx="18">
                  <c:v>37.25</c:v>
                </c:pt>
                <c:pt idx="19">
                  <c:v>42.02</c:v>
                </c:pt>
                <c:pt idx="20">
                  <c:v>73.11</c:v>
                </c:pt>
                <c:pt idx="21">
                  <c:v>91.51</c:v>
                </c:pt>
                <c:pt idx="22">
                  <c:v>49.18</c:v>
                </c:pt>
                <c:pt idx="23">
                  <c:v>42.02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124256"/>
        <c:axId val="396123864"/>
      </c:lineChart>
      <c:catAx>
        <c:axId val="396079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123472"/>
        <c:crosses val="autoZero"/>
        <c:auto val="1"/>
        <c:lblAlgn val="ctr"/>
        <c:lblOffset val="100"/>
        <c:noMultiLvlLbl val="0"/>
      </c:catAx>
      <c:valAx>
        <c:axId val="39612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079424"/>
        <c:crosses val="autoZero"/>
        <c:crossBetween val="between"/>
      </c:valAx>
      <c:valAx>
        <c:axId val="396123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124256"/>
        <c:crosses val="max"/>
        <c:crossBetween val="between"/>
      </c:valAx>
      <c:catAx>
        <c:axId val="396124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6123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44104</v>
          </cell>
        </row>
        <row r="4">
          <cell r="C4" t="str">
            <v>DAM</v>
          </cell>
        </row>
        <row r="18">
          <cell r="C18">
            <v>7444</v>
          </cell>
        </row>
        <row r="19">
          <cell r="C19">
            <v>69804.600000000035</v>
          </cell>
        </row>
        <row r="20">
          <cell r="C20">
            <v>4781</v>
          </cell>
        </row>
        <row r="21">
          <cell r="C21">
            <v>10862.597</v>
          </cell>
        </row>
        <row r="22">
          <cell r="C22">
            <v>34135.207000000002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21063.941999999995</v>
          </cell>
        </row>
        <row r="31">
          <cell r="C31">
            <v>28860.553999999993</v>
          </cell>
        </row>
        <row r="32">
          <cell r="C32">
            <v>69476.407999999996</v>
          </cell>
        </row>
        <row r="33">
          <cell r="C33">
            <v>0</v>
          </cell>
        </row>
        <row r="34">
          <cell r="C34">
            <v>4876</v>
          </cell>
        </row>
        <row r="35">
          <cell r="C35">
            <v>2750.5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37.020000000000003</v>
          </cell>
          <cell r="C7">
            <v>37.020000000000003</v>
          </cell>
          <cell r="D7">
            <v>35.020000000000003</v>
          </cell>
          <cell r="E7">
            <v>35.020000000000003</v>
          </cell>
          <cell r="F7">
            <v>37.020000000000003</v>
          </cell>
          <cell r="G7">
            <v>37.020000000000003</v>
          </cell>
          <cell r="H7">
            <v>56.14</v>
          </cell>
          <cell r="I7">
            <v>61.72</v>
          </cell>
          <cell r="J7">
            <v>52.88</v>
          </cell>
          <cell r="K7">
            <v>60.01</v>
          </cell>
          <cell r="L7">
            <v>60.01</v>
          </cell>
          <cell r="M7">
            <v>60.01</v>
          </cell>
          <cell r="N7">
            <v>57.29</v>
          </cell>
          <cell r="O7">
            <v>54.8</v>
          </cell>
          <cell r="P7">
            <v>42.02</v>
          </cell>
          <cell r="Q7">
            <v>42.02</v>
          </cell>
          <cell r="R7">
            <v>52.89</v>
          </cell>
          <cell r="S7">
            <v>59.01</v>
          </cell>
          <cell r="T7">
            <v>37.25</v>
          </cell>
          <cell r="U7">
            <v>42.02</v>
          </cell>
          <cell r="V7">
            <v>73.11</v>
          </cell>
          <cell r="W7">
            <v>91.51</v>
          </cell>
          <cell r="X7">
            <v>49.18</v>
          </cell>
          <cell r="Y7">
            <v>42.02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261</v>
          </cell>
          <cell r="W23">
            <v>261</v>
          </cell>
          <cell r="X23">
            <v>151</v>
          </cell>
          <cell r="Y23">
            <v>151</v>
          </cell>
        </row>
        <row r="25">
          <cell r="B25">
            <v>182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405</v>
          </cell>
          <cell r="I25">
            <v>405</v>
          </cell>
          <cell r="J25">
            <v>400</v>
          </cell>
          <cell r="K25">
            <v>395</v>
          </cell>
          <cell r="L25">
            <v>395</v>
          </cell>
          <cell r="M25">
            <v>392</v>
          </cell>
          <cell r="N25">
            <v>392</v>
          </cell>
          <cell r="O25">
            <v>392</v>
          </cell>
          <cell r="P25">
            <v>392</v>
          </cell>
          <cell r="Q25">
            <v>395</v>
          </cell>
          <cell r="R25">
            <v>395</v>
          </cell>
          <cell r="S25">
            <v>400</v>
          </cell>
          <cell r="T25">
            <v>309.822</v>
          </cell>
          <cell r="U25">
            <v>400</v>
          </cell>
          <cell r="V25">
            <v>405</v>
          </cell>
          <cell r="W25">
            <v>405</v>
          </cell>
          <cell r="X25">
            <v>405</v>
          </cell>
          <cell r="Y25">
            <v>405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383</v>
          </cell>
          <cell r="J26">
            <v>110</v>
          </cell>
          <cell r="K26">
            <v>298.25599999999997</v>
          </cell>
          <cell r="L26">
            <v>190.857</v>
          </cell>
          <cell r="M26">
            <v>166.541</v>
          </cell>
          <cell r="N26">
            <v>110</v>
          </cell>
          <cell r="O26">
            <v>110</v>
          </cell>
          <cell r="P26">
            <v>110</v>
          </cell>
          <cell r="Q26">
            <v>110</v>
          </cell>
          <cell r="R26">
            <v>110</v>
          </cell>
          <cell r="S26">
            <v>360</v>
          </cell>
          <cell r="T26">
            <v>360</v>
          </cell>
          <cell r="U26">
            <v>360</v>
          </cell>
          <cell r="V26">
            <v>514</v>
          </cell>
          <cell r="W26">
            <v>514</v>
          </cell>
          <cell r="X26">
            <v>360</v>
          </cell>
          <cell r="Y26">
            <v>110</v>
          </cell>
        </row>
        <row r="27">
          <cell r="B27">
            <v>341</v>
          </cell>
          <cell r="C27">
            <v>342</v>
          </cell>
          <cell r="D27">
            <v>342</v>
          </cell>
          <cell r="E27">
            <v>342</v>
          </cell>
          <cell r="F27">
            <v>341</v>
          </cell>
          <cell r="G27">
            <v>341</v>
          </cell>
          <cell r="H27">
            <v>341</v>
          </cell>
          <cell r="I27">
            <v>341</v>
          </cell>
          <cell r="J27">
            <v>341</v>
          </cell>
          <cell r="K27">
            <v>341</v>
          </cell>
          <cell r="L27">
            <v>338</v>
          </cell>
          <cell r="M27">
            <v>338</v>
          </cell>
          <cell r="N27">
            <v>338</v>
          </cell>
          <cell r="O27">
            <v>338</v>
          </cell>
          <cell r="P27">
            <v>338</v>
          </cell>
          <cell r="Q27">
            <v>338</v>
          </cell>
          <cell r="R27">
            <v>339</v>
          </cell>
          <cell r="S27">
            <v>339</v>
          </cell>
          <cell r="T27">
            <v>339</v>
          </cell>
          <cell r="U27">
            <v>339</v>
          </cell>
          <cell r="V27">
            <v>339</v>
          </cell>
          <cell r="W27">
            <v>339</v>
          </cell>
          <cell r="X27">
            <v>341</v>
          </cell>
          <cell r="Y27">
            <v>341</v>
          </cell>
        </row>
        <row r="28">
          <cell r="H28">
            <v>272</v>
          </cell>
          <cell r="I28">
            <v>442</v>
          </cell>
          <cell r="J28">
            <v>439</v>
          </cell>
          <cell r="K28">
            <v>437</v>
          </cell>
          <cell r="L28">
            <v>434</v>
          </cell>
          <cell r="M28">
            <v>434</v>
          </cell>
          <cell r="N28">
            <v>434</v>
          </cell>
          <cell r="O28">
            <v>434</v>
          </cell>
          <cell r="P28">
            <v>426.077</v>
          </cell>
          <cell r="Q28">
            <v>424.96300000000002</v>
          </cell>
          <cell r="R28">
            <v>437</v>
          </cell>
          <cell r="S28">
            <v>439</v>
          </cell>
          <cell r="T28">
            <v>250</v>
          </cell>
          <cell r="U28">
            <v>388.90300000000002</v>
          </cell>
          <cell r="V28">
            <v>448</v>
          </cell>
          <cell r="W28">
            <v>451</v>
          </cell>
          <cell r="X28">
            <v>453</v>
          </cell>
          <cell r="Y28">
            <v>190.64699999999999</v>
          </cell>
        </row>
        <row r="29">
          <cell r="B29">
            <v>685.31399999999996</v>
          </cell>
          <cell r="C29">
            <v>494.87</v>
          </cell>
          <cell r="D29">
            <v>399.91800000000001</v>
          </cell>
          <cell r="E29">
            <v>383.96100000000001</v>
          </cell>
          <cell r="F29">
            <v>421.52699999999999</v>
          </cell>
          <cell r="G29">
            <v>685.76400000000001</v>
          </cell>
          <cell r="H29">
            <v>811</v>
          </cell>
          <cell r="I29">
            <v>811</v>
          </cell>
          <cell r="J29">
            <v>811</v>
          </cell>
          <cell r="K29">
            <v>802</v>
          </cell>
          <cell r="L29">
            <v>797</v>
          </cell>
          <cell r="M29">
            <v>793</v>
          </cell>
          <cell r="N29">
            <v>793</v>
          </cell>
          <cell r="O29">
            <v>788</v>
          </cell>
          <cell r="P29">
            <v>793</v>
          </cell>
          <cell r="Q29">
            <v>797</v>
          </cell>
          <cell r="R29">
            <v>802</v>
          </cell>
          <cell r="S29">
            <v>807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811</v>
          </cell>
        </row>
        <row r="34">
          <cell r="K34">
            <v>100</v>
          </cell>
          <cell r="L34">
            <v>220</v>
          </cell>
          <cell r="M34">
            <v>220</v>
          </cell>
          <cell r="N34">
            <v>220</v>
          </cell>
          <cell r="O34">
            <v>150</v>
          </cell>
        </row>
        <row r="35">
          <cell r="B35">
            <v>249.15700000000001</v>
          </cell>
          <cell r="C35">
            <v>249.15700000000001</v>
          </cell>
          <cell r="D35">
            <v>217.578</v>
          </cell>
          <cell r="E35">
            <v>217.578</v>
          </cell>
          <cell r="F35">
            <v>249.15700000000001</v>
          </cell>
          <cell r="G35">
            <v>249.15700000000001</v>
          </cell>
          <cell r="H35">
            <v>317.01900000000001</v>
          </cell>
          <cell r="I35">
            <v>325.27699999999999</v>
          </cell>
          <cell r="J35">
            <v>312.19</v>
          </cell>
          <cell r="K35">
            <v>322.74599999999998</v>
          </cell>
          <cell r="L35">
            <v>322.74599999999998</v>
          </cell>
          <cell r="M35">
            <v>322.74599999999998</v>
          </cell>
          <cell r="N35">
            <v>318.71899999999999</v>
          </cell>
          <cell r="O35">
            <v>315.03300000000002</v>
          </cell>
          <cell r="P35">
            <v>287.52300000000002</v>
          </cell>
          <cell r="Q35">
            <v>287.52300000000002</v>
          </cell>
          <cell r="R35">
            <v>312.20499999999998</v>
          </cell>
          <cell r="S35">
            <v>321.26499999999999</v>
          </cell>
          <cell r="T35">
            <v>252.78899999999999</v>
          </cell>
          <cell r="U35">
            <v>287.52300000000002</v>
          </cell>
          <cell r="V35">
            <v>330</v>
          </cell>
          <cell r="W35">
            <v>330.05900000000003</v>
          </cell>
          <cell r="X35">
            <v>304.99</v>
          </cell>
          <cell r="Y35">
            <v>287.52300000000002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250</v>
          </cell>
          <cell r="C37">
            <v>250</v>
          </cell>
          <cell r="D37">
            <v>250</v>
          </cell>
          <cell r="E37">
            <v>250</v>
          </cell>
          <cell r="F37">
            <v>250</v>
          </cell>
          <cell r="G37">
            <v>250</v>
          </cell>
          <cell r="H37">
            <v>250</v>
          </cell>
          <cell r="I37">
            <v>240</v>
          </cell>
          <cell r="J37">
            <v>250</v>
          </cell>
          <cell r="K37">
            <v>225</v>
          </cell>
          <cell r="L37">
            <v>240</v>
          </cell>
          <cell r="M37">
            <v>250</v>
          </cell>
          <cell r="N37">
            <v>282</v>
          </cell>
          <cell r="O37">
            <v>240</v>
          </cell>
          <cell r="P37">
            <v>348</v>
          </cell>
          <cell r="Q37">
            <v>341</v>
          </cell>
          <cell r="R37">
            <v>258.20499999999998</v>
          </cell>
          <cell r="S37">
            <v>220</v>
          </cell>
          <cell r="T37">
            <v>250</v>
          </cell>
          <cell r="U37">
            <v>225</v>
          </cell>
          <cell r="V37">
            <v>294</v>
          </cell>
          <cell r="W37">
            <v>295</v>
          </cell>
          <cell r="X37">
            <v>250</v>
          </cell>
          <cell r="Y37">
            <v>315</v>
          </cell>
        </row>
        <row r="38">
          <cell r="B38">
            <v>278</v>
          </cell>
          <cell r="C38">
            <v>285</v>
          </cell>
          <cell r="D38">
            <v>289</v>
          </cell>
          <cell r="E38">
            <v>286</v>
          </cell>
          <cell r="F38">
            <v>255</v>
          </cell>
          <cell r="G38">
            <v>215</v>
          </cell>
          <cell r="H38">
            <v>225</v>
          </cell>
          <cell r="I38">
            <v>240</v>
          </cell>
          <cell r="J38">
            <v>277.26</v>
          </cell>
          <cell r="K38">
            <v>225</v>
          </cell>
          <cell r="L38">
            <v>240</v>
          </cell>
          <cell r="M38">
            <v>250</v>
          </cell>
          <cell r="N38">
            <v>282</v>
          </cell>
          <cell r="O38">
            <v>240</v>
          </cell>
          <cell r="P38">
            <v>348</v>
          </cell>
          <cell r="Q38">
            <v>341</v>
          </cell>
          <cell r="R38">
            <v>277</v>
          </cell>
          <cell r="S38">
            <v>220</v>
          </cell>
          <cell r="T38">
            <v>250</v>
          </cell>
          <cell r="U38">
            <v>225</v>
          </cell>
          <cell r="V38">
            <v>290</v>
          </cell>
          <cell r="W38">
            <v>298.45499999999998</v>
          </cell>
          <cell r="X38">
            <v>250</v>
          </cell>
          <cell r="Y38">
            <v>315</v>
          </cell>
        </row>
        <row r="42">
          <cell r="J42">
            <v>159</v>
          </cell>
          <cell r="K42">
            <v>20</v>
          </cell>
          <cell r="T42">
            <v>351</v>
          </cell>
          <cell r="U42">
            <v>360</v>
          </cell>
          <cell r="V42">
            <v>180</v>
          </cell>
        </row>
        <row r="43">
          <cell r="J43">
            <v>80</v>
          </cell>
          <cell r="K43">
            <v>80</v>
          </cell>
          <cell r="T43">
            <v>130</v>
          </cell>
          <cell r="U43">
            <v>240</v>
          </cell>
          <cell r="V43">
            <v>160</v>
          </cell>
        </row>
        <row r="44">
          <cell r="J44">
            <v>45</v>
          </cell>
          <cell r="K44">
            <v>45</v>
          </cell>
          <cell r="W44">
            <v>45</v>
          </cell>
          <cell r="X44">
            <v>45</v>
          </cell>
          <cell r="Y44">
            <v>45</v>
          </cell>
        </row>
        <row r="45">
          <cell r="J45">
            <v>118</v>
          </cell>
          <cell r="K45">
            <v>83</v>
          </cell>
          <cell r="T45">
            <v>118</v>
          </cell>
          <cell r="U45">
            <v>118</v>
          </cell>
          <cell r="V45">
            <v>118</v>
          </cell>
        </row>
        <row r="46">
          <cell r="S46">
            <v>120</v>
          </cell>
          <cell r="T46">
            <v>240</v>
          </cell>
          <cell r="U46">
            <v>305</v>
          </cell>
        </row>
        <row r="47">
          <cell r="T47">
            <v>205</v>
          </cell>
          <cell r="U47">
            <v>105</v>
          </cell>
        </row>
        <row r="48">
          <cell r="L48">
            <v>40</v>
          </cell>
          <cell r="M48">
            <v>40</v>
          </cell>
          <cell r="N48">
            <v>40</v>
          </cell>
          <cell r="U48">
            <v>25</v>
          </cell>
          <cell r="V48">
            <v>40</v>
          </cell>
          <cell r="W48">
            <v>40</v>
          </cell>
        </row>
        <row r="50">
          <cell r="S50">
            <v>22</v>
          </cell>
          <cell r="T50">
            <v>126</v>
          </cell>
          <cell r="U50">
            <v>126</v>
          </cell>
          <cell r="V50">
            <v>126</v>
          </cell>
        </row>
        <row r="53">
          <cell r="T53">
            <v>50</v>
          </cell>
          <cell r="U53">
            <v>150</v>
          </cell>
        </row>
        <row r="55">
          <cell r="U55">
            <v>100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37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1223.232</v>
          </cell>
          <cell r="C61">
            <v>1168.2540000000001</v>
          </cell>
          <cell r="D61">
            <v>1144.8240000000001</v>
          </cell>
          <cell r="E61">
            <v>1118.654</v>
          </cell>
          <cell r="F61">
            <v>1077.3700000000001</v>
          </cell>
          <cell r="G61">
            <v>1031.6420000000001</v>
          </cell>
          <cell r="H61">
            <v>994.47</v>
          </cell>
          <cell r="I61">
            <v>1178.1889999999999</v>
          </cell>
          <cell r="J61">
            <v>1577.8910000000001</v>
          </cell>
          <cell r="K61">
            <v>1939.2479999999998</v>
          </cell>
          <cell r="L61">
            <v>2179.4590000000003</v>
          </cell>
          <cell r="M61">
            <v>2310.2340000000004</v>
          </cell>
          <cell r="N61">
            <v>2406.5559999999996</v>
          </cell>
          <cell r="O61">
            <v>2430.0739999999996</v>
          </cell>
          <cell r="P61">
            <v>2352.1200000000003</v>
          </cell>
          <cell r="Q61">
            <v>2107.8910000000001</v>
          </cell>
          <cell r="R61">
            <v>1691.0839999999998</v>
          </cell>
          <cell r="S61">
            <v>1237.8589999999997</v>
          </cell>
          <cell r="T61">
            <v>1020.4520000000002</v>
          </cell>
          <cell r="U61">
            <v>938.05499999999995</v>
          </cell>
          <cell r="V61">
            <v>854.16399999999987</v>
          </cell>
          <cell r="W61">
            <v>776.30799999999977</v>
          </cell>
          <cell r="X61">
            <v>715.1809999999997</v>
          </cell>
          <cell r="Y61">
            <v>661.99599999999987</v>
          </cell>
        </row>
        <row r="74">
          <cell r="B74">
            <v>37</v>
          </cell>
          <cell r="C74">
            <v>37</v>
          </cell>
          <cell r="D74">
            <v>37</v>
          </cell>
          <cell r="E74">
            <v>37</v>
          </cell>
          <cell r="F74">
            <v>37</v>
          </cell>
          <cell r="G74">
            <v>37</v>
          </cell>
          <cell r="H74">
            <v>52</v>
          </cell>
          <cell r="I74">
            <v>21</v>
          </cell>
          <cell r="J74">
            <v>21</v>
          </cell>
          <cell r="K74">
            <v>21</v>
          </cell>
          <cell r="L74">
            <v>17</v>
          </cell>
          <cell r="M74">
            <v>17</v>
          </cell>
          <cell r="N74">
            <v>17</v>
          </cell>
          <cell r="O74">
            <v>17</v>
          </cell>
          <cell r="P74">
            <v>17</v>
          </cell>
          <cell r="Q74">
            <v>17</v>
          </cell>
          <cell r="R74">
            <v>19</v>
          </cell>
          <cell r="S74">
            <v>47</v>
          </cell>
          <cell r="T74">
            <v>17</v>
          </cell>
          <cell r="U74">
            <v>17</v>
          </cell>
          <cell r="V74">
            <v>50.612000000000002</v>
          </cell>
          <cell r="W74">
            <v>36</v>
          </cell>
          <cell r="X74">
            <v>26</v>
          </cell>
          <cell r="Y74">
            <v>56</v>
          </cell>
        </row>
        <row r="75">
          <cell r="B75">
            <v>156</v>
          </cell>
          <cell r="C75">
            <v>199</v>
          </cell>
          <cell r="D75">
            <v>199</v>
          </cell>
          <cell r="E75">
            <v>199</v>
          </cell>
          <cell r="F75">
            <v>229</v>
          </cell>
          <cell r="G75">
            <v>239</v>
          </cell>
          <cell r="H75">
            <v>185</v>
          </cell>
          <cell r="I75">
            <v>81.680000000000007</v>
          </cell>
          <cell r="J75">
            <v>70</v>
          </cell>
          <cell r="K75">
            <v>90</v>
          </cell>
          <cell r="L75">
            <v>114</v>
          </cell>
          <cell r="M75">
            <v>147</v>
          </cell>
          <cell r="N75">
            <v>141.00700000000001</v>
          </cell>
          <cell r="O75">
            <v>143.70099999999999</v>
          </cell>
          <cell r="P75">
            <v>84</v>
          </cell>
          <cell r="Q75">
            <v>84</v>
          </cell>
          <cell r="R75">
            <v>127</v>
          </cell>
          <cell r="S75">
            <v>147.542</v>
          </cell>
          <cell r="T75">
            <v>60</v>
          </cell>
          <cell r="U75">
            <v>60</v>
          </cell>
          <cell r="V75">
            <v>173</v>
          </cell>
          <cell r="W75">
            <v>202</v>
          </cell>
          <cell r="X75">
            <v>220</v>
          </cell>
          <cell r="Y75">
            <v>203</v>
          </cell>
        </row>
        <row r="76">
          <cell r="B76">
            <v>306</v>
          </cell>
          <cell r="C76">
            <v>316</v>
          </cell>
          <cell r="D76">
            <v>326</v>
          </cell>
          <cell r="E76">
            <v>336</v>
          </cell>
          <cell r="F76">
            <v>326</v>
          </cell>
          <cell r="G76">
            <v>316</v>
          </cell>
          <cell r="H76">
            <v>189.05500000000001</v>
          </cell>
          <cell r="I76">
            <v>185</v>
          </cell>
          <cell r="J76">
            <v>177</v>
          </cell>
          <cell r="K76">
            <v>175</v>
          </cell>
          <cell r="L76">
            <v>185</v>
          </cell>
          <cell r="M76">
            <v>185</v>
          </cell>
          <cell r="N76">
            <v>185</v>
          </cell>
          <cell r="O76">
            <v>185</v>
          </cell>
          <cell r="P76">
            <v>145</v>
          </cell>
          <cell r="Q76">
            <v>148</v>
          </cell>
          <cell r="R76">
            <v>198</v>
          </cell>
          <cell r="S76">
            <v>203</v>
          </cell>
          <cell r="T76">
            <v>153</v>
          </cell>
          <cell r="U76">
            <v>152</v>
          </cell>
          <cell r="V76">
            <v>213</v>
          </cell>
          <cell r="W76">
            <v>401</v>
          </cell>
          <cell r="X76">
            <v>323</v>
          </cell>
          <cell r="Y76">
            <v>355</v>
          </cell>
        </row>
        <row r="77">
          <cell r="B77">
            <v>25</v>
          </cell>
          <cell r="C77">
            <v>25</v>
          </cell>
          <cell r="D77">
            <v>55</v>
          </cell>
          <cell r="E77">
            <v>55</v>
          </cell>
          <cell r="F77">
            <v>65</v>
          </cell>
          <cell r="G77">
            <v>55</v>
          </cell>
          <cell r="H77">
            <v>25</v>
          </cell>
          <cell r="I77">
            <v>22</v>
          </cell>
          <cell r="J77">
            <v>21</v>
          </cell>
          <cell r="K77">
            <v>20</v>
          </cell>
          <cell r="L77">
            <v>20</v>
          </cell>
          <cell r="M77">
            <v>20</v>
          </cell>
          <cell r="N77">
            <v>20</v>
          </cell>
          <cell r="O77">
            <v>55</v>
          </cell>
          <cell r="P77">
            <v>20</v>
          </cell>
          <cell r="Q77">
            <v>20</v>
          </cell>
          <cell r="R77">
            <v>85</v>
          </cell>
          <cell r="S77">
            <v>85</v>
          </cell>
          <cell r="T77">
            <v>20</v>
          </cell>
          <cell r="U77">
            <v>20</v>
          </cell>
          <cell r="V77">
            <v>25</v>
          </cell>
          <cell r="W77">
            <v>30</v>
          </cell>
          <cell r="X77">
            <v>65</v>
          </cell>
          <cell r="Y77">
            <v>65</v>
          </cell>
        </row>
      </sheetData>
      <sheetData sheetId="6">
        <row r="65">
          <cell r="B65">
            <v>984.04099999999994</v>
          </cell>
          <cell r="C65">
            <v>1000.0609999999999</v>
          </cell>
          <cell r="D65">
            <v>1010.0609999999999</v>
          </cell>
          <cell r="E65">
            <v>1010.0609999999999</v>
          </cell>
          <cell r="F65">
            <v>1011.669</v>
          </cell>
          <cell r="G65">
            <v>1003.001</v>
          </cell>
          <cell r="H65">
            <v>971.80100000000004</v>
          </cell>
          <cell r="I65">
            <v>952.80100000000004</v>
          </cell>
          <cell r="J65">
            <v>923.81100000000004</v>
          </cell>
          <cell r="K65">
            <v>954.71100000000001</v>
          </cell>
          <cell r="L65">
            <v>857.70100000000002</v>
          </cell>
          <cell r="M65">
            <v>831.70100000000002</v>
          </cell>
          <cell r="N65">
            <v>814.70100000000002</v>
          </cell>
          <cell r="O65">
            <v>738.721</v>
          </cell>
          <cell r="P65">
            <v>799.20100000000002</v>
          </cell>
          <cell r="Q65">
            <v>799.20100000000002</v>
          </cell>
          <cell r="R65">
            <v>814.82100000000003</v>
          </cell>
          <cell r="S65">
            <v>817.82100000000003</v>
          </cell>
          <cell r="T65">
            <v>752.84100000000001</v>
          </cell>
          <cell r="U65">
            <v>754.851</v>
          </cell>
          <cell r="V65">
            <v>756.83100000000002</v>
          </cell>
          <cell r="W65">
            <v>782.851</v>
          </cell>
          <cell r="X65">
            <v>777.851</v>
          </cell>
          <cell r="Y65">
            <v>942.83100000000002</v>
          </cell>
        </row>
        <row r="66">
          <cell r="B66">
            <v>922.51800000000003</v>
          </cell>
          <cell r="C66">
            <v>893.59100000000001</v>
          </cell>
          <cell r="D66">
            <v>876.57199999999989</v>
          </cell>
          <cell r="E66">
            <v>873.73500000000013</v>
          </cell>
          <cell r="F66">
            <v>887.72800000000007</v>
          </cell>
          <cell r="G66">
            <v>960.9860000000001</v>
          </cell>
          <cell r="H66">
            <v>1108.7430000000002</v>
          </cell>
          <cell r="I66">
            <v>1250.1249999999995</v>
          </cell>
          <cell r="J66">
            <v>1355.826</v>
          </cell>
          <cell r="K66">
            <v>1429.6610000000001</v>
          </cell>
          <cell r="L66">
            <v>1468.827</v>
          </cell>
          <cell r="M66">
            <v>1501.221</v>
          </cell>
          <cell r="N66">
            <v>1529.2149999999999</v>
          </cell>
          <cell r="O66">
            <v>1510.5649999999998</v>
          </cell>
          <cell r="P66">
            <v>1451.4979999999998</v>
          </cell>
          <cell r="Q66">
            <v>1380.335</v>
          </cell>
          <cell r="R66">
            <v>1309.8839999999998</v>
          </cell>
          <cell r="S66">
            <v>1260.6180000000002</v>
          </cell>
          <cell r="T66">
            <v>1235.8879999999999</v>
          </cell>
          <cell r="U66">
            <v>1255.1889999999999</v>
          </cell>
          <cell r="V66">
            <v>1233.2249999999999</v>
          </cell>
          <cell r="W66">
            <v>1141.4279999999999</v>
          </cell>
          <cell r="X66">
            <v>1046.739</v>
          </cell>
          <cell r="Y66">
            <v>976.43700000000013</v>
          </cell>
        </row>
        <row r="67">
          <cell r="B67">
            <v>2190.0439999999994</v>
          </cell>
          <cell r="C67">
            <v>2021.0290000000005</v>
          </cell>
          <cell r="D67">
            <v>1930.0870000000004</v>
          </cell>
          <cell r="E67">
            <v>1898.297</v>
          </cell>
          <cell r="F67">
            <v>1881.057</v>
          </cell>
          <cell r="G67">
            <v>1976.9760000000001</v>
          </cell>
          <cell r="H67">
            <v>2251.4</v>
          </cell>
          <cell r="I67">
            <v>2540.1199999999994</v>
          </cell>
          <cell r="J67">
            <v>2903.1039999999998</v>
          </cell>
          <cell r="K67">
            <v>3246.2779999999993</v>
          </cell>
          <cell r="L67">
            <v>3526.9339999999993</v>
          </cell>
          <cell r="M67">
            <v>3673.9989999999993</v>
          </cell>
          <cell r="N67">
            <v>3748.7660000000001</v>
          </cell>
          <cell r="O67">
            <v>3688.422</v>
          </cell>
          <cell r="P67">
            <v>3502.9209999999998</v>
          </cell>
          <cell r="Q67">
            <v>3274.2409999999995</v>
          </cell>
          <cell r="R67">
            <v>3067.6890000000003</v>
          </cell>
          <cell r="S67">
            <v>3014.627</v>
          </cell>
          <cell r="T67">
            <v>3156.7339999999995</v>
          </cell>
          <cell r="U67">
            <v>3507.3409999999994</v>
          </cell>
          <cell r="V67">
            <v>3671.1199999999994</v>
          </cell>
          <cell r="W67">
            <v>3361.4429999999998</v>
          </cell>
          <cell r="X67">
            <v>2920.4809999999998</v>
          </cell>
          <cell r="Y67">
            <v>2523.2979999999993</v>
          </cell>
        </row>
        <row r="69">
          <cell r="B69">
            <v>104</v>
          </cell>
          <cell r="C69">
            <v>101.5</v>
          </cell>
          <cell r="D69">
            <v>98.5</v>
          </cell>
          <cell r="E69">
            <v>98</v>
          </cell>
          <cell r="F69">
            <v>100.5</v>
          </cell>
          <cell r="G69">
            <v>108.5</v>
          </cell>
          <cell r="H69">
            <v>116.5</v>
          </cell>
          <cell r="I69">
            <v>123</v>
          </cell>
          <cell r="J69">
            <v>120.5</v>
          </cell>
          <cell r="K69">
            <v>114.5</v>
          </cell>
          <cell r="L69">
            <v>109.5</v>
          </cell>
          <cell r="M69">
            <v>108.5</v>
          </cell>
          <cell r="N69">
            <v>106.5</v>
          </cell>
          <cell r="O69">
            <v>105</v>
          </cell>
          <cell r="P69">
            <v>102</v>
          </cell>
          <cell r="Q69">
            <v>105.5</v>
          </cell>
          <cell r="R69">
            <v>115</v>
          </cell>
          <cell r="S69">
            <v>127.5</v>
          </cell>
          <cell r="T69">
            <v>142.5</v>
          </cell>
          <cell r="U69">
            <v>150</v>
          </cell>
          <cell r="V69">
            <v>141.5</v>
          </cell>
          <cell r="W69">
            <v>126</v>
          </cell>
          <cell r="X69">
            <v>118</v>
          </cell>
          <cell r="Y69">
            <v>107.5</v>
          </cell>
        </row>
        <row r="73">
          <cell r="B73">
            <v>66</v>
          </cell>
          <cell r="C73">
            <v>66</v>
          </cell>
          <cell r="D73">
            <v>66</v>
          </cell>
          <cell r="E73">
            <v>66</v>
          </cell>
          <cell r="F73">
            <v>66</v>
          </cell>
          <cell r="G73">
            <v>66</v>
          </cell>
          <cell r="H73">
            <v>92</v>
          </cell>
          <cell r="I73">
            <v>149</v>
          </cell>
          <cell r="J73">
            <v>176</v>
          </cell>
          <cell r="K73">
            <v>145</v>
          </cell>
          <cell r="L73">
            <v>144</v>
          </cell>
          <cell r="M73">
            <v>127</v>
          </cell>
          <cell r="N73">
            <v>127</v>
          </cell>
          <cell r="O73">
            <v>127</v>
          </cell>
          <cell r="P73">
            <v>109</v>
          </cell>
          <cell r="Q73">
            <v>109</v>
          </cell>
          <cell r="R73">
            <v>89</v>
          </cell>
          <cell r="S73">
            <v>89</v>
          </cell>
          <cell r="T73">
            <v>110</v>
          </cell>
          <cell r="U73">
            <v>149</v>
          </cell>
          <cell r="V73">
            <v>62</v>
          </cell>
          <cell r="W73">
            <v>91</v>
          </cell>
          <cell r="X73">
            <v>125</v>
          </cell>
          <cell r="Y73">
            <v>30</v>
          </cell>
        </row>
        <row r="74">
          <cell r="H74">
            <v>30</v>
          </cell>
          <cell r="I74">
            <v>112</v>
          </cell>
          <cell r="J74">
            <v>172</v>
          </cell>
          <cell r="K74">
            <v>156</v>
          </cell>
          <cell r="L74">
            <v>67</v>
          </cell>
          <cell r="M74">
            <v>57</v>
          </cell>
          <cell r="N74">
            <v>52</v>
          </cell>
          <cell r="O74">
            <v>52</v>
          </cell>
          <cell r="P74">
            <v>90</v>
          </cell>
          <cell r="Q74">
            <v>93</v>
          </cell>
          <cell r="R74">
            <v>73</v>
          </cell>
          <cell r="S74">
            <v>73</v>
          </cell>
          <cell r="T74">
            <v>255</v>
          </cell>
          <cell r="U74">
            <v>280</v>
          </cell>
          <cell r="V74">
            <v>55</v>
          </cell>
        </row>
        <row r="75">
          <cell r="B75">
            <v>5</v>
          </cell>
          <cell r="C75">
            <v>5</v>
          </cell>
          <cell r="F75">
            <v>25</v>
          </cell>
          <cell r="G75">
            <v>25</v>
          </cell>
          <cell r="H75">
            <v>35</v>
          </cell>
          <cell r="I75">
            <v>45</v>
          </cell>
          <cell r="J75">
            <v>55</v>
          </cell>
          <cell r="K75">
            <v>50</v>
          </cell>
          <cell r="L75">
            <v>50</v>
          </cell>
          <cell r="M75">
            <v>40</v>
          </cell>
          <cell r="N75">
            <v>40</v>
          </cell>
          <cell r="O75">
            <v>45</v>
          </cell>
          <cell r="P75">
            <v>35</v>
          </cell>
          <cell r="Q75">
            <v>35</v>
          </cell>
          <cell r="R75">
            <v>10</v>
          </cell>
          <cell r="S75">
            <v>15</v>
          </cell>
          <cell r="T75">
            <v>50</v>
          </cell>
          <cell r="U75">
            <v>110</v>
          </cell>
          <cell r="V75">
            <v>15</v>
          </cell>
          <cell r="W75">
            <v>10</v>
          </cell>
          <cell r="X75">
            <v>10</v>
          </cell>
          <cell r="Y75">
            <v>10</v>
          </cell>
        </row>
        <row r="76">
          <cell r="Q76">
            <v>44</v>
          </cell>
          <cell r="T76">
            <v>49</v>
          </cell>
        </row>
      </sheetData>
      <sheetData sheetId="7">
        <row r="7">
          <cell r="B7">
            <v>37.020000000000003</v>
          </cell>
          <cell r="C7">
            <v>37.020000000000003</v>
          </cell>
          <cell r="D7">
            <v>35.020000000000003</v>
          </cell>
          <cell r="E7">
            <v>35.020000000000003</v>
          </cell>
          <cell r="F7">
            <v>37.020000000000003</v>
          </cell>
          <cell r="G7">
            <v>37.020000000000003</v>
          </cell>
          <cell r="H7">
            <v>56.14</v>
          </cell>
          <cell r="I7">
            <v>61.72</v>
          </cell>
          <cell r="J7">
            <v>52.88</v>
          </cell>
          <cell r="K7">
            <v>60.01</v>
          </cell>
          <cell r="L7">
            <v>60.01</v>
          </cell>
          <cell r="M7">
            <v>60.01</v>
          </cell>
          <cell r="N7">
            <v>57.29</v>
          </cell>
          <cell r="O7">
            <v>54.8</v>
          </cell>
          <cell r="P7">
            <v>42.02</v>
          </cell>
          <cell r="Q7">
            <v>42.02</v>
          </cell>
          <cell r="R7">
            <v>52.89</v>
          </cell>
          <cell r="S7">
            <v>59.01</v>
          </cell>
          <cell r="T7">
            <v>37.25</v>
          </cell>
          <cell r="U7">
            <v>42.02</v>
          </cell>
          <cell r="V7">
            <v>73.11</v>
          </cell>
          <cell r="W7">
            <v>91.51</v>
          </cell>
          <cell r="X7">
            <v>49.18</v>
          </cell>
          <cell r="Y7">
            <v>42.02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AXPO_ROMANIA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ENSCO_ENERGY</v>
          </cell>
        </row>
        <row r="12">
          <cell r="A12" t="str">
            <v>EUNICE_TRADING</v>
          </cell>
        </row>
        <row r="13">
          <cell r="A13" t="str">
            <v>FORENA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INTERENERGO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SENTRADE</v>
          </cell>
        </row>
        <row r="29">
          <cell r="A29" t="str">
            <v>SOLARENERGY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40">
          <cell r="A40" t="str">
            <v>ADMHE</v>
          </cell>
        </row>
        <row r="41">
          <cell r="A41" t="str">
            <v>ATTIKI_GSC</v>
          </cell>
        </row>
        <row r="42">
          <cell r="A42" t="str">
            <v>AXPO_ROMANIA</v>
          </cell>
        </row>
        <row r="43">
          <cell r="A43" t="str">
            <v>EFT_SLOVENIA</v>
          </cell>
        </row>
        <row r="44">
          <cell r="A44" t="str">
            <v>EGPH_SUPPLY</v>
          </cell>
        </row>
        <row r="45">
          <cell r="A45" t="str">
            <v>ELPEDISON</v>
          </cell>
        </row>
        <row r="46">
          <cell r="A46" t="str">
            <v>EPA_THESS</v>
          </cell>
        </row>
        <row r="47">
          <cell r="A47" t="str">
            <v>EUNICE_TRADING</v>
          </cell>
        </row>
        <row r="48">
          <cell r="A48" t="str">
            <v>GEN-I-ATHENS</v>
          </cell>
        </row>
        <row r="49">
          <cell r="A49" t="str">
            <v>HERON</v>
          </cell>
        </row>
        <row r="50">
          <cell r="A50" t="str">
            <v>INTERENERGO</v>
          </cell>
        </row>
        <row r="51">
          <cell r="A51" t="str">
            <v>KEN</v>
          </cell>
        </row>
        <row r="52">
          <cell r="A52" t="str">
            <v>MYTILINEOS</v>
          </cell>
        </row>
        <row r="53">
          <cell r="A53" t="str">
            <v>NRG_TRADING_HOUS</v>
          </cell>
        </row>
        <row r="54">
          <cell r="A54" t="str">
            <v>OTEESTATE</v>
          </cell>
        </row>
        <row r="55">
          <cell r="A55" t="str">
            <v>PETROGAZ</v>
          </cell>
        </row>
        <row r="56">
          <cell r="A56" t="str">
            <v>PPC</v>
          </cell>
        </row>
        <row r="57">
          <cell r="A57" t="str">
            <v>SENTRADE</v>
          </cell>
        </row>
        <row r="58">
          <cell r="A58" t="str">
            <v>SOLARENERGY</v>
          </cell>
        </row>
        <row r="59">
          <cell r="A59" t="str">
            <v>STATKRAFT-DE1</v>
          </cell>
        </row>
        <row r="60">
          <cell r="A60" t="str">
            <v>TERNA_ENERGY</v>
          </cell>
        </row>
        <row r="61">
          <cell r="A61" t="str">
            <v>VIENER</v>
          </cell>
        </row>
        <row r="62">
          <cell r="A62" t="str">
            <v>VIOLAR</v>
          </cell>
        </row>
        <row r="63">
          <cell r="A63" t="str">
            <v>VOLTERRA</v>
          </cell>
        </row>
        <row r="64">
          <cell r="A64" t="str">
            <v>VOLTON</v>
          </cell>
        </row>
        <row r="65">
          <cell r="A65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4271.6030000000001</v>
      </c>
      <c r="C4" s="18">
        <v>4087.181</v>
      </c>
      <c r="D4" s="18">
        <v>3981.22</v>
      </c>
      <c r="E4" s="18">
        <v>3946.0929999999998</v>
      </c>
      <c r="F4" s="18">
        <v>3971.9540000000002</v>
      </c>
      <c r="G4" s="18">
        <v>4140.4629999999997</v>
      </c>
      <c r="H4" s="18">
        <v>4605.4440000000004</v>
      </c>
      <c r="I4" s="18">
        <v>5172.0460000000003</v>
      </c>
      <c r="J4" s="18">
        <v>5706.241</v>
      </c>
      <c r="K4" s="18">
        <v>6096.15</v>
      </c>
      <c r="L4" s="18">
        <v>6223.9620000000004</v>
      </c>
      <c r="M4" s="18">
        <v>6339.4210000000003</v>
      </c>
      <c r="N4" s="18">
        <v>6418.1819999999998</v>
      </c>
      <c r="O4" s="18">
        <v>6266.7079999999996</v>
      </c>
      <c r="P4" s="18">
        <v>6089.62</v>
      </c>
      <c r="Q4" s="18">
        <v>5840.277</v>
      </c>
      <c r="R4" s="18">
        <v>5479.3940000000002</v>
      </c>
      <c r="S4" s="18">
        <v>5397.5659999999998</v>
      </c>
      <c r="T4" s="18">
        <v>5751.9629999999997</v>
      </c>
      <c r="U4" s="18">
        <v>6206.3810000000003</v>
      </c>
      <c r="V4" s="18">
        <v>5934.6760000000004</v>
      </c>
      <c r="W4" s="18">
        <v>5512.7219999999998</v>
      </c>
      <c r="X4" s="18">
        <v>4998.0709999999999</v>
      </c>
      <c r="Y4" s="18">
        <v>4590.0659999999998</v>
      </c>
      <c r="Z4" s="19"/>
      <c r="AA4" s="20">
        <f>SUM(B4:Z4)</f>
        <v>127027.40400000001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37.020000000000003</v>
      </c>
      <c r="C7" s="28">
        <v>37.020000000000003</v>
      </c>
      <c r="D7" s="28">
        <v>35.020000000000003</v>
      </c>
      <c r="E7" s="28">
        <v>35.020000000000003</v>
      </c>
      <c r="F7" s="28">
        <v>37.020000000000003</v>
      </c>
      <c r="G7" s="28">
        <v>37.020000000000003</v>
      </c>
      <c r="H7" s="28">
        <v>56.14</v>
      </c>
      <c r="I7" s="28">
        <v>61.72</v>
      </c>
      <c r="J7" s="28">
        <v>52.88</v>
      </c>
      <c r="K7" s="28">
        <v>60.01</v>
      </c>
      <c r="L7" s="28">
        <v>60.01</v>
      </c>
      <c r="M7" s="28">
        <v>60.01</v>
      </c>
      <c r="N7" s="28">
        <v>57.29</v>
      </c>
      <c r="O7" s="28">
        <v>54.8</v>
      </c>
      <c r="P7" s="28">
        <v>42.02</v>
      </c>
      <c r="Q7" s="28">
        <v>42.02</v>
      </c>
      <c r="R7" s="28">
        <v>52.89</v>
      </c>
      <c r="S7" s="28">
        <v>59.01</v>
      </c>
      <c r="T7" s="28">
        <v>37.25</v>
      </c>
      <c r="U7" s="28">
        <v>42.02</v>
      </c>
      <c r="V7" s="28">
        <v>73.11</v>
      </c>
      <c r="W7" s="28">
        <v>91.51</v>
      </c>
      <c r="X7" s="28">
        <v>49.18</v>
      </c>
      <c r="Y7" s="28">
        <v>42.02</v>
      </c>
      <c r="Z7" s="29"/>
      <c r="AA7" s="30">
        <f>IF(SUM(GR_MAINLAND_MCP_SUM_SELL)&lt;&gt;0,AVERAGEIF(GR_MAINLAND_MCP_SUM_SELL,"&lt;&gt;"""),"")</f>
        <v>50.500416666666659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301</v>
      </c>
      <c r="C10" s="42">
        <v>301</v>
      </c>
      <c r="D10" s="42">
        <v>301</v>
      </c>
      <c r="E10" s="42">
        <v>301</v>
      </c>
      <c r="F10" s="42">
        <v>301</v>
      </c>
      <c r="G10" s="42">
        <v>301</v>
      </c>
      <c r="H10" s="42">
        <v>301</v>
      </c>
      <c r="I10" s="42">
        <v>301</v>
      </c>
      <c r="J10" s="42">
        <v>301</v>
      </c>
      <c r="K10" s="42">
        <v>301</v>
      </c>
      <c r="L10" s="42">
        <v>301</v>
      </c>
      <c r="M10" s="42">
        <v>301</v>
      </c>
      <c r="N10" s="42">
        <v>301</v>
      </c>
      <c r="O10" s="42">
        <v>301</v>
      </c>
      <c r="P10" s="42">
        <v>301</v>
      </c>
      <c r="Q10" s="42">
        <v>301</v>
      </c>
      <c r="R10" s="42">
        <v>301</v>
      </c>
      <c r="S10" s="42">
        <v>301</v>
      </c>
      <c r="T10" s="42">
        <v>301</v>
      </c>
      <c r="U10" s="42">
        <v>301</v>
      </c>
      <c r="V10" s="42">
        <v>411</v>
      </c>
      <c r="W10" s="42">
        <v>411</v>
      </c>
      <c r="X10" s="42">
        <v>301</v>
      </c>
      <c r="Y10" s="42">
        <v>301</v>
      </c>
      <c r="Z10" s="43"/>
      <c r="AA10" s="44">
        <f>SUM(B10:Z10)</f>
        <v>7444</v>
      </c>
    </row>
    <row r="11" spans="1:27" ht="24.95" customHeight="1" x14ac:dyDescent="0.2">
      <c r="A11" s="45" t="s">
        <v>7</v>
      </c>
      <c r="B11" s="46">
        <v>2223.3710000000001</v>
      </c>
      <c r="C11" s="47">
        <v>2040.9270000000001</v>
      </c>
      <c r="D11" s="47">
        <v>1918.3960000000002</v>
      </c>
      <c r="E11" s="47">
        <v>1899.4390000000001</v>
      </c>
      <c r="F11" s="47">
        <v>1936.5840000000001</v>
      </c>
      <c r="G11" s="47">
        <v>2160.8209999999999</v>
      </c>
      <c r="H11" s="47">
        <v>2858.9189999999999</v>
      </c>
      <c r="I11" s="47">
        <v>3315.1770000000001</v>
      </c>
      <c r="J11" s="47">
        <v>3068.35</v>
      </c>
      <c r="K11" s="47">
        <v>3273.902</v>
      </c>
      <c r="L11" s="47">
        <v>3305.5030000000002</v>
      </c>
      <c r="M11" s="47">
        <v>3294.1869999999999</v>
      </c>
      <c r="N11" s="47">
        <v>3297.6190000000001</v>
      </c>
      <c r="O11" s="47">
        <v>3134.933</v>
      </c>
      <c r="P11" s="47">
        <v>3170.5</v>
      </c>
      <c r="Q11" s="47">
        <v>3162.386</v>
      </c>
      <c r="R11" s="47">
        <v>3058.31</v>
      </c>
      <c r="S11" s="47">
        <v>3234.165</v>
      </c>
      <c r="T11" s="47">
        <v>2950.511</v>
      </c>
      <c r="U11" s="47">
        <v>3164.326</v>
      </c>
      <c r="V11" s="47">
        <v>3558.9</v>
      </c>
      <c r="W11" s="47">
        <v>3571.4139999999998</v>
      </c>
      <c r="X11" s="47">
        <v>3302.89</v>
      </c>
      <c r="Y11" s="47">
        <v>2903.0699999999997</v>
      </c>
      <c r="Z11" s="48"/>
      <c r="AA11" s="49">
        <f>SUM(B11:Z11)</f>
        <v>69804.600000000006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68</v>
      </c>
      <c r="J12" s="47">
        <v>470</v>
      </c>
      <c r="K12" s="47">
        <v>276</v>
      </c>
      <c r="L12" s="47">
        <v>102</v>
      </c>
      <c r="M12" s="47">
        <v>65</v>
      </c>
      <c r="N12" s="47">
        <v>50</v>
      </c>
      <c r="O12" s="47"/>
      <c r="P12" s="47"/>
      <c r="Q12" s="47"/>
      <c r="R12" s="47"/>
      <c r="S12" s="47">
        <v>142</v>
      </c>
      <c r="T12" s="47">
        <v>1230</v>
      </c>
      <c r="U12" s="47">
        <v>1554</v>
      </c>
      <c r="V12" s="47">
        <v>649</v>
      </c>
      <c r="W12" s="47">
        <v>85</v>
      </c>
      <c r="X12" s="47">
        <v>45</v>
      </c>
      <c r="Y12" s="47">
        <v>45</v>
      </c>
      <c r="Z12" s="48"/>
      <c r="AA12" s="49">
        <f>SUM(B12:Z12)</f>
        <v>4781</v>
      </c>
    </row>
    <row r="13" spans="1:27" ht="24.95" customHeight="1" x14ac:dyDescent="0.2">
      <c r="A13" s="50" t="s">
        <v>9</v>
      </c>
      <c r="B13" s="51">
        <v>1223.232</v>
      </c>
      <c r="C13" s="52">
        <v>1168.2540000000001</v>
      </c>
      <c r="D13" s="52">
        <v>1144.8240000000001</v>
      </c>
      <c r="E13" s="52">
        <v>1118.654</v>
      </c>
      <c r="F13" s="52">
        <v>1077.3700000000001</v>
      </c>
      <c r="G13" s="52">
        <v>1031.6420000000001</v>
      </c>
      <c r="H13" s="52">
        <v>994.47</v>
      </c>
      <c r="I13" s="52">
        <v>1178.1889999999999</v>
      </c>
      <c r="J13" s="52">
        <v>1577.8910000000001</v>
      </c>
      <c r="K13" s="52">
        <v>1939.2479999999998</v>
      </c>
      <c r="L13" s="52">
        <v>2179.4590000000003</v>
      </c>
      <c r="M13" s="52">
        <v>2310.2340000000004</v>
      </c>
      <c r="N13" s="52">
        <v>2406.5559999999996</v>
      </c>
      <c r="O13" s="52">
        <v>2430.0739999999996</v>
      </c>
      <c r="P13" s="52">
        <v>2352.1200000000003</v>
      </c>
      <c r="Q13" s="52">
        <v>2107.8910000000001</v>
      </c>
      <c r="R13" s="52">
        <v>1691.0839999999998</v>
      </c>
      <c r="S13" s="52">
        <v>1237.8589999999997</v>
      </c>
      <c r="T13" s="52">
        <v>1020.4520000000002</v>
      </c>
      <c r="U13" s="52">
        <v>938.05499999999995</v>
      </c>
      <c r="V13" s="52">
        <v>854.16399999999987</v>
      </c>
      <c r="W13" s="52">
        <v>776.30799999999977</v>
      </c>
      <c r="X13" s="52">
        <v>715.1809999999997</v>
      </c>
      <c r="Y13" s="52">
        <v>661.99599999999987</v>
      </c>
      <c r="Z13" s="53"/>
      <c r="AA13" s="54">
        <f>SUM(B13:Z13)</f>
        <v>34135.207000000002</v>
      </c>
    </row>
    <row r="14" spans="1:27" ht="30" customHeight="1" thickBot="1" x14ac:dyDescent="0.25">
      <c r="A14" s="55" t="s">
        <v>10</v>
      </c>
      <c r="B14" s="56">
        <f>IF(LEN(B$2)&gt;0,SUM(B10:B13),"")</f>
        <v>3747.6030000000001</v>
      </c>
      <c r="C14" s="57">
        <f t="shared" ref="C14:Z14" si="0">IF(LEN(C$2)&gt;0,SUM(C10:C13),"")</f>
        <v>3510.1810000000005</v>
      </c>
      <c r="D14" s="57">
        <f t="shared" si="0"/>
        <v>3364.2200000000003</v>
      </c>
      <c r="E14" s="57">
        <f t="shared" si="0"/>
        <v>3319.0930000000003</v>
      </c>
      <c r="F14" s="57">
        <f t="shared" si="0"/>
        <v>3314.9539999999997</v>
      </c>
      <c r="G14" s="57">
        <f t="shared" si="0"/>
        <v>3493.4629999999997</v>
      </c>
      <c r="H14" s="57">
        <f t="shared" si="0"/>
        <v>4154.3890000000001</v>
      </c>
      <c r="I14" s="57">
        <f t="shared" si="0"/>
        <v>4862.366</v>
      </c>
      <c r="J14" s="57">
        <f t="shared" si="0"/>
        <v>5417.241</v>
      </c>
      <c r="K14" s="57">
        <f t="shared" si="0"/>
        <v>5790.15</v>
      </c>
      <c r="L14" s="57">
        <f t="shared" si="0"/>
        <v>5887.9620000000004</v>
      </c>
      <c r="M14" s="57">
        <f t="shared" si="0"/>
        <v>5970.4210000000003</v>
      </c>
      <c r="N14" s="57">
        <f t="shared" si="0"/>
        <v>6055.1749999999993</v>
      </c>
      <c r="O14" s="57">
        <f t="shared" si="0"/>
        <v>5866.0069999999996</v>
      </c>
      <c r="P14" s="57">
        <f t="shared" si="0"/>
        <v>5823.6200000000008</v>
      </c>
      <c r="Q14" s="57">
        <f t="shared" si="0"/>
        <v>5571.277</v>
      </c>
      <c r="R14" s="57">
        <f t="shared" si="0"/>
        <v>5050.3940000000002</v>
      </c>
      <c r="S14" s="57">
        <f t="shared" si="0"/>
        <v>4915.0239999999994</v>
      </c>
      <c r="T14" s="57">
        <f t="shared" si="0"/>
        <v>5501.9630000000006</v>
      </c>
      <c r="U14" s="57">
        <f t="shared" si="0"/>
        <v>5957.3810000000003</v>
      </c>
      <c r="V14" s="57">
        <f t="shared" si="0"/>
        <v>5473.0639999999994</v>
      </c>
      <c r="W14" s="57">
        <f t="shared" si="0"/>
        <v>4843.7219999999998</v>
      </c>
      <c r="X14" s="57">
        <f t="shared" si="0"/>
        <v>4364.0709999999999</v>
      </c>
      <c r="Y14" s="57">
        <f t="shared" si="0"/>
        <v>3911.0659999999998</v>
      </c>
      <c r="Z14" s="58" t="str">
        <f t="shared" si="0"/>
        <v/>
      </c>
      <c r="AA14" s="59">
        <f>SUM(AA9:AA13)</f>
        <v>116164.807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1728.9</v>
      </c>
      <c r="C25" s="66">
        <v>1714.9</v>
      </c>
      <c r="D25" s="66">
        <v>1715.9</v>
      </c>
      <c r="E25" s="66">
        <v>1707.9</v>
      </c>
      <c r="F25" s="66">
        <v>1680.9</v>
      </c>
      <c r="G25" s="66">
        <v>1646.9</v>
      </c>
      <c r="H25" s="66">
        <v>1467.9</v>
      </c>
      <c r="I25" s="66">
        <v>1725.9</v>
      </c>
      <c r="J25" s="66">
        <v>2521.9</v>
      </c>
      <c r="K25" s="66">
        <v>2768.9</v>
      </c>
      <c r="L25" s="66">
        <v>2937.9</v>
      </c>
      <c r="M25" s="66">
        <v>3003.9</v>
      </c>
      <c r="N25" s="66">
        <v>3037.9</v>
      </c>
      <c r="O25" s="66">
        <v>2898.9</v>
      </c>
      <c r="P25" s="66">
        <v>2625.9</v>
      </c>
      <c r="Q25" s="66">
        <v>2360.9</v>
      </c>
      <c r="R25" s="66">
        <v>1961.9</v>
      </c>
      <c r="S25" s="66">
        <v>1676.9</v>
      </c>
      <c r="T25" s="66">
        <v>2575.9</v>
      </c>
      <c r="U25" s="66">
        <v>2848.9</v>
      </c>
      <c r="V25" s="66">
        <v>1907.9</v>
      </c>
      <c r="W25" s="66">
        <v>1311.9</v>
      </c>
      <c r="X25" s="66">
        <v>1403.9</v>
      </c>
      <c r="Y25" s="66">
        <v>1405.9</v>
      </c>
      <c r="Z25" s="67"/>
      <c r="AA25" s="68">
        <f>SUM(B25:Z25)</f>
        <v>50638.60000000002</v>
      </c>
    </row>
    <row r="26" spans="1:27" ht="24.95" customHeight="1" x14ac:dyDescent="0.2">
      <c r="A26" s="69" t="s">
        <v>20</v>
      </c>
      <c r="B26" s="70">
        <v>1029.703</v>
      </c>
      <c r="C26" s="71">
        <v>858.28099999999995</v>
      </c>
      <c r="D26" s="71">
        <v>751.32</v>
      </c>
      <c r="E26" s="71">
        <v>724.19299999999998</v>
      </c>
      <c r="F26" s="71">
        <v>803.05399999999997</v>
      </c>
      <c r="G26" s="71">
        <v>1035.5630000000001</v>
      </c>
      <c r="H26" s="71">
        <v>1679.5440000000001</v>
      </c>
      <c r="I26" s="71">
        <v>1773.146</v>
      </c>
      <c r="J26" s="71">
        <v>1421.3409999999999</v>
      </c>
      <c r="K26" s="71">
        <v>1674.25</v>
      </c>
      <c r="L26" s="71">
        <v>1606.0619999999999</v>
      </c>
      <c r="M26" s="71">
        <v>1635.521</v>
      </c>
      <c r="N26" s="71">
        <v>1620.2819999999999</v>
      </c>
      <c r="O26" s="71">
        <v>1667.808</v>
      </c>
      <c r="P26" s="71">
        <v>1703.72</v>
      </c>
      <c r="Q26" s="71">
        <v>1719.377</v>
      </c>
      <c r="R26" s="71">
        <v>1756.4939999999999</v>
      </c>
      <c r="S26" s="71">
        <v>1769.6659999999999</v>
      </c>
      <c r="T26" s="71">
        <v>1165.0630000000001</v>
      </c>
      <c r="U26" s="71">
        <v>1396.481</v>
      </c>
      <c r="V26" s="71">
        <v>2095.7759999999998</v>
      </c>
      <c r="W26" s="71">
        <v>2269.8220000000001</v>
      </c>
      <c r="X26" s="71">
        <v>1581.171</v>
      </c>
      <c r="Y26" s="71">
        <v>1671.1659999999999</v>
      </c>
      <c r="Z26" s="72"/>
      <c r="AA26" s="73">
        <f>SUM(B26:Z26)</f>
        <v>35408.804000000004</v>
      </c>
    </row>
    <row r="27" spans="1:27" ht="24.95" customHeight="1" x14ac:dyDescent="0.2">
      <c r="A27" s="76" t="s">
        <v>21</v>
      </c>
      <c r="B27" s="74">
        <v>1513</v>
      </c>
      <c r="C27" s="75">
        <v>1514</v>
      </c>
      <c r="D27" s="75">
        <v>1514</v>
      </c>
      <c r="E27" s="75">
        <v>1514</v>
      </c>
      <c r="F27" s="75">
        <v>1488</v>
      </c>
      <c r="G27" s="75">
        <v>1458</v>
      </c>
      <c r="H27" s="75">
        <v>1458</v>
      </c>
      <c r="I27" s="75">
        <v>1673</v>
      </c>
      <c r="J27" s="75">
        <v>1763</v>
      </c>
      <c r="K27" s="75">
        <v>1653</v>
      </c>
      <c r="L27" s="75">
        <v>1680</v>
      </c>
      <c r="M27" s="75">
        <v>1700</v>
      </c>
      <c r="N27" s="75">
        <v>1760</v>
      </c>
      <c r="O27" s="75">
        <v>1700</v>
      </c>
      <c r="P27" s="75">
        <v>1760</v>
      </c>
      <c r="Q27" s="75">
        <v>1760</v>
      </c>
      <c r="R27" s="75">
        <v>1761</v>
      </c>
      <c r="S27" s="75">
        <v>1951</v>
      </c>
      <c r="T27" s="75">
        <v>2011</v>
      </c>
      <c r="U27" s="75">
        <v>1961</v>
      </c>
      <c r="V27" s="75">
        <v>1931</v>
      </c>
      <c r="W27" s="75">
        <v>1931</v>
      </c>
      <c r="X27" s="75">
        <v>2013</v>
      </c>
      <c r="Y27" s="75">
        <v>1513</v>
      </c>
      <c r="Z27" s="77"/>
      <c r="AA27" s="78">
        <f>SUM(B27:Z27)</f>
        <v>40980</v>
      </c>
    </row>
    <row r="28" spans="1:27" ht="30" customHeight="1" thickBot="1" x14ac:dyDescent="0.25">
      <c r="A28" s="55" t="s">
        <v>22</v>
      </c>
      <c r="B28" s="56">
        <f>IF(LEN(B$2)&gt;0,SUM(B25:B27),"")</f>
        <v>4271.6030000000001</v>
      </c>
      <c r="C28" s="57">
        <f t="shared" ref="C28:Z28" si="2">IF(LEN(C$2)&gt;0,SUM(C25:C27),"")</f>
        <v>4087.181</v>
      </c>
      <c r="D28" s="57">
        <f t="shared" si="2"/>
        <v>3981.2200000000003</v>
      </c>
      <c r="E28" s="57">
        <f t="shared" si="2"/>
        <v>3946.0929999999998</v>
      </c>
      <c r="F28" s="57">
        <f t="shared" si="2"/>
        <v>3971.9540000000002</v>
      </c>
      <c r="G28" s="57">
        <f t="shared" si="2"/>
        <v>4140.4629999999997</v>
      </c>
      <c r="H28" s="57">
        <f t="shared" si="2"/>
        <v>4605.4440000000004</v>
      </c>
      <c r="I28" s="57">
        <f t="shared" si="2"/>
        <v>5172.0460000000003</v>
      </c>
      <c r="J28" s="57">
        <f t="shared" si="2"/>
        <v>5706.241</v>
      </c>
      <c r="K28" s="57">
        <f t="shared" si="2"/>
        <v>6096.15</v>
      </c>
      <c r="L28" s="57">
        <f t="shared" si="2"/>
        <v>6223.9619999999995</v>
      </c>
      <c r="M28" s="57">
        <f t="shared" si="2"/>
        <v>6339.4210000000003</v>
      </c>
      <c r="N28" s="57">
        <f t="shared" si="2"/>
        <v>6418.1819999999998</v>
      </c>
      <c r="O28" s="57">
        <f t="shared" si="2"/>
        <v>6266.7080000000005</v>
      </c>
      <c r="P28" s="57">
        <f t="shared" si="2"/>
        <v>6089.62</v>
      </c>
      <c r="Q28" s="57">
        <f t="shared" si="2"/>
        <v>5840.277</v>
      </c>
      <c r="R28" s="57">
        <f t="shared" si="2"/>
        <v>5479.3940000000002</v>
      </c>
      <c r="S28" s="57">
        <f t="shared" si="2"/>
        <v>5397.5659999999998</v>
      </c>
      <c r="T28" s="57">
        <f t="shared" si="2"/>
        <v>5751.9629999999997</v>
      </c>
      <c r="U28" s="57">
        <f t="shared" si="2"/>
        <v>6206.3810000000003</v>
      </c>
      <c r="V28" s="57">
        <f t="shared" si="2"/>
        <v>5934.6759999999995</v>
      </c>
      <c r="W28" s="57">
        <f t="shared" si="2"/>
        <v>5512.7219999999998</v>
      </c>
      <c r="X28" s="57">
        <f t="shared" si="2"/>
        <v>4998.0709999999999</v>
      </c>
      <c r="Y28" s="57">
        <f t="shared" si="2"/>
        <v>4590.0659999999998</v>
      </c>
      <c r="Z28" s="58" t="str">
        <f t="shared" si="2"/>
        <v/>
      </c>
      <c r="AA28" s="59">
        <f>SUM(AA25:AA27)</f>
        <v>127027.40400000002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37</v>
      </c>
      <c r="C31" s="89">
        <v>37</v>
      </c>
      <c r="D31" s="89">
        <v>37</v>
      </c>
      <c r="E31" s="89">
        <v>37</v>
      </c>
      <c r="F31" s="89">
        <v>37</v>
      </c>
      <c r="G31" s="89">
        <v>37</v>
      </c>
      <c r="H31" s="89">
        <v>52</v>
      </c>
      <c r="I31" s="89">
        <v>21</v>
      </c>
      <c r="J31" s="89">
        <v>21</v>
      </c>
      <c r="K31" s="89">
        <v>21</v>
      </c>
      <c r="L31" s="89">
        <v>17</v>
      </c>
      <c r="M31" s="89">
        <v>17</v>
      </c>
      <c r="N31" s="89">
        <v>17</v>
      </c>
      <c r="O31" s="89">
        <v>17</v>
      </c>
      <c r="P31" s="89">
        <v>17</v>
      </c>
      <c r="Q31" s="89">
        <v>17</v>
      </c>
      <c r="R31" s="89">
        <v>19</v>
      </c>
      <c r="S31" s="89">
        <v>47</v>
      </c>
      <c r="T31" s="89">
        <v>17</v>
      </c>
      <c r="U31" s="89">
        <v>17</v>
      </c>
      <c r="V31" s="89">
        <v>50.612000000000002</v>
      </c>
      <c r="W31" s="89">
        <v>36</v>
      </c>
      <c r="X31" s="89">
        <v>26</v>
      </c>
      <c r="Y31" s="89">
        <v>56</v>
      </c>
      <c r="Z31" s="90"/>
      <c r="AA31" s="68">
        <f t="shared" ref="AA31:AA36" si="3">SUM(B31:Z31)</f>
        <v>707.61199999999997</v>
      </c>
    </row>
    <row r="32" spans="1:27" ht="24.95" customHeight="1" x14ac:dyDescent="0.2">
      <c r="A32" s="91" t="s">
        <v>25</v>
      </c>
      <c r="B32" s="92">
        <v>156</v>
      </c>
      <c r="C32" s="93">
        <v>199</v>
      </c>
      <c r="D32" s="93">
        <v>199</v>
      </c>
      <c r="E32" s="93">
        <v>199</v>
      </c>
      <c r="F32" s="93">
        <v>229</v>
      </c>
      <c r="G32" s="93">
        <v>239</v>
      </c>
      <c r="H32" s="93">
        <v>185</v>
      </c>
      <c r="I32" s="93">
        <v>81.680000000000007</v>
      </c>
      <c r="J32" s="93">
        <v>70</v>
      </c>
      <c r="K32" s="93">
        <v>90</v>
      </c>
      <c r="L32" s="93">
        <v>114</v>
      </c>
      <c r="M32" s="93">
        <v>147</v>
      </c>
      <c r="N32" s="93">
        <v>141.00700000000001</v>
      </c>
      <c r="O32" s="93">
        <v>143.70099999999999</v>
      </c>
      <c r="P32" s="93">
        <v>84</v>
      </c>
      <c r="Q32" s="93">
        <v>84</v>
      </c>
      <c r="R32" s="93">
        <v>127</v>
      </c>
      <c r="S32" s="93">
        <v>147.542</v>
      </c>
      <c r="T32" s="93">
        <v>60</v>
      </c>
      <c r="U32" s="93">
        <v>60</v>
      </c>
      <c r="V32" s="93">
        <v>173</v>
      </c>
      <c r="W32" s="93">
        <v>202</v>
      </c>
      <c r="X32" s="93">
        <v>220</v>
      </c>
      <c r="Y32" s="93">
        <v>203</v>
      </c>
      <c r="Z32" s="94"/>
      <c r="AA32" s="73">
        <f t="shared" si="3"/>
        <v>3553.93</v>
      </c>
    </row>
    <row r="33" spans="1:27" ht="24.95" customHeight="1" x14ac:dyDescent="0.2">
      <c r="A33" s="91" t="s">
        <v>26</v>
      </c>
      <c r="B33" s="92">
        <v>306</v>
      </c>
      <c r="C33" s="93">
        <v>316</v>
      </c>
      <c r="D33" s="93">
        <v>326</v>
      </c>
      <c r="E33" s="93">
        <v>336</v>
      </c>
      <c r="F33" s="93">
        <v>326</v>
      </c>
      <c r="G33" s="93">
        <v>316</v>
      </c>
      <c r="H33" s="93">
        <v>189.05500000000001</v>
      </c>
      <c r="I33" s="93">
        <v>185</v>
      </c>
      <c r="J33" s="93">
        <v>177</v>
      </c>
      <c r="K33" s="93">
        <v>175</v>
      </c>
      <c r="L33" s="93">
        <v>185</v>
      </c>
      <c r="M33" s="93">
        <v>185</v>
      </c>
      <c r="N33" s="93">
        <v>185</v>
      </c>
      <c r="O33" s="93">
        <v>185</v>
      </c>
      <c r="P33" s="93">
        <v>145</v>
      </c>
      <c r="Q33" s="93">
        <v>148</v>
      </c>
      <c r="R33" s="93">
        <v>198</v>
      </c>
      <c r="S33" s="93">
        <v>203</v>
      </c>
      <c r="T33" s="93">
        <v>153</v>
      </c>
      <c r="U33" s="93">
        <v>152</v>
      </c>
      <c r="V33" s="93">
        <v>213</v>
      </c>
      <c r="W33" s="93">
        <v>401</v>
      </c>
      <c r="X33" s="93">
        <v>323</v>
      </c>
      <c r="Y33" s="93">
        <v>355</v>
      </c>
      <c r="Z33" s="94"/>
      <c r="AA33" s="73">
        <f t="shared" si="3"/>
        <v>5683.0550000000003</v>
      </c>
    </row>
    <row r="34" spans="1:27" ht="24.95" customHeight="1" x14ac:dyDescent="0.2">
      <c r="A34" s="91" t="s">
        <v>27</v>
      </c>
      <c r="B34" s="92">
        <v>25</v>
      </c>
      <c r="C34" s="93">
        <v>25</v>
      </c>
      <c r="D34" s="93">
        <v>55</v>
      </c>
      <c r="E34" s="93">
        <v>55</v>
      </c>
      <c r="F34" s="93">
        <v>65</v>
      </c>
      <c r="G34" s="93">
        <v>55</v>
      </c>
      <c r="H34" s="93">
        <v>25</v>
      </c>
      <c r="I34" s="93">
        <v>22</v>
      </c>
      <c r="J34" s="93">
        <v>21</v>
      </c>
      <c r="K34" s="93">
        <v>20</v>
      </c>
      <c r="L34" s="93">
        <v>20</v>
      </c>
      <c r="M34" s="93">
        <v>20</v>
      </c>
      <c r="N34" s="93">
        <v>20</v>
      </c>
      <c r="O34" s="93">
        <v>55</v>
      </c>
      <c r="P34" s="93">
        <v>20</v>
      </c>
      <c r="Q34" s="93">
        <v>20</v>
      </c>
      <c r="R34" s="93">
        <v>85</v>
      </c>
      <c r="S34" s="93">
        <v>85</v>
      </c>
      <c r="T34" s="93">
        <v>20</v>
      </c>
      <c r="U34" s="93">
        <v>20</v>
      </c>
      <c r="V34" s="93">
        <v>25</v>
      </c>
      <c r="W34" s="93">
        <v>30</v>
      </c>
      <c r="X34" s="93">
        <v>65</v>
      </c>
      <c r="Y34" s="93">
        <v>65</v>
      </c>
      <c r="Z34" s="94"/>
      <c r="AA34" s="73">
        <f t="shared" si="3"/>
        <v>918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524</v>
      </c>
      <c r="C36" s="82">
        <f t="shared" ref="C36:Z36" si="4">IF(LEN(C$2)&gt;0,SUM(C31:C35),"")</f>
        <v>577</v>
      </c>
      <c r="D36" s="82">
        <f t="shared" si="4"/>
        <v>617</v>
      </c>
      <c r="E36" s="82">
        <f t="shared" si="4"/>
        <v>627</v>
      </c>
      <c r="F36" s="82">
        <f t="shared" si="4"/>
        <v>657</v>
      </c>
      <c r="G36" s="82">
        <f t="shared" si="4"/>
        <v>647</v>
      </c>
      <c r="H36" s="82">
        <f t="shared" si="4"/>
        <v>451.05500000000001</v>
      </c>
      <c r="I36" s="82">
        <f t="shared" si="4"/>
        <v>309.68</v>
      </c>
      <c r="J36" s="82">
        <f t="shared" si="4"/>
        <v>289</v>
      </c>
      <c r="K36" s="82">
        <f t="shared" si="4"/>
        <v>306</v>
      </c>
      <c r="L36" s="82">
        <f t="shared" si="4"/>
        <v>336</v>
      </c>
      <c r="M36" s="82">
        <f t="shared" si="4"/>
        <v>369</v>
      </c>
      <c r="N36" s="82">
        <f t="shared" si="4"/>
        <v>363.00700000000001</v>
      </c>
      <c r="O36" s="82">
        <f t="shared" si="4"/>
        <v>400.70100000000002</v>
      </c>
      <c r="P36" s="82">
        <f t="shared" si="4"/>
        <v>266</v>
      </c>
      <c r="Q36" s="82">
        <f t="shared" si="4"/>
        <v>269</v>
      </c>
      <c r="R36" s="82">
        <f t="shared" si="4"/>
        <v>429</v>
      </c>
      <c r="S36" s="82">
        <f t="shared" si="4"/>
        <v>482.54200000000003</v>
      </c>
      <c r="T36" s="82">
        <f t="shared" si="4"/>
        <v>250</v>
      </c>
      <c r="U36" s="82">
        <f t="shared" si="4"/>
        <v>249</v>
      </c>
      <c r="V36" s="82">
        <f t="shared" si="4"/>
        <v>461.61199999999997</v>
      </c>
      <c r="W36" s="82">
        <f t="shared" si="4"/>
        <v>669</v>
      </c>
      <c r="X36" s="82">
        <f t="shared" si="4"/>
        <v>634</v>
      </c>
      <c r="Y36" s="82">
        <f t="shared" si="4"/>
        <v>679</v>
      </c>
      <c r="Z36" s="83" t="str">
        <f t="shared" si="4"/>
        <v/>
      </c>
      <c r="AA36" s="84">
        <f t="shared" si="3"/>
        <v>10862.597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4271.6030000000001</v>
      </c>
      <c r="C39" s="82">
        <f t="shared" ref="C39:Z39" si="6">IF(LEN(C$2)&gt;0,C14+C22+C36,"")</f>
        <v>4087.1810000000005</v>
      </c>
      <c r="D39" s="82">
        <f t="shared" si="6"/>
        <v>3981.2200000000003</v>
      </c>
      <c r="E39" s="82">
        <f t="shared" si="6"/>
        <v>3946.0930000000003</v>
      </c>
      <c r="F39" s="82">
        <f t="shared" si="6"/>
        <v>3971.9539999999997</v>
      </c>
      <c r="G39" s="82">
        <f t="shared" si="6"/>
        <v>4140.4629999999997</v>
      </c>
      <c r="H39" s="82">
        <f t="shared" si="6"/>
        <v>4605.4440000000004</v>
      </c>
      <c r="I39" s="82">
        <f t="shared" si="6"/>
        <v>5172.0460000000003</v>
      </c>
      <c r="J39" s="82">
        <f t="shared" si="6"/>
        <v>5706.241</v>
      </c>
      <c r="K39" s="82">
        <f t="shared" si="6"/>
        <v>6096.15</v>
      </c>
      <c r="L39" s="82">
        <f t="shared" si="6"/>
        <v>6223.9620000000004</v>
      </c>
      <c r="M39" s="82">
        <f t="shared" si="6"/>
        <v>6339.4210000000003</v>
      </c>
      <c r="N39" s="82">
        <f t="shared" si="6"/>
        <v>6418.1819999999989</v>
      </c>
      <c r="O39" s="82">
        <f t="shared" si="6"/>
        <v>6266.7079999999996</v>
      </c>
      <c r="P39" s="82">
        <f t="shared" si="6"/>
        <v>6089.6200000000008</v>
      </c>
      <c r="Q39" s="82">
        <f t="shared" si="6"/>
        <v>5840.277</v>
      </c>
      <c r="R39" s="82">
        <f t="shared" si="6"/>
        <v>5479.3940000000002</v>
      </c>
      <c r="S39" s="82">
        <f t="shared" si="6"/>
        <v>5397.5659999999998</v>
      </c>
      <c r="T39" s="82">
        <f t="shared" si="6"/>
        <v>5751.9630000000006</v>
      </c>
      <c r="U39" s="82">
        <f t="shared" si="6"/>
        <v>6206.3810000000003</v>
      </c>
      <c r="V39" s="82">
        <f t="shared" si="6"/>
        <v>5934.6759999999995</v>
      </c>
      <c r="W39" s="82">
        <f t="shared" si="6"/>
        <v>5512.7219999999998</v>
      </c>
      <c r="X39" s="82">
        <f t="shared" si="6"/>
        <v>4998.0709999999999</v>
      </c>
      <c r="Y39" s="82">
        <f t="shared" si="6"/>
        <v>4590.0659999999998</v>
      </c>
      <c r="Z39" s="83" t="str">
        <f t="shared" si="6"/>
        <v/>
      </c>
      <c r="AA39" s="95">
        <f>SUM(B39:Z39)</f>
        <v>127027.40400000001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4271.6030000000001</v>
      </c>
      <c r="C4" s="18">
        <v>4087.181</v>
      </c>
      <c r="D4" s="18">
        <v>3981.22</v>
      </c>
      <c r="E4" s="18">
        <v>3946.0929999999998</v>
      </c>
      <c r="F4" s="18">
        <v>3971.9540000000002</v>
      </c>
      <c r="G4" s="18">
        <v>4140.4629999999997</v>
      </c>
      <c r="H4" s="18">
        <v>4605.4440000000004</v>
      </c>
      <c r="I4" s="18">
        <v>5172.0460000000003</v>
      </c>
      <c r="J4" s="18">
        <v>5706.241</v>
      </c>
      <c r="K4" s="18">
        <v>6096.15</v>
      </c>
      <c r="L4" s="18">
        <v>6223.9620000000004</v>
      </c>
      <c r="M4" s="18">
        <v>6339.4210000000003</v>
      </c>
      <c r="N4" s="18">
        <v>6418.1819999999998</v>
      </c>
      <c r="O4" s="18">
        <v>6266.7079999999996</v>
      </c>
      <c r="P4" s="18">
        <v>6089.62</v>
      </c>
      <c r="Q4" s="18">
        <v>5840.277</v>
      </c>
      <c r="R4" s="18">
        <v>5479.3940000000002</v>
      </c>
      <c r="S4" s="18">
        <v>5397.5659999999998</v>
      </c>
      <c r="T4" s="18">
        <v>5751.9629999999997</v>
      </c>
      <c r="U4" s="18">
        <v>6206.3810000000003</v>
      </c>
      <c r="V4" s="18">
        <v>5934.6760000000004</v>
      </c>
      <c r="W4" s="18">
        <v>5512.7219999999998</v>
      </c>
      <c r="X4" s="18">
        <v>4998.0709999999999</v>
      </c>
      <c r="Y4" s="18">
        <v>4590.0659999999998</v>
      </c>
      <c r="Z4" s="19"/>
      <c r="AA4" s="20">
        <f>SUM(B4:Z4)</f>
        <v>127027.40400000001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37.020000000000003</v>
      </c>
      <c r="C7" s="28">
        <v>37.020000000000003</v>
      </c>
      <c r="D7" s="28">
        <v>35.020000000000003</v>
      </c>
      <c r="E7" s="28">
        <v>35.020000000000003</v>
      </c>
      <c r="F7" s="28">
        <v>37.020000000000003</v>
      </c>
      <c r="G7" s="28">
        <v>37.020000000000003</v>
      </c>
      <c r="H7" s="28">
        <v>56.14</v>
      </c>
      <c r="I7" s="28">
        <v>61.72</v>
      </c>
      <c r="J7" s="28">
        <v>52.88</v>
      </c>
      <c r="K7" s="28">
        <v>60.01</v>
      </c>
      <c r="L7" s="28">
        <v>60.01</v>
      </c>
      <c r="M7" s="28">
        <v>60.01</v>
      </c>
      <c r="N7" s="28">
        <v>57.29</v>
      </c>
      <c r="O7" s="28">
        <v>54.8</v>
      </c>
      <c r="P7" s="28">
        <v>42.02</v>
      </c>
      <c r="Q7" s="28">
        <v>42.02</v>
      </c>
      <c r="R7" s="28">
        <v>52.89</v>
      </c>
      <c r="S7" s="28">
        <v>59.01</v>
      </c>
      <c r="T7" s="28">
        <v>37.25</v>
      </c>
      <c r="U7" s="28">
        <v>42.02</v>
      </c>
      <c r="V7" s="28">
        <v>73.11</v>
      </c>
      <c r="W7" s="28">
        <v>91.51</v>
      </c>
      <c r="X7" s="28">
        <v>49.18</v>
      </c>
      <c r="Y7" s="28">
        <v>42.02</v>
      </c>
      <c r="Z7" s="29"/>
      <c r="AA7" s="30">
        <v>50.500416666666659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984.04099999999994</v>
      </c>
      <c r="C17" s="66">
        <v>1000.0609999999999</v>
      </c>
      <c r="D17" s="66">
        <v>1010.0609999999999</v>
      </c>
      <c r="E17" s="66">
        <v>1010.0609999999999</v>
      </c>
      <c r="F17" s="66">
        <v>1011.669</v>
      </c>
      <c r="G17" s="66">
        <v>1003.001</v>
      </c>
      <c r="H17" s="66">
        <v>971.80100000000004</v>
      </c>
      <c r="I17" s="66">
        <v>952.80100000000004</v>
      </c>
      <c r="J17" s="66">
        <v>923.81100000000004</v>
      </c>
      <c r="K17" s="66">
        <v>954.71100000000001</v>
      </c>
      <c r="L17" s="66">
        <v>857.70100000000002</v>
      </c>
      <c r="M17" s="66">
        <v>831.70100000000002</v>
      </c>
      <c r="N17" s="66">
        <v>814.70100000000002</v>
      </c>
      <c r="O17" s="66">
        <v>738.721</v>
      </c>
      <c r="P17" s="66">
        <v>799.20100000000002</v>
      </c>
      <c r="Q17" s="66">
        <v>799.20100000000002</v>
      </c>
      <c r="R17" s="66">
        <v>814.82100000000003</v>
      </c>
      <c r="S17" s="66">
        <v>817.82100000000003</v>
      </c>
      <c r="T17" s="66">
        <v>752.84100000000001</v>
      </c>
      <c r="U17" s="66">
        <v>754.851</v>
      </c>
      <c r="V17" s="66">
        <v>756.83100000000002</v>
      </c>
      <c r="W17" s="66">
        <v>782.851</v>
      </c>
      <c r="X17" s="66">
        <v>777.851</v>
      </c>
      <c r="Y17" s="66">
        <v>942.83100000000002</v>
      </c>
      <c r="Z17" s="67"/>
      <c r="AA17" s="68">
        <f>SUM(B17:Z17)</f>
        <v>21063.941999999995</v>
      </c>
    </row>
    <row r="18" spans="1:27" ht="24.95" customHeight="1" x14ac:dyDescent="0.2">
      <c r="A18" s="69" t="s">
        <v>13</v>
      </c>
      <c r="B18" s="70">
        <v>922.51800000000003</v>
      </c>
      <c r="C18" s="71">
        <v>893.59100000000001</v>
      </c>
      <c r="D18" s="71">
        <v>876.57199999999989</v>
      </c>
      <c r="E18" s="71">
        <v>873.73500000000013</v>
      </c>
      <c r="F18" s="71">
        <v>887.72800000000007</v>
      </c>
      <c r="G18" s="71">
        <v>960.9860000000001</v>
      </c>
      <c r="H18" s="71">
        <v>1108.7430000000002</v>
      </c>
      <c r="I18" s="71">
        <v>1250.1249999999995</v>
      </c>
      <c r="J18" s="71">
        <v>1355.826</v>
      </c>
      <c r="K18" s="71">
        <v>1429.6610000000001</v>
      </c>
      <c r="L18" s="71">
        <v>1468.827</v>
      </c>
      <c r="M18" s="71">
        <v>1501.221</v>
      </c>
      <c r="N18" s="71">
        <v>1529.2149999999999</v>
      </c>
      <c r="O18" s="71">
        <v>1510.5649999999998</v>
      </c>
      <c r="P18" s="71">
        <v>1451.4979999999998</v>
      </c>
      <c r="Q18" s="71">
        <v>1380.335</v>
      </c>
      <c r="R18" s="71">
        <v>1309.8839999999998</v>
      </c>
      <c r="S18" s="71">
        <v>1260.6180000000002</v>
      </c>
      <c r="T18" s="71">
        <v>1235.8879999999999</v>
      </c>
      <c r="U18" s="71">
        <v>1255.1889999999999</v>
      </c>
      <c r="V18" s="71">
        <v>1233.2249999999999</v>
      </c>
      <c r="W18" s="71">
        <v>1141.4279999999999</v>
      </c>
      <c r="X18" s="71">
        <v>1046.739</v>
      </c>
      <c r="Y18" s="71">
        <v>976.43700000000013</v>
      </c>
      <c r="Z18" s="72"/>
      <c r="AA18" s="73">
        <f>SUM(B18:Z18)</f>
        <v>28860.553999999993</v>
      </c>
    </row>
    <row r="19" spans="1:27" ht="24.95" customHeight="1" x14ac:dyDescent="0.2">
      <c r="A19" s="69" t="s">
        <v>14</v>
      </c>
      <c r="B19" s="74">
        <v>2190.0439999999994</v>
      </c>
      <c r="C19" s="75">
        <v>2021.0290000000005</v>
      </c>
      <c r="D19" s="75">
        <v>1930.0870000000004</v>
      </c>
      <c r="E19" s="75">
        <v>1898.297</v>
      </c>
      <c r="F19" s="75">
        <v>1881.057</v>
      </c>
      <c r="G19" s="75">
        <v>1976.9760000000001</v>
      </c>
      <c r="H19" s="75">
        <v>2251.4</v>
      </c>
      <c r="I19" s="75">
        <v>2540.1199999999994</v>
      </c>
      <c r="J19" s="75">
        <v>2903.1039999999998</v>
      </c>
      <c r="K19" s="75">
        <v>3246.2779999999993</v>
      </c>
      <c r="L19" s="75">
        <v>3526.9339999999993</v>
      </c>
      <c r="M19" s="75">
        <v>3673.9989999999993</v>
      </c>
      <c r="N19" s="75">
        <v>3748.7660000000001</v>
      </c>
      <c r="O19" s="75">
        <v>3688.422</v>
      </c>
      <c r="P19" s="75">
        <v>3502.9209999999998</v>
      </c>
      <c r="Q19" s="75">
        <v>3274.2409999999995</v>
      </c>
      <c r="R19" s="75">
        <v>3067.6890000000003</v>
      </c>
      <c r="S19" s="75">
        <v>3014.627</v>
      </c>
      <c r="T19" s="75">
        <v>3156.7339999999995</v>
      </c>
      <c r="U19" s="75">
        <v>3507.3409999999994</v>
      </c>
      <c r="V19" s="75">
        <v>3671.1199999999994</v>
      </c>
      <c r="W19" s="75">
        <v>3361.4429999999998</v>
      </c>
      <c r="X19" s="75">
        <v>2920.4809999999998</v>
      </c>
      <c r="Y19" s="75">
        <v>2523.2979999999993</v>
      </c>
      <c r="Z19" s="72"/>
      <c r="AA19" s="73">
        <f>SUM(B19:Z19)</f>
        <v>69476.407999999996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104</v>
      </c>
      <c r="C21" s="71">
        <v>101.5</v>
      </c>
      <c r="D21" s="71">
        <v>98.5</v>
      </c>
      <c r="E21" s="71">
        <v>98</v>
      </c>
      <c r="F21" s="71">
        <v>100.5</v>
      </c>
      <c r="G21" s="71">
        <v>108.5</v>
      </c>
      <c r="H21" s="71">
        <v>116.5</v>
      </c>
      <c r="I21" s="71">
        <v>123</v>
      </c>
      <c r="J21" s="71">
        <v>120.5</v>
      </c>
      <c r="K21" s="71">
        <v>114.5</v>
      </c>
      <c r="L21" s="71">
        <v>109.5</v>
      </c>
      <c r="M21" s="71">
        <v>108.5</v>
      </c>
      <c r="N21" s="71">
        <v>106.5</v>
      </c>
      <c r="O21" s="71">
        <v>105</v>
      </c>
      <c r="P21" s="71">
        <v>102</v>
      </c>
      <c r="Q21" s="71">
        <v>105.5</v>
      </c>
      <c r="R21" s="71">
        <v>115</v>
      </c>
      <c r="S21" s="71">
        <v>127.5</v>
      </c>
      <c r="T21" s="71">
        <v>142.5</v>
      </c>
      <c r="U21" s="71">
        <v>150</v>
      </c>
      <c r="V21" s="71">
        <v>141.5</v>
      </c>
      <c r="W21" s="71">
        <v>126</v>
      </c>
      <c r="X21" s="71">
        <v>118</v>
      </c>
      <c r="Y21" s="71">
        <v>107.5</v>
      </c>
      <c r="Z21" s="71"/>
      <c r="AA21" s="73">
        <f>SUM(B21:Z21)</f>
        <v>2750.5</v>
      </c>
    </row>
    <row r="22" spans="1:27" ht="30" customHeight="1" thickBot="1" x14ac:dyDescent="0.25">
      <c r="A22" s="80" t="s">
        <v>17</v>
      </c>
      <c r="B22" s="81">
        <f t="shared" ref="B22:AA22" si="1">SUM(B17:B21)</f>
        <v>4200.6029999999992</v>
      </c>
      <c r="C22" s="82">
        <f t="shared" si="1"/>
        <v>4016.1810000000005</v>
      </c>
      <c r="D22" s="82">
        <f t="shared" si="1"/>
        <v>3915.2200000000003</v>
      </c>
      <c r="E22" s="82">
        <f t="shared" si="1"/>
        <v>3880.0929999999998</v>
      </c>
      <c r="F22" s="82">
        <f t="shared" si="1"/>
        <v>3880.9539999999997</v>
      </c>
      <c r="G22" s="82">
        <f t="shared" si="1"/>
        <v>4049.4630000000002</v>
      </c>
      <c r="H22" s="82">
        <f t="shared" si="1"/>
        <v>4448.4440000000004</v>
      </c>
      <c r="I22" s="82">
        <f t="shared" si="1"/>
        <v>4866.0459999999985</v>
      </c>
      <c r="J22" s="82">
        <f t="shared" si="1"/>
        <v>5303.241</v>
      </c>
      <c r="K22" s="82">
        <f t="shared" si="1"/>
        <v>5745.15</v>
      </c>
      <c r="L22" s="82">
        <f t="shared" si="1"/>
        <v>5962.9619999999995</v>
      </c>
      <c r="M22" s="82">
        <f t="shared" si="1"/>
        <v>6115.4209999999994</v>
      </c>
      <c r="N22" s="82">
        <f t="shared" si="1"/>
        <v>6199.1820000000007</v>
      </c>
      <c r="O22" s="82">
        <f t="shared" si="1"/>
        <v>6042.7080000000005</v>
      </c>
      <c r="P22" s="82">
        <f t="shared" si="1"/>
        <v>5855.619999999999</v>
      </c>
      <c r="Q22" s="82">
        <f t="shared" si="1"/>
        <v>5559.277</v>
      </c>
      <c r="R22" s="82">
        <f t="shared" si="1"/>
        <v>5307.3940000000002</v>
      </c>
      <c r="S22" s="82">
        <f t="shared" si="1"/>
        <v>5220.5660000000007</v>
      </c>
      <c r="T22" s="82">
        <f t="shared" si="1"/>
        <v>5287.9629999999997</v>
      </c>
      <c r="U22" s="82">
        <f t="shared" si="1"/>
        <v>5667.3809999999994</v>
      </c>
      <c r="V22" s="82">
        <f t="shared" si="1"/>
        <v>5802.6759999999995</v>
      </c>
      <c r="W22" s="82">
        <f t="shared" si="1"/>
        <v>5411.7219999999998</v>
      </c>
      <c r="X22" s="82">
        <f t="shared" si="1"/>
        <v>4863.0709999999999</v>
      </c>
      <c r="Y22" s="82">
        <f t="shared" si="1"/>
        <v>4550.0659999999989</v>
      </c>
      <c r="Z22" s="83">
        <f t="shared" si="1"/>
        <v>0</v>
      </c>
      <c r="AA22" s="84">
        <f t="shared" si="1"/>
        <v>122151.40399999998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440</v>
      </c>
      <c r="C25" s="66">
        <v>437.5</v>
      </c>
      <c r="D25" s="66">
        <v>429.5</v>
      </c>
      <c r="E25" s="66">
        <v>429</v>
      </c>
      <c r="F25" s="66">
        <v>456.5</v>
      </c>
      <c r="G25" s="66">
        <v>464.5</v>
      </c>
      <c r="H25" s="66">
        <v>447.5</v>
      </c>
      <c r="I25" s="66">
        <v>484</v>
      </c>
      <c r="J25" s="66">
        <v>481.5</v>
      </c>
      <c r="K25" s="66">
        <v>475.5</v>
      </c>
      <c r="L25" s="66">
        <v>470.5</v>
      </c>
      <c r="M25" s="66">
        <v>469.5</v>
      </c>
      <c r="N25" s="66">
        <v>467.5</v>
      </c>
      <c r="O25" s="66">
        <v>471</v>
      </c>
      <c r="P25" s="66">
        <v>468</v>
      </c>
      <c r="Q25" s="66">
        <v>471.5</v>
      </c>
      <c r="R25" s="66">
        <v>476</v>
      </c>
      <c r="S25" s="66">
        <v>488.5</v>
      </c>
      <c r="T25" s="66">
        <v>508.5</v>
      </c>
      <c r="U25" s="66">
        <v>518</v>
      </c>
      <c r="V25" s="66">
        <v>504.5</v>
      </c>
      <c r="W25" s="66">
        <v>489</v>
      </c>
      <c r="X25" s="66">
        <v>479</v>
      </c>
      <c r="Y25" s="66">
        <v>448.5</v>
      </c>
      <c r="Z25" s="67"/>
      <c r="AA25" s="68">
        <f>SUM(B25:Z25)</f>
        <v>11275.5</v>
      </c>
    </row>
    <row r="26" spans="1:27" ht="24.95" customHeight="1" x14ac:dyDescent="0.2">
      <c r="A26" s="69" t="s">
        <v>20</v>
      </c>
      <c r="B26" s="70">
        <v>3831.6030000000001</v>
      </c>
      <c r="C26" s="71">
        <v>3649.681</v>
      </c>
      <c r="D26" s="71">
        <v>3551.72</v>
      </c>
      <c r="E26" s="71">
        <v>3517.0929999999998</v>
      </c>
      <c r="F26" s="71">
        <v>3515.4540000000002</v>
      </c>
      <c r="G26" s="71">
        <v>3675.9630000000002</v>
      </c>
      <c r="H26" s="71">
        <v>4157.9440000000004</v>
      </c>
      <c r="I26" s="71">
        <v>4688.0460000000003</v>
      </c>
      <c r="J26" s="71">
        <v>5224.741</v>
      </c>
      <c r="K26" s="71">
        <v>5620.65</v>
      </c>
      <c r="L26" s="71">
        <v>5753.4620000000004</v>
      </c>
      <c r="M26" s="71">
        <v>5869.9210000000003</v>
      </c>
      <c r="N26" s="71">
        <v>5950.6819999999998</v>
      </c>
      <c r="O26" s="71">
        <v>5795.7079999999996</v>
      </c>
      <c r="P26" s="71">
        <v>5621.62</v>
      </c>
      <c r="Q26" s="71">
        <v>5368.777</v>
      </c>
      <c r="R26" s="71">
        <v>5003.3940000000002</v>
      </c>
      <c r="S26" s="71">
        <v>4909.0659999999998</v>
      </c>
      <c r="T26" s="71">
        <v>5243.4629999999997</v>
      </c>
      <c r="U26" s="71">
        <v>5688.3810000000003</v>
      </c>
      <c r="V26" s="71">
        <v>5430.1760000000004</v>
      </c>
      <c r="W26" s="71">
        <v>5023.7219999999998</v>
      </c>
      <c r="X26" s="71">
        <v>4519.0709999999999</v>
      </c>
      <c r="Y26" s="71">
        <v>4141.5659999999998</v>
      </c>
      <c r="Z26" s="72"/>
      <c r="AA26" s="73">
        <f>SUM(B26:Z26)</f>
        <v>115751.90400000001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4271.6030000000001</v>
      </c>
      <c r="C28" s="57">
        <f t="shared" si="2"/>
        <v>4087.181</v>
      </c>
      <c r="D28" s="57">
        <f t="shared" si="2"/>
        <v>3981.22</v>
      </c>
      <c r="E28" s="57">
        <f t="shared" si="2"/>
        <v>3946.0929999999998</v>
      </c>
      <c r="F28" s="57">
        <f t="shared" si="2"/>
        <v>3971.9540000000002</v>
      </c>
      <c r="G28" s="57">
        <f t="shared" si="2"/>
        <v>4140.4629999999997</v>
      </c>
      <c r="H28" s="57">
        <f t="shared" si="2"/>
        <v>4605.4440000000004</v>
      </c>
      <c r="I28" s="57">
        <f t="shared" si="2"/>
        <v>5172.0460000000003</v>
      </c>
      <c r="J28" s="57">
        <f t="shared" si="2"/>
        <v>5706.241</v>
      </c>
      <c r="K28" s="57">
        <f t="shared" si="2"/>
        <v>6096.15</v>
      </c>
      <c r="L28" s="57">
        <f t="shared" si="2"/>
        <v>6223.9620000000004</v>
      </c>
      <c r="M28" s="57">
        <f t="shared" si="2"/>
        <v>6339.4210000000003</v>
      </c>
      <c r="N28" s="57">
        <f t="shared" si="2"/>
        <v>6418.1819999999998</v>
      </c>
      <c r="O28" s="57">
        <f t="shared" si="2"/>
        <v>6266.7079999999996</v>
      </c>
      <c r="P28" s="57">
        <f t="shared" si="2"/>
        <v>6089.62</v>
      </c>
      <c r="Q28" s="57">
        <f t="shared" si="2"/>
        <v>5840.277</v>
      </c>
      <c r="R28" s="57">
        <f t="shared" si="2"/>
        <v>5479.3940000000002</v>
      </c>
      <c r="S28" s="57">
        <f t="shared" si="2"/>
        <v>5397.5659999999998</v>
      </c>
      <c r="T28" s="57">
        <f t="shared" si="2"/>
        <v>5751.9629999999997</v>
      </c>
      <c r="U28" s="57">
        <f t="shared" si="2"/>
        <v>6206.3810000000003</v>
      </c>
      <c r="V28" s="57">
        <f t="shared" si="2"/>
        <v>5934.6760000000004</v>
      </c>
      <c r="W28" s="57">
        <f t="shared" si="2"/>
        <v>5512.7219999999998</v>
      </c>
      <c r="X28" s="57">
        <f t="shared" si="2"/>
        <v>4998.0709999999999</v>
      </c>
      <c r="Y28" s="57">
        <f t="shared" si="2"/>
        <v>4590.0659999999998</v>
      </c>
      <c r="Z28" s="58">
        <f t="shared" si="2"/>
        <v>0</v>
      </c>
      <c r="AA28" s="59">
        <f t="shared" si="2"/>
        <v>127027.40400000001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66</v>
      </c>
      <c r="C31" s="89">
        <v>66</v>
      </c>
      <c r="D31" s="89">
        <v>66</v>
      </c>
      <c r="E31" s="89">
        <v>66</v>
      </c>
      <c r="F31" s="89">
        <v>66</v>
      </c>
      <c r="G31" s="89">
        <v>66</v>
      </c>
      <c r="H31" s="89">
        <v>92</v>
      </c>
      <c r="I31" s="89">
        <v>149</v>
      </c>
      <c r="J31" s="89">
        <v>176</v>
      </c>
      <c r="K31" s="89">
        <v>145</v>
      </c>
      <c r="L31" s="89">
        <v>144</v>
      </c>
      <c r="M31" s="89">
        <v>127</v>
      </c>
      <c r="N31" s="89">
        <v>127</v>
      </c>
      <c r="O31" s="89">
        <v>127</v>
      </c>
      <c r="P31" s="89">
        <v>109</v>
      </c>
      <c r="Q31" s="89">
        <v>109</v>
      </c>
      <c r="R31" s="89">
        <v>89</v>
      </c>
      <c r="S31" s="89">
        <v>89</v>
      </c>
      <c r="T31" s="89">
        <v>110</v>
      </c>
      <c r="U31" s="89">
        <v>149</v>
      </c>
      <c r="V31" s="89">
        <v>62</v>
      </c>
      <c r="W31" s="89">
        <v>91</v>
      </c>
      <c r="X31" s="89">
        <v>125</v>
      </c>
      <c r="Y31" s="89">
        <v>30</v>
      </c>
      <c r="Z31" s="90"/>
      <c r="AA31" s="68">
        <f t="shared" ref="AA31:AA36" si="3">SUM(B31:Z31)</f>
        <v>2446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>
        <v>30</v>
      </c>
      <c r="I32" s="93">
        <v>112</v>
      </c>
      <c r="J32" s="93">
        <v>172</v>
      </c>
      <c r="K32" s="93">
        <v>156</v>
      </c>
      <c r="L32" s="93">
        <v>67</v>
      </c>
      <c r="M32" s="93">
        <v>57</v>
      </c>
      <c r="N32" s="93">
        <v>52</v>
      </c>
      <c r="O32" s="93">
        <v>52</v>
      </c>
      <c r="P32" s="93">
        <v>90</v>
      </c>
      <c r="Q32" s="93">
        <v>93</v>
      </c>
      <c r="R32" s="93">
        <v>73</v>
      </c>
      <c r="S32" s="93">
        <v>73</v>
      </c>
      <c r="T32" s="93">
        <v>255</v>
      </c>
      <c r="U32" s="93">
        <v>280</v>
      </c>
      <c r="V32" s="93">
        <v>55</v>
      </c>
      <c r="W32" s="93"/>
      <c r="X32" s="93"/>
      <c r="Y32" s="93"/>
      <c r="Z32" s="94"/>
      <c r="AA32" s="73">
        <f t="shared" si="3"/>
        <v>1617</v>
      </c>
    </row>
    <row r="33" spans="1:27" ht="24.95" customHeight="1" x14ac:dyDescent="0.2">
      <c r="A33" s="91" t="s">
        <v>36</v>
      </c>
      <c r="B33" s="92">
        <v>5</v>
      </c>
      <c r="C33" s="93">
        <v>5</v>
      </c>
      <c r="D33" s="93"/>
      <c r="E33" s="93"/>
      <c r="F33" s="93">
        <v>25</v>
      </c>
      <c r="G33" s="93">
        <v>25</v>
      </c>
      <c r="H33" s="93">
        <v>35</v>
      </c>
      <c r="I33" s="93">
        <v>45</v>
      </c>
      <c r="J33" s="93">
        <v>55</v>
      </c>
      <c r="K33" s="93">
        <v>50</v>
      </c>
      <c r="L33" s="93">
        <v>50</v>
      </c>
      <c r="M33" s="93">
        <v>40</v>
      </c>
      <c r="N33" s="93">
        <v>40</v>
      </c>
      <c r="O33" s="93">
        <v>45</v>
      </c>
      <c r="P33" s="93">
        <v>35</v>
      </c>
      <c r="Q33" s="93">
        <v>35</v>
      </c>
      <c r="R33" s="93">
        <v>10</v>
      </c>
      <c r="S33" s="93">
        <v>15</v>
      </c>
      <c r="T33" s="93">
        <v>50</v>
      </c>
      <c r="U33" s="93">
        <v>110</v>
      </c>
      <c r="V33" s="93">
        <v>15</v>
      </c>
      <c r="W33" s="93">
        <v>10</v>
      </c>
      <c r="X33" s="93">
        <v>10</v>
      </c>
      <c r="Y33" s="93">
        <v>10</v>
      </c>
      <c r="Z33" s="94"/>
      <c r="AA33" s="73">
        <f t="shared" si="3"/>
        <v>720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>
        <v>44</v>
      </c>
      <c r="R34" s="93"/>
      <c r="S34" s="93"/>
      <c r="T34" s="93">
        <v>49</v>
      </c>
      <c r="U34" s="93"/>
      <c r="V34" s="93"/>
      <c r="W34" s="93"/>
      <c r="X34" s="93"/>
      <c r="Y34" s="93"/>
      <c r="Z34" s="94"/>
      <c r="AA34" s="73">
        <f t="shared" si="3"/>
        <v>93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71</v>
      </c>
      <c r="C36" s="82">
        <f t="shared" ref="C36:Z36" si="4">SUM(C31:C35)</f>
        <v>71</v>
      </c>
      <c r="D36" s="82">
        <f t="shared" si="4"/>
        <v>66</v>
      </c>
      <c r="E36" s="82">
        <f t="shared" si="4"/>
        <v>66</v>
      </c>
      <c r="F36" s="82">
        <f t="shared" si="4"/>
        <v>91</v>
      </c>
      <c r="G36" s="82">
        <f t="shared" si="4"/>
        <v>91</v>
      </c>
      <c r="H36" s="82">
        <f t="shared" si="4"/>
        <v>157</v>
      </c>
      <c r="I36" s="82">
        <f t="shared" si="4"/>
        <v>306</v>
      </c>
      <c r="J36" s="82">
        <f t="shared" si="4"/>
        <v>403</v>
      </c>
      <c r="K36" s="82">
        <f t="shared" si="4"/>
        <v>351</v>
      </c>
      <c r="L36" s="82">
        <f t="shared" si="4"/>
        <v>261</v>
      </c>
      <c r="M36" s="82">
        <f t="shared" si="4"/>
        <v>224</v>
      </c>
      <c r="N36" s="82">
        <f t="shared" si="4"/>
        <v>219</v>
      </c>
      <c r="O36" s="82">
        <f t="shared" si="4"/>
        <v>224</v>
      </c>
      <c r="P36" s="82">
        <f t="shared" si="4"/>
        <v>234</v>
      </c>
      <c r="Q36" s="82">
        <f t="shared" si="4"/>
        <v>281</v>
      </c>
      <c r="R36" s="82">
        <f t="shared" si="4"/>
        <v>172</v>
      </c>
      <c r="S36" s="82">
        <f t="shared" si="4"/>
        <v>177</v>
      </c>
      <c r="T36" s="82">
        <f t="shared" si="4"/>
        <v>464</v>
      </c>
      <c r="U36" s="82">
        <f t="shared" si="4"/>
        <v>539</v>
      </c>
      <c r="V36" s="82">
        <f t="shared" si="4"/>
        <v>132</v>
      </c>
      <c r="W36" s="82">
        <f t="shared" si="4"/>
        <v>101</v>
      </c>
      <c r="X36" s="82">
        <f t="shared" si="4"/>
        <v>135</v>
      </c>
      <c r="Y36" s="82">
        <f t="shared" si="4"/>
        <v>40</v>
      </c>
      <c r="Z36" s="83">
        <f t="shared" si="4"/>
        <v>0</v>
      </c>
      <c r="AA36" s="84">
        <f t="shared" si="3"/>
        <v>4876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4271.6029999999992</v>
      </c>
      <c r="C39" s="82">
        <f t="shared" ref="C39:Z39" si="6">SUM(C10:C13)+C22+C36</f>
        <v>4087.1810000000005</v>
      </c>
      <c r="D39" s="82">
        <f t="shared" si="6"/>
        <v>3981.2200000000003</v>
      </c>
      <c r="E39" s="82">
        <f t="shared" si="6"/>
        <v>3946.0929999999998</v>
      </c>
      <c r="F39" s="82">
        <f t="shared" si="6"/>
        <v>3971.9539999999997</v>
      </c>
      <c r="G39" s="82">
        <f t="shared" si="6"/>
        <v>4140.4629999999997</v>
      </c>
      <c r="H39" s="82">
        <f t="shared" si="6"/>
        <v>4605.4440000000004</v>
      </c>
      <c r="I39" s="82">
        <f t="shared" si="6"/>
        <v>5172.0459999999985</v>
      </c>
      <c r="J39" s="82">
        <f t="shared" si="6"/>
        <v>5706.241</v>
      </c>
      <c r="K39" s="82">
        <f t="shared" si="6"/>
        <v>6096.15</v>
      </c>
      <c r="L39" s="82">
        <f t="shared" si="6"/>
        <v>6223.9619999999995</v>
      </c>
      <c r="M39" s="82">
        <f t="shared" si="6"/>
        <v>6339.4209999999994</v>
      </c>
      <c r="N39" s="82">
        <f t="shared" si="6"/>
        <v>6418.1820000000007</v>
      </c>
      <c r="O39" s="82">
        <f t="shared" si="6"/>
        <v>6266.7080000000005</v>
      </c>
      <c r="P39" s="82">
        <f t="shared" si="6"/>
        <v>6089.619999999999</v>
      </c>
      <c r="Q39" s="82">
        <f t="shared" si="6"/>
        <v>5840.277</v>
      </c>
      <c r="R39" s="82">
        <f t="shared" si="6"/>
        <v>5479.3940000000002</v>
      </c>
      <c r="S39" s="82">
        <f t="shared" si="6"/>
        <v>5397.5660000000007</v>
      </c>
      <c r="T39" s="82">
        <f t="shared" si="6"/>
        <v>5751.9629999999997</v>
      </c>
      <c r="U39" s="82">
        <f t="shared" si="6"/>
        <v>6206.3809999999994</v>
      </c>
      <c r="V39" s="82">
        <f t="shared" si="6"/>
        <v>5934.6759999999995</v>
      </c>
      <c r="W39" s="82">
        <f t="shared" si="6"/>
        <v>5512.7219999999998</v>
      </c>
      <c r="X39" s="82">
        <f t="shared" si="6"/>
        <v>4998.0709999999999</v>
      </c>
      <c r="Y39" s="82">
        <f t="shared" si="6"/>
        <v>4590.0659999999989</v>
      </c>
      <c r="Z39" s="83">
        <f t="shared" si="6"/>
        <v>0</v>
      </c>
      <c r="AA39" s="95">
        <f>SUM(B39:Z39)</f>
        <v>127027.40400000001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2020-09-29T11:23:44Z</dcterms:created>
  <dcterms:modified xsi:type="dcterms:W3CDTF">2020-09-29T11:23:47Z</dcterms:modified>
</cp:coreProperties>
</file>