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[1]SPOT_Orders_OverView_01!$A$32:$A$57</definedName>
    <definedName name="MKT_OVW_PARTICIPANTS_S">[1]SPOT_Orders_OverView_01!$A$5:$A$28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<sst xmlns="http://schemas.openxmlformats.org/spreadsheetml/2006/main" count="74" uniqueCount="41">
  <si>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28/09/2020 14:09:52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</si>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</sst>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411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1977.297</c:v>
                </c:pt>
                <c:pt idx="1">
                  <c:v>1875.982</c:v>
                </c:pt>
                <c:pt idx="2">
                  <c:v>1752.1759999999999</c:v>
                </c:pt>
                <c:pt idx="3">
                  <c:v>1754.1680000000001</c:v>
                </c:pt>
                <c:pt idx="4">
                  <c:v>1780.1759999999999</c:v>
                </c:pt>
                <c:pt idx="5">
                  <c:v>2074.9009999999998</c:v>
                </c:pt>
                <c:pt idx="6">
                  <c:v>2701.7079999999996</c:v>
                </c:pt>
                <c:pt idx="7">
                  <c:v>2811.0529999999999</c:v>
                </c:pt>
                <c:pt idx="8">
                  <c:v>3033.143</c:v>
                </c:pt>
                <c:pt idx="9">
                  <c:v>3029.0050000000001</c:v>
                </c:pt>
                <c:pt idx="10">
                  <c:v>3018.788</c:v>
                </c:pt>
                <c:pt idx="11">
                  <c:v>2998.8310000000001</c:v>
                </c:pt>
                <c:pt idx="12">
                  <c:v>2988.346</c:v>
                </c:pt>
                <c:pt idx="13">
                  <c:v>2931.8319999999999</c:v>
                </c:pt>
                <c:pt idx="14">
                  <c:v>2810.7569999999996</c:v>
                </c:pt>
                <c:pt idx="15">
                  <c:v>2695.7559999999999</c:v>
                </c:pt>
                <c:pt idx="16">
                  <c:v>2816.5659999999998</c:v>
                </c:pt>
                <c:pt idx="17">
                  <c:v>3130.6770000000001</c:v>
                </c:pt>
                <c:pt idx="18">
                  <c:v>2685.5529999999999</c:v>
                </c:pt>
                <c:pt idx="19">
                  <c:v>3138.2979999999998</c:v>
                </c:pt>
                <c:pt idx="20">
                  <c:v>3142.0650000000001</c:v>
                </c:pt>
                <c:pt idx="21">
                  <c:v>3317.2150000000001</c:v>
                </c:pt>
                <c:pt idx="22">
                  <c:v>3140.114</c:v>
                </c:pt>
                <c:pt idx="23">
                  <c:v>2676.3630000000003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409</c:v>
                </c:pt>
                <c:pt idx="1">
                  <c:v>429</c:v>
                </c:pt>
                <c:pt idx="2">
                  <c:v>439</c:v>
                </c:pt>
                <c:pt idx="3">
                  <c:v>445</c:v>
                </c:pt>
                <c:pt idx="4">
                  <c:v>429</c:v>
                </c:pt>
                <c:pt idx="5">
                  <c:v>386</c:v>
                </c:pt>
                <c:pt idx="6">
                  <c:v>337</c:v>
                </c:pt>
                <c:pt idx="7">
                  <c:v>315</c:v>
                </c:pt>
                <c:pt idx="8">
                  <c:v>366</c:v>
                </c:pt>
                <c:pt idx="9">
                  <c:v>366</c:v>
                </c:pt>
                <c:pt idx="10">
                  <c:v>326</c:v>
                </c:pt>
                <c:pt idx="11">
                  <c:v>320</c:v>
                </c:pt>
                <c:pt idx="12">
                  <c:v>305</c:v>
                </c:pt>
                <c:pt idx="13">
                  <c:v>265</c:v>
                </c:pt>
                <c:pt idx="14">
                  <c:v>265</c:v>
                </c:pt>
                <c:pt idx="15">
                  <c:v>265</c:v>
                </c:pt>
                <c:pt idx="16">
                  <c:v>300</c:v>
                </c:pt>
                <c:pt idx="17">
                  <c:v>377</c:v>
                </c:pt>
                <c:pt idx="18">
                  <c:v>332</c:v>
                </c:pt>
                <c:pt idx="19">
                  <c:v>311</c:v>
                </c:pt>
                <c:pt idx="20">
                  <c:v>336</c:v>
                </c:pt>
                <c:pt idx="21">
                  <c:v>535</c:v>
                </c:pt>
                <c:pt idx="22">
                  <c:v>430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1533.4690000000001</c:v>
                </c:pt>
                <c:pt idx="1">
                  <c:v>1537.7030000000002</c:v>
                </c:pt>
                <c:pt idx="2">
                  <c:v>1555.5619999999999</c:v>
                </c:pt>
                <c:pt idx="3">
                  <c:v>1543.3220000000001</c:v>
                </c:pt>
                <c:pt idx="4">
                  <c:v>1506.2420000000004</c:v>
                </c:pt>
                <c:pt idx="5">
                  <c:v>1435.8259999999998</c:v>
                </c:pt>
                <c:pt idx="6">
                  <c:v>1409.47</c:v>
                </c:pt>
                <c:pt idx="7">
                  <c:v>1579.4390000000001</c:v>
                </c:pt>
                <c:pt idx="8">
                  <c:v>1996.3590000000002</c:v>
                </c:pt>
                <c:pt idx="9">
                  <c:v>2462.7130000000002</c:v>
                </c:pt>
                <c:pt idx="10">
                  <c:v>2797.1489999999999</c:v>
                </c:pt>
                <c:pt idx="11">
                  <c:v>3021.7389999999996</c:v>
                </c:pt>
                <c:pt idx="12">
                  <c:v>3182.6649999999995</c:v>
                </c:pt>
                <c:pt idx="13">
                  <c:v>3202.2019999999993</c:v>
                </c:pt>
                <c:pt idx="14">
                  <c:v>3091.6660000000002</c:v>
                </c:pt>
                <c:pt idx="15">
                  <c:v>2795.1029999999996</c:v>
                </c:pt>
                <c:pt idx="16">
                  <c:v>2298.4639999999995</c:v>
                </c:pt>
                <c:pt idx="17">
                  <c:v>1749.9460000000001</c:v>
                </c:pt>
                <c:pt idx="18">
                  <c:v>1468.2950000000001</c:v>
                </c:pt>
                <c:pt idx="19">
                  <c:v>1360.671</c:v>
                </c:pt>
                <c:pt idx="20">
                  <c:v>1299.04</c:v>
                </c:pt>
                <c:pt idx="21">
                  <c:v>1276.9590000000005</c:v>
                </c:pt>
                <c:pt idx="22">
                  <c:v>1266.848</c:v>
                </c:pt>
                <c:pt idx="23">
                  <c:v>1229.675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420</c:v>
                </c:pt>
                <c:pt idx="8">
                  <c:v>165</c:v>
                </c:pt>
                <c:pt idx="9">
                  <c:v>90</c:v>
                </c:pt>
                <c:pt idx="10">
                  <c:v>25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6">
                  <c:v>20</c:v>
                </c:pt>
                <c:pt idx="17">
                  <c:v>75</c:v>
                </c:pt>
                <c:pt idx="18">
                  <c:v>1081</c:v>
                </c:pt>
                <c:pt idx="19">
                  <c:v>1141</c:v>
                </c:pt>
                <c:pt idx="20">
                  <c:v>1161</c:v>
                </c:pt>
                <c:pt idx="21">
                  <c:v>207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9802288"/>
        <c:axId val="269802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4220.7659999999996</c:v>
                </c:pt>
                <c:pt idx="1">
                  <c:v>4143.6850000000004</c:v>
                </c:pt>
                <c:pt idx="2">
                  <c:v>4047.7379999999998</c:v>
                </c:pt>
                <c:pt idx="3">
                  <c:v>4043.49</c:v>
                </c:pt>
                <c:pt idx="4">
                  <c:v>4016.4180000000001</c:v>
                </c:pt>
                <c:pt idx="5">
                  <c:v>4197.7269999999999</c:v>
                </c:pt>
                <c:pt idx="6">
                  <c:v>4749.1779999999999</c:v>
                </c:pt>
                <c:pt idx="7">
                  <c:v>5426.4920000000002</c:v>
                </c:pt>
                <c:pt idx="8">
                  <c:v>5861.5020000000004</c:v>
                </c:pt>
                <c:pt idx="9">
                  <c:v>6248.7179999999998</c:v>
                </c:pt>
                <c:pt idx="10">
                  <c:v>6467.9369999999999</c:v>
                </c:pt>
                <c:pt idx="11">
                  <c:v>6706.57</c:v>
                </c:pt>
                <c:pt idx="12">
                  <c:v>6827.0110000000004</c:v>
                </c:pt>
                <c:pt idx="13">
                  <c:v>6740.0339999999997</c:v>
                </c:pt>
                <c:pt idx="14">
                  <c:v>6468.4229999999998</c:v>
                </c:pt>
                <c:pt idx="15">
                  <c:v>6056.8590000000004</c:v>
                </c:pt>
                <c:pt idx="16">
                  <c:v>5736.03</c:v>
                </c:pt>
                <c:pt idx="17">
                  <c:v>5633.6239999999998</c:v>
                </c:pt>
                <c:pt idx="18">
                  <c:v>5867.848</c:v>
                </c:pt>
                <c:pt idx="19">
                  <c:v>6251.9690000000001</c:v>
                </c:pt>
                <c:pt idx="20">
                  <c:v>6239.1049999999996</c:v>
                </c:pt>
                <c:pt idx="21">
                  <c:v>5747.174</c:v>
                </c:pt>
                <c:pt idx="22">
                  <c:v>5182.9620000000004</c:v>
                </c:pt>
                <c:pt idx="23">
                  <c:v>4697.0389999999998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802288"/>
        <c:axId val="269802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38</c:v>
                </c:pt>
                <c:pt idx="6">
                  <c:v>42</c:v>
                </c:pt>
                <c:pt idx="7">
                  <c:v>42</c:v>
                </c:pt>
                <c:pt idx="8">
                  <c:v>49.6</c:v>
                </c:pt>
                <c:pt idx="9">
                  <c:v>54</c:v>
                </c:pt>
                <c:pt idx="10">
                  <c:v>54</c:v>
                </c:pt>
                <c:pt idx="11">
                  <c:v>42</c:v>
                </c:pt>
                <c:pt idx="12">
                  <c:v>42</c:v>
                </c:pt>
                <c:pt idx="13">
                  <c:v>38</c:v>
                </c:pt>
                <c:pt idx="14">
                  <c:v>42</c:v>
                </c:pt>
                <c:pt idx="15">
                  <c:v>40.479999999999997</c:v>
                </c:pt>
                <c:pt idx="16">
                  <c:v>42</c:v>
                </c:pt>
                <c:pt idx="17">
                  <c:v>49.09</c:v>
                </c:pt>
                <c:pt idx="18">
                  <c:v>38</c:v>
                </c:pt>
                <c:pt idx="19">
                  <c:v>42</c:v>
                </c:pt>
                <c:pt idx="20">
                  <c:v>42.16</c:v>
                </c:pt>
                <c:pt idx="21">
                  <c:v>72.87</c:v>
                </c:pt>
                <c:pt idx="22">
                  <c:v>53.88</c:v>
                </c:pt>
                <c:pt idx="23">
                  <c:v>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803464"/>
        <c:axId val="269803072"/>
      </c:lineChart>
      <c:catAx>
        <c:axId val="269802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02680"/>
        <c:crosses val="autoZero"/>
        <c:auto val="1"/>
        <c:lblAlgn val="ctr"/>
        <c:lblOffset val="100"/>
        <c:noMultiLvlLbl val="0"/>
      </c:catAx>
      <c:valAx>
        <c:axId val="26980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02288"/>
        <c:crosses val="autoZero"/>
        <c:crossBetween val="between"/>
      </c:valAx>
      <c:valAx>
        <c:axId val="269803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03464"/>
        <c:crosses val="max"/>
        <c:crossBetween val="between"/>
      </c:valAx>
      <c:catAx>
        <c:axId val="269803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9803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44103</v>
          </cell>
        </row>
        <row r="4">
          <cell r="C4" t="str">
            <v>DAM</v>
          </cell>
        </row>
        <row r="18">
          <cell r="C18">
            <v>7334</v>
          </cell>
        </row>
        <row r="19">
          <cell r="C19">
            <v>64280.770000000033</v>
          </cell>
        </row>
        <row r="20">
          <cell r="C20">
            <v>4630</v>
          </cell>
        </row>
        <row r="21">
          <cell r="C21">
            <v>8733</v>
          </cell>
        </row>
        <row r="22">
          <cell r="C22">
            <v>46600.527000000009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21541.950000000004</v>
          </cell>
        </row>
        <row r="31">
          <cell r="C31">
            <v>28888.191000000003</v>
          </cell>
        </row>
        <row r="32">
          <cell r="C32">
            <v>70071.671000000002</v>
          </cell>
        </row>
        <row r="33">
          <cell r="C33">
            <v>0</v>
          </cell>
        </row>
        <row r="34">
          <cell r="C34">
            <v>8325.987000000001</v>
          </cell>
        </row>
        <row r="35">
          <cell r="C35">
            <v>2750.5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35</v>
          </cell>
          <cell r="C7">
            <v>35</v>
          </cell>
          <cell r="D7">
            <v>35</v>
          </cell>
          <cell r="E7">
            <v>35</v>
          </cell>
          <cell r="F7">
            <v>35</v>
          </cell>
          <cell r="G7">
            <v>38</v>
          </cell>
          <cell r="H7">
            <v>42</v>
          </cell>
          <cell r="I7">
            <v>42</v>
          </cell>
          <cell r="J7">
            <v>49.6</v>
          </cell>
          <cell r="K7">
            <v>54</v>
          </cell>
          <cell r="L7">
            <v>54</v>
          </cell>
          <cell r="M7">
            <v>42</v>
          </cell>
          <cell r="N7">
            <v>42</v>
          </cell>
          <cell r="O7">
            <v>38</v>
          </cell>
          <cell r="P7">
            <v>42</v>
          </cell>
          <cell r="Q7">
            <v>40.479999999999997</v>
          </cell>
          <cell r="R7">
            <v>42</v>
          </cell>
          <cell r="S7">
            <v>49.09</v>
          </cell>
          <cell r="T7">
            <v>38</v>
          </cell>
          <cell r="U7">
            <v>42</v>
          </cell>
          <cell r="V7">
            <v>42.16</v>
          </cell>
          <cell r="W7">
            <v>72.87</v>
          </cell>
          <cell r="X7">
            <v>53.88</v>
          </cell>
          <cell r="Y7">
            <v>38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346.39699999999999</v>
          </cell>
          <cell r="C25">
            <v>314.08199999999999</v>
          </cell>
          <cell r="D25">
            <v>190.27600000000001</v>
          </cell>
          <cell r="E25">
            <v>192.268</v>
          </cell>
          <cell r="F25">
            <v>219.27600000000001</v>
          </cell>
          <cell r="G25">
            <v>400</v>
          </cell>
          <cell r="H25">
            <v>270</v>
          </cell>
          <cell r="I25">
            <v>395</v>
          </cell>
          <cell r="J25">
            <v>395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400</v>
          </cell>
          <cell r="X25">
            <v>405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114.181</v>
          </cell>
          <cell r="L26">
            <v>114.964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216.315</v>
          </cell>
          <cell r="T26">
            <v>216.315</v>
          </cell>
          <cell r="U26">
            <v>216.315</v>
          </cell>
          <cell r="V26">
            <v>216.315</v>
          </cell>
          <cell r="W26">
            <v>370.315</v>
          </cell>
          <cell r="X26">
            <v>216.315</v>
          </cell>
          <cell r="Y26">
            <v>216.315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304.20400000000001</v>
          </cell>
          <cell r="I28">
            <v>240.54900000000001</v>
          </cell>
          <cell r="J28">
            <v>440</v>
          </cell>
          <cell r="K28">
            <v>437</v>
          </cell>
          <cell r="L28">
            <v>434</v>
          </cell>
          <cell r="M28">
            <v>309.327</v>
          </cell>
          <cell r="N28">
            <v>241.84200000000001</v>
          </cell>
          <cell r="O28">
            <v>170</v>
          </cell>
          <cell r="P28">
            <v>285.25299999999999</v>
          </cell>
          <cell r="Q28">
            <v>170</v>
          </cell>
          <cell r="R28">
            <v>302.06200000000001</v>
          </cell>
          <cell r="S28">
            <v>439</v>
          </cell>
          <cell r="T28">
            <v>250</v>
          </cell>
          <cell r="U28">
            <v>443.47899999999998</v>
          </cell>
          <cell r="V28">
            <v>447</v>
          </cell>
          <cell r="W28">
            <v>449</v>
          </cell>
          <cell r="X28">
            <v>451</v>
          </cell>
          <cell r="Y28">
            <v>250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197.40100000000001</v>
          </cell>
          <cell r="H29">
            <v>811</v>
          </cell>
          <cell r="I29">
            <v>811</v>
          </cell>
          <cell r="J29">
            <v>802</v>
          </cell>
          <cell r="K29">
            <v>797</v>
          </cell>
          <cell r="L29">
            <v>797</v>
          </cell>
          <cell r="M29">
            <v>793</v>
          </cell>
          <cell r="N29">
            <v>788</v>
          </cell>
          <cell r="O29">
            <v>766.33199999999999</v>
          </cell>
          <cell r="P29">
            <v>793</v>
          </cell>
          <cell r="Q29">
            <v>793</v>
          </cell>
          <cell r="R29">
            <v>797</v>
          </cell>
          <cell r="S29">
            <v>802</v>
          </cell>
          <cell r="T29">
            <v>620.73800000000006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534.548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296.60000000000002</v>
          </cell>
          <cell r="H35">
            <v>305.60399999999998</v>
          </cell>
          <cell r="I35">
            <v>305.60399999999998</v>
          </cell>
          <cell r="J35">
            <v>317.24299999999999</v>
          </cell>
          <cell r="K35">
            <v>321.92399999999998</v>
          </cell>
          <cell r="L35">
            <v>321.92399999999998</v>
          </cell>
          <cell r="M35">
            <v>305.60399999999998</v>
          </cell>
          <cell r="N35">
            <v>305.60399999999998</v>
          </cell>
          <cell r="O35">
            <v>296.60000000000002</v>
          </cell>
          <cell r="P35">
            <v>305.60399999999998</v>
          </cell>
          <cell r="Q35">
            <v>303.27699999999999</v>
          </cell>
          <cell r="R35">
            <v>305.60399999999998</v>
          </cell>
          <cell r="S35">
            <v>316.46199999999999</v>
          </cell>
          <cell r="T35">
            <v>296.60000000000002</v>
          </cell>
          <cell r="U35">
            <v>305.60399999999998</v>
          </cell>
          <cell r="V35">
            <v>305.85000000000002</v>
          </cell>
          <cell r="W35">
            <v>330</v>
          </cell>
          <cell r="X35">
            <v>321.83499999999998</v>
          </cell>
          <cell r="Y35">
            <v>296.60000000000002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240</v>
          </cell>
          <cell r="J37">
            <v>250</v>
          </cell>
          <cell r="K37">
            <v>250</v>
          </cell>
          <cell r="L37">
            <v>250</v>
          </cell>
          <cell r="M37">
            <v>315</v>
          </cell>
          <cell r="N37">
            <v>346</v>
          </cell>
          <cell r="O37">
            <v>375</v>
          </cell>
          <cell r="P37">
            <v>233</v>
          </cell>
          <cell r="Q37">
            <v>230</v>
          </cell>
          <cell r="R37">
            <v>225</v>
          </cell>
          <cell r="S37">
            <v>250</v>
          </cell>
          <cell r="T37">
            <v>220</v>
          </cell>
          <cell r="U37">
            <v>250</v>
          </cell>
          <cell r="V37">
            <v>250</v>
          </cell>
          <cell r="W37">
            <v>245</v>
          </cell>
          <cell r="X37">
            <v>230</v>
          </cell>
          <cell r="Y37">
            <v>255</v>
          </cell>
        </row>
        <row r="38">
          <cell r="B38">
            <v>252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240</v>
          </cell>
          <cell r="J38">
            <v>250</v>
          </cell>
          <cell r="K38">
            <v>250</v>
          </cell>
          <cell r="L38">
            <v>250</v>
          </cell>
          <cell r="M38">
            <v>315</v>
          </cell>
          <cell r="N38">
            <v>346</v>
          </cell>
          <cell r="O38">
            <v>363</v>
          </cell>
          <cell r="P38">
            <v>233</v>
          </cell>
          <cell r="Q38">
            <v>238.57900000000001</v>
          </cell>
          <cell r="R38">
            <v>225</v>
          </cell>
          <cell r="S38">
            <v>250</v>
          </cell>
          <cell r="T38">
            <v>220</v>
          </cell>
          <cell r="U38">
            <v>250</v>
          </cell>
          <cell r="V38">
            <v>250</v>
          </cell>
          <cell r="W38">
            <v>245</v>
          </cell>
          <cell r="X38">
            <v>236.06399999999999</v>
          </cell>
          <cell r="Y38">
            <v>255</v>
          </cell>
        </row>
        <row r="42">
          <cell r="I42">
            <v>90</v>
          </cell>
          <cell r="J42">
            <v>90</v>
          </cell>
          <cell r="K42">
            <v>35</v>
          </cell>
          <cell r="T42">
            <v>270</v>
          </cell>
          <cell r="U42">
            <v>315</v>
          </cell>
          <cell r="V42">
            <v>270</v>
          </cell>
        </row>
        <row r="43">
          <cell r="T43">
            <v>210</v>
          </cell>
          <cell r="U43">
            <v>240</v>
          </cell>
          <cell r="V43">
            <v>240</v>
          </cell>
        </row>
        <row r="44">
          <cell r="J44">
            <v>45</v>
          </cell>
          <cell r="K44">
            <v>45</v>
          </cell>
          <cell r="W44">
            <v>45</v>
          </cell>
          <cell r="X44">
            <v>45</v>
          </cell>
          <cell r="Y44">
            <v>45</v>
          </cell>
        </row>
        <row r="45">
          <cell r="R45">
            <v>20</v>
          </cell>
          <cell r="S45">
            <v>75</v>
          </cell>
          <cell r="T45">
            <v>120</v>
          </cell>
          <cell r="U45">
            <v>120</v>
          </cell>
          <cell r="V45">
            <v>120</v>
          </cell>
          <cell r="W45">
            <v>100</v>
          </cell>
        </row>
        <row r="46">
          <cell r="T46">
            <v>240</v>
          </cell>
          <cell r="U46">
            <v>185</v>
          </cell>
          <cell r="V46">
            <v>240</v>
          </cell>
        </row>
        <row r="47">
          <cell r="T47">
            <v>105</v>
          </cell>
          <cell r="U47">
            <v>105</v>
          </cell>
          <cell r="V47">
            <v>100</v>
          </cell>
        </row>
        <row r="48">
          <cell r="M48">
            <v>40</v>
          </cell>
          <cell r="N48">
            <v>40</v>
          </cell>
          <cell r="O48">
            <v>40</v>
          </cell>
          <cell r="U48">
            <v>25</v>
          </cell>
          <cell r="V48">
            <v>40</v>
          </cell>
          <cell r="W48">
            <v>40</v>
          </cell>
        </row>
        <row r="49">
          <cell r="T49">
            <v>126</v>
          </cell>
          <cell r="U49">
            <v>126</v>
          </cell>
          <cell r="V49">
            <v>126</v>
          </cell>
          <cell r="W49">
            <v>22</v>
          </cell>
        </row>
        <row r="53">
          <cell r="I53">
            <v>200</v>
          </cell>
        </row>
        <row r="55">
          <cell r="I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1533.4690000000001</v>
          </cell>
          <cell r="C61">
            <v>1537.7030000000002</v>
          </cell>
          <cell r="D61">
            <v>1555.5619999999999</v>
          </cell>
          <cell r="E61">
            <v>1543.3220000000001</v>
          </cell>
          <cell r="F61">
            <v>1506.2420000000004</v>
          </cell>
          <cell r="G61">
            <v>1435.8259999999998</v>
          </cell>
          <cell r="H61">
            <v>1409.47</v>
          </cell>
          <cell r="I61">
            <v>1579.4390000000001</v>
          </cell>
          <cell r="J61">
            <v>1996.3590000000002</v>
          </cell>
          <cell r="K61">
            <v>2462.7130000000002</v>
          </cell>
          <cell r="L61">
            <v>2797.1489999999999</v>
          </cell>
          <cell r="M61">
            <v>3021.7389999999996</v>
          </cell>
          <cell r="N61">
            <v>3182.6649999999995</v>
          </cell>
          <cell r="O61">
            <v>3202.2019999999993</v>
          </cell>
          <cell r="P61">
            <v>3091.6660000000002</v>
          </cell>
          <cell r="Q61">
            <v>2795.1029999999996</v>
          </cell>
          <cell r="R61">
            <v>2298.4639999999995</v>
          </cell>
          <cell r="S61">
            <v>1749.9460000000001</v>
          </cell>
          <cell r="T61">
            <v>1468.2950000000001</v>
          </cell>
          <cell r="U61">
            <v>1360.671</v>
          </cell>
          <cell r="V61">
            <v>1299.04</v>
          </cell>
          <cell r="W61">
            <v>1276.9590000000005</v>
          </cell>
          <cell r="X61">
            <v>1266.848</v>
          </cell>
          <cell r="Y61">
            <v>1229.675</v>
          </cell>
        </row>
        <row r="74">
          <cell r="B74">
            <v>57</v>
          </cell>
          <cell r="C74">
            <v>57</v>
          </cell>
          <cell r="D74">
            <v>57</v>
          </cell>
          <cell r="E74">
            <v>57</v>
          </cell>
          <cell r="F74">
            <v>57</v>
          </cell>
          <cell r="G74">
            <v>57</v>
          </cell>
          <cell r="H74">
            <v>37</v>
          </cell>
          <cell r="I74">
            <v>57</v>
          </cell>
          <cell r="J74">
            <v>57</v>
          </cell>
          <cell r="K74">
            <v>57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Q74">
            <v>17</v>
          </cell>
          <cell r="R74">
            <v>27</v>
          </cell>
          <cell r="S74">
            <v>67</v>
          </cell>
          <cell r="T74">
            <v>47</v>
          </cell>
          <cell r="U74">
            <v>57</v>
          </cell>
          <cell r="V74">
            <v>37</v>
          </cell>
          <cell r="W74">
            <v>67</v>
          </cell>
          <cell r="X74">
            <v>57</v>
          </cell>
          <cell r="Y74">
            <v>76</v>
          </cell>
        </row>
        <row r="75">
          <cell r="B75">
            <v>137</v>
          </cell>
          <cell r="C75">
            <v>147</v>
          </cell>
          <cell r="D75">
            <v>147</v>
          </cell>
          <cell r="E75">
            <v>147</v>
          </cell>
          <cell r="F75">
            <v>147</v>
          </cell>
          <cell r="G75">
            <v>104</v>
          </cell>
          <cell r="H75">
            <v>75</v>
          </cell>
          <cell r="I75">
            <v>84</v>
          </cell>
          <cell r="J75">
            <v>79</v>
          </cell>
          <cell r="K75">
            <v>79</v>
          </cell>
          <cell r="L75">
            <v>74</v>
          </cell>
          <cell r="M75">
            <v>68</v>
          </cell>
          <cell r="N75">
            <v>68</v>
          </cell>
          <cell r="O75">
            <v>68</v>
          </cell>
          <cell r="P75">
            <v>68</v>
          </cell>
          <cell r="Q75">
            <v>68</v>
          </cell>
          <cell r="R75">
            <v>88</v>
          </cell>
          <cell r="S75">
            <v>94</v>
          </cell>
          <cell r="T75">
            <v>80</v>
          </cell>
          <cell r="U75">
            <v>60</v>
          </cell>
          <cell r="V75">
            <v>65</v>
          </cell>
          <cell r="W75">
            <v>206</v>
          </cell>
          <cell r="X75">
            <v>108</v>
          </cell>
          <cell r="Y75">
            <v>114</v>
          </cell>
        </row>
        <row r="76">
          <cell r="B76">
            <v>195</v>
          </cell>
          <cell r="C76">
            <v>205</v>
          </cell>
          <cell r="D76">
            <v>215</v>
          </cell>
          <cell r="E76">
            <v>215</v>
          </cell>
          <cell r="F76">
            <v>205</v>
          </cell>
          <cell r="G76">
            <v>195</v>
          </cell>
          <cell r="H76">
            <v>150</v>
          </cell>
          <cell r="I76">
            <v>145</v>
          </cell>
          <cell r="J76">
            <v>155</v>
          </cell>
          <cell r="K76">
            <v>155</v>
          </cell>
          <cell r="L76">
            <v>145</v>
          </cell>
          <cell r="M76">
            <v>145</v>
          </cell>
          <cell r="N76">
            <v>145</v>
          </cell>
          <cell r="O76">
            <v>145</v>
          </cell>
          <cell r="P76">
            <v>145</v>
          </cell>
          <cell r="Q76">
            <v>145</v>
          </cell>
          <cell r="R76">
            <v>150</v>
          </cell>
          <cell r="S76">
            <v>150</v>
          </cell>
          <cell r="T76">
            <v>150</v>
          </cell>
          <cell r="U76">
            <v>150</v>
          </cell>
          <cell r="V76">
            <v>155</v>
          </cell>
          <cell r="W76">
            <v>172</v>
          </cell>
          <cell r="X76">
            <v>175</v>
          </cell>
          <cell r="Y76">
            <v>220</v>
          </cell>
        </row>
        <row r="77">
          <cell r="B77">
            <v>20</v>
          </cell>
          <cell r="C77">
            <v>20</v>
          </cell>
          <cell r="D77">
            <v>20</v>
          </cell>
          <cell r="E77">
            <v>26</v>
          </cell>
          <cell r="F77">
            <v>20</v>
          </cell>
          <cell r="G77">
            <v>30</v>
          </cell>
          <cell r="H77">
            <v>75</v>
          </cell>
          <cell r="I77">
            <v>29</v>
          </cell>
          <cell r="J77">
            <v>75</v>
          </cell>
          <cell r="K77">
            <v>75</v>
          </cell>
          <cell r="L77">
            <v>90</v>
          </cell>
          <cell r="M77">
            <v>90</v>
          </cell>
          <cell r="N77">
            <v>75</v>
          </cell>
          <cell r="O77">
            <v>35</v>
          </cell>
          <cell r="P77">
            <v>35</v>
          </cell>
          <cell r="Q77">
            <v>35</v>
          </cell>
          <cell r="R77">
            <v>35</v>
          </cell>
          <cell r="S77">
            <v>66</v>
          </cell>
          <cell r="T77">
            <v>55</v>
          </cell>
          <cell r="U77">
            <v>44</v>
          </cell>
          <cell r="V77">
            <v>79</v>
          </cell>
          <cell r="W77">
            <v>90</v>
          </cell>
          <cell r="X77">
            <v>90</v>
          </cell>
          <cell r="Y77">
            <v>35</v>
          </cell>
        </row>
      </sheetData>
      <sheetData sheetId="6">
        <row r="65">
          <cell r="B65">
            <v>990.94699999999989</v>
          </cell>
          <cell r="C65">
            <v>1006.9</v>
          </cell>
          <cell r="D65">
            <v>1016.6949999999999</v>
          </cell>
          <cell r="E65">
            <v>1016.808</v>
          </cell>
          <cell r="F65">
            <v>1017.3259999999999</v>
          </cell>
          <cell r="G65">
            <v>1008.597</v>
          </cell>
          <cell r="H65">
            <v>994.92899999999997</v>
          </cell>
          <cell r="I65">
            <v>975.70400000000006</v>
          </cell>
          <cell r="J65">
            <v>944.08199999999999</v>
          </cell>
          <cell r="K65">
            <v>971.36599999999999</v>
          </cell>
          <cell r="L65">
            <v>876.298</v>
          </cell>
          <cell r="M65">
            <v>850.41300000000001</v>
          </cell>
          <cell r="N65">
            <v>833.70499999999993</v>
          </cell>
          <cell r="O65">
            <v>761.98299999999995</v>
          </cell>
          <cell r="P65">
            <v>818.42399999999998</v>
          </cell>
          <cell r="Q65">
            <v>820.06399999999996</v>
          </cell>
          <cell r="R65">
            <v>840.82</v>
          </cell>
          <cell r="S65">
            <v>848.33899999999994</v>
          </cell>
          <cell r="T65">
            <v>781.62800000000004</v>
          </cell>
          <cell r="U65">
            <v>785.66700000000003</v>
          </cell>
          <cell r="V65">
            <v>786.59799999999996</v>
          </cell>
          <cell r="W65">
            <v>812.97699999999998</v>
          </cell>
          <cell r="X65">
            <v>808.31499999999994</v>
          </cell>
          <cell r="Y65">
            <v>973.3649999999999</v>
          </cell>
        </row>
        <row r="66">
          <cell r="B66">
            <v>857.72900000000016</v>
          </cell>
          <cell r="C66">
            <v>907.35799999999995</v>
          </cell>
          <cell r="D66">
            <v>892.13700000000006</v>
          </cell>
          <cell r="E66">
            <v>892.02300000000014</v>
          </cell>
          <cell r="F66">
            <v>897.49700000000007</v>
          </cell>
          <cell r="G66">
            <v>970.22700000000009</v>
          </cell>
          <cell r="H66">
            <v>1108.386</v>
          </cell>
          <cell r="I66">
            <v>1248.8590000000002</v>
          </cell>
          <cell r="J66">
            <v>1351.3790000000001</v>
          </cell>
          <cell r="K66">
            <v>1426.5610000000001</v>
          </cell>
          <cell r="L66">
            <v>1484.7710000000002</v>
          </cell>
          <cell r="M66">
            <v>1507.973</v>
          </cell>
          <cell r="N66">
            <v>1526.385</v>
          </cell>
          <cell r="O66">
            <v>1508.6790000000001</v>
          </cell>
          <cell r="P66">
            <v>1449.7060000000001</v>
          </cell>
          <cell r="Q66">
            <v>1366.4370000000001</v>
          </cell>
          <cell r="R66">
            <v>1296.9820000000002</v>
          </cell>
          <cell r="S66">
            <v>1258.8740000000003</v>
          </cell>
          <cell r="T66">
            <v>1245.4609999999998</v>
          </cell>
          <cell r="U66">
            <v>1260.6860000000004</v>
          </cell>
          <cell r="V66">
            <v>1236.8120000000001</v>
          </cell>
          <cell r="W66">
            <v>1154.3540000000003</v>
          </cell>
          <cell r="X66">
            <v>1054.9250000000002</v>
          </cell>
          <cell r="Y66">
            <v>983.9899999999999</v>
          </cell>
        </row>
        <row r="67">
          <cell r="B67">
            <v>2194.5899999999997</v>
          </cell>
          <cell r="C67">
            <v>2058.9270000000001</v>
          </cell>
          <cell r="D67">
            <v>1974.4059999999999</v>
          </cell>
          <cell r="E67">
            <v>1970.6590000000003</v>
          </cell>
          <cell r="F67">
            <v>1919.5950000000003</v>
          </cell>
          <cell r="G67">
            <v>1994.403</v>
          </cell>
          <cell r="H67">
            <v>2264.8630000000003</v>
          </cell>
          <cell r="I67">
            <v>2558.9290000000001</v>
          </cell>
          <cell r="J67">
            <v>2893.9670000000006</v>
          </cell>
          <cell r="K67">
            <v>3225.7909999999997</v>
          </cell>
          <cell r="L67">
            <v>3499.3679999999995</v>
          </cell>
          <cell r="M67">
            <v>3643.6839999999993</v>
          </cell>
          <cell r="N67">
            <v>3739.9209999999998</v>
          </cell>
          <cell r="O67">
            <v>3687.3720000000003</v>
          </cell>
          <cell r="P67">
            <v>3497.2929999999997</v>
          </cell>
          <cell r="Q67">
            <v>3250.8580000000002</v>
          </cell>
          <cell r="R67">
            <v>3057.7280000000001</v>
          </cell>
          <cell r="S67">
            <v>3072.9240000000004</v>
          </cell>
          <cell r="T67">
            <v>3260.759</v>
          </cell>
          <cell r="U67">
            <v>3552.616</v>
          </cell>
          <cell r="V67">
            <v>3687.2689999999998</v>
          </cell>
          <cell r="W67">
            <v>3470.8430000000003</v>
          </cell>
          <cell r="X67">
            <v>3023.7219999999998</v>
          </cell>
          <cell r="Y67">
            <v>2571.1839999999997</v>
          </cell>
        </row>
        <row r="69">
          <cell r="B69">
            <v>101.5</v>
          </cell>
          <cell r="C69">
            <v>97.5</v>
          </cell>
          <cell r="D69">
            <v>96.5</v>
          </cell>
          <cell r="E69">
            <v>96</v>
          </cell>
          <cell r="F69">
            <v>99</v>
          </cell>
          <cell r="G69">
            <v>106.5</v>
          </cell>
          <cell r="H69">
            <v>116</v>
          </cell>
          <cell r="I69">
            <v>121</v>
          </cell>
          <cell r="J69">
            <v>119</v>
          </cell>
          <cell r="K69">
            <v>115</v>
          </cell>
          <cell r="L69">
            <v>112.5</v>
          </cell>
          <cell r="M69">
            <v>111.5</v>
          </cell>
          <cell r="N69">
            <v>110</v>
          </cell>
          <cell r="O69">
            <v>105</v>
          </cell>
          <cell r="P69">
            <v>102</v>
          </cell>
          <cell r="Q69">
            <v>106.5</v>
          </cell>
          <cell r="R69">
            <v>117.5</v>
          </cell>
          <cell r="S69">
            <v>130.5</v>
          </cell>
          <cell r="T69">
            <v>144</v>
          </cell>
          <cell r="U69">
            <v>148</v>
          </cell>
          <cell r="V69">
            <v>140.5</v>
          </cell>
          <cell r="W69">
            <v>127</v>
          </cell>
          <cell r="X69">
            <v>119</v>
          </cell>
          <cell r="Y69">
            <v>108.5</v>
          </cell>
        </row>
        <row r="73">
          <cell r="B73">
            <v>63</v>
          </cell>
          <cell r="C73">
            <v>63</v>
          </cell>
          <cell r="D73">
            <v>63</v>
          </cell>
          <cell r="E73">
            <v>63</v>
          </cell>
          <cell r="F73">
            <v>63</v>
          </cell>
          <cell r="G73">
            <v>93</v>
          </cell>
          <cell r="H73">
            <v>105</v>
          </cell>
          <cell r="I73">
            <v>181</v>
          </cell>
          <cell r="J73">
            <v>181</v>
          </cell>
          <cell r="K73">
            <v>169</v>
          </cell>
          <cell r="L73">
            <v>164</v>
          </cell>
          <cell r="M73">
            <v>127</v>
          </cell>
          <cell r="N73">
            <v>128</v>
          </cell>
          <cell r="O73">
            <v>128</v>
          </cell>
          <cell r="P73">
            <v>127</v>
          </cell>
          <cell r="Q73">
            <v>127</v>
          </cell>
          <cell r="R73">
            <v>127</v>
          </cell>
          <cell r="S73">
            <v>109</v>
          </cell>
          <cell r="T73">
            <v>82</v>
          </cell>
          <cell r="U73">
            <v>88</v>
          </cell>
          <cell r="V73">
            <v>98</v>
          </cell>
          <cell r="W73">
            <v>127</v>
          </cell>
          <cell r="X73">
            <v>127</v>
          </cell>
          <cell r="Y73">
            <v>30</v>
          </cell>
        </row>
        <row r="74">
          <cell r="H74">
            <v>90</v>
          </cell>
          <cell r="I74">
            <v>189</v>
          </cell>
          <cell r="J74">
            <v>190</v>
          </cell>
          <cell r="K74">
            <v>179</v>
          </cell>
          <cell r="L74">
            <v>154</v>
          </cell>
          <cell r="M74">
            <v>269</v>
          </cell>
          <cell r="N74">
            <v>309</v>
          </cell>
          <cell r="O74">
            <v>309</v>
          </cell>
          <cell r="P74">
            <v>289</v>
          </cell>
          <cell r="Q74">
            <v>204</v>
          </cell>
          <cell r="R74">
            <v>194</v>
          </cell>
          <cell r="S74">
            <v>146.98699999999999</v>
          </cell>
          <cell r="T74">
            <v>165</v>
          </cell>
          <cell r="U74">
            <v>185</v>
          </cell>
          <cell r="V74">
            <v>151</v>
          </cell>
          <cell r="W74">
            <v>20</v>
          </cell>
          <cell r="X74">
            <v>10</v>
          </cell>
        </row>
        <row r="75">
          <cell r="B75">
            <v>13</v>
          </cell>
          <cell r="C75">
            <v>10</v>
          </cell>
          <cell r="D75">
            <v>5</v>
          </cell>
          <cell r="E75">
            <v>5</v>
          </cell>
          <cell r="F75">
            <v>20</v>
          </cell>
          <cell r="G75">
            <v>25</v>
          </cell>
          <cell r="H75">
            <v>70</v>
          </cell>
          <cell r="I75">
            <v>152</v>
          </cell>
          <cell r="J75">
            <v>182.07400000000001</v>
          </cell>
          <cell r="K75">
            <v>162</v>
          </cell>
          <cell r="L75">
            <v>177</v>
          </cell>
          <cell r="M75">
            <v>197</v>
          </cell>
          <cell r="N75">
            <v>180</v>
          </cell>
          <cell r="O75">
            <v>205</v>
          </cell>
          <cell r="P75">
            <v>185</v>
          </cell>
          <cell r="Q75">
            <v>182</v>
          </cell>
          <cell r="R75">
            <v>102</v>
          </cell>
          <cell r="S75">
            <v>67</v>
          </cell>
          <cell r="T75">
            <v>154</v>
          </cell>
          <cell r="U75">
            <v>232</v>
          </cell>
          <cell r="V75">
            <v>138.92599999999999</v>
          </cell>
          <cell r="W75">
            <v>35</v>
          </cell>
          <cell r="X75">
            <v>40</v>
          </cell>
          <cell r="Y75">
            <v>30</v>
          </cell>
        </row>
        <row r="76">
          <cell r="O76">
            <v>35</v>
          </cell>
          <cell r="T76">
            <v>35</v>
          </cell>
        </row>
      </sheetData>
      <sheetData sheetId="7">
        <row r="7">
          <cell r="B7">
            <v>35</v>
          </cell>
          <cell r="C7">
            <v>35</v>
          </cell>
          <cell r="D7">
            <v>35</v>
          </cell>
          <cell r="E7">
            <v>35</v>
          </cell>
          <cell r="F7">
            <v>35</v>
          </cell>
          <cell r="G7">
            <v>38</v>
          </cell>
          <cell r="H7">
            <v>42</v>
          </cell>
          <cell r="I7">
            <v>42</v>
          </cell>
          <cell r="J7">
            <v>49.6</v>
          </cell>
          <cell r="K7">
            <v>54</v>
          </cell>
          <cell r="L7">
            <v>54</v>
          </cell>
          <cell r="M7">
            <v>42</v>
          </cell>
          <cell r="N7">
            <v>42</v>
          </cell>
          <cell r="O7">
            <v>38</v>
          </cell>
          <cell r="P7">
            <v>42</v>
          </cell>
          <cell r="Q7">
            <v>40.479999999999997</v>
          </cell>
          <cell r="R7">
            <v>42</v>
          </cell>
          <cell r="S7">
            <v>49.09</v>
          </cell>
          <cell r="T7">
            <v>38</v>
          </cell>
          <cell r="U7">
            <v>42</v>
          </cell>
          <cell r="V7">
            <v>42.16</v>
          </cell>
          <cell r="W7">
            <v>72.87</v>
          </cell>
          <cell r="X7">
            <v>53.88</v>
          </cell>
          <cell r="Y7">
            <v>38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GEN-I-ATHENS</v>
          </cell>
        </row>
        <row r="12">
          <cell r="A12" t="str">
            <v>GREENENV</v>
          </cell>
        </row>
        <row r="13">
          <cell r="A13" t="str">
            <v>HERON</v>
          </cell>
        </row>
        <row r="14">
          <cell r="A14" t="str">
            <v>INACCESS</v>
          </cell>
        </row>
        <row r="15">
          <cell r="A15" t="str">
            <v>INTERENERGO</v>
          </cell>
        </row>
        <row r="16">
          <cell r="A16" t="str">
            <v>KEN</v>
          </cell>
        </row>
        <row r="17">
          <cell r="A17" t="str">
            <v>KORINTHOS_POWER</v>
          </cell>
        </row>
        <row r="18">
          <cell r="A18" t="str">
            <v>LIG_MEGALOPOLIS</v>
          </cell>
        </row>
        <row r="19">
          <cell r="A19" t="str">
            <v>LIG_MELITIS</v>
          </cell>
        </row>
        <row r="20">
          <cell r="A20" t="str">
            <v>MOH</v>
          </cell>
        </row>
        <row r="21">
          <cell r="A21" t="str">
            <v>MYTILINEOS</v>
          </cell>
        </row>
        <row r="22">
          <cell r="A22" t="str">
            <v>OPTIMUS_ENERGY</v>
          </cell>
        </row>
        <row r="23">
          <cell r="A23" t="str">
            <v>PPC</v>
          </cell>
        </row>
        <row r="24">
          <cell r="A24" t="str">
            <v>SOLARENERGY</v>
          </cell>
        </row>
        <row r="25">
          <cell r="A25" t="str">
            <v>STATKRAFT-DE1</v>
          </cell>
        </row>
        <row r="26">
          <cell r="A26" t="str">
            <v>TERNA_ENERGY</v>
          </cell>
        </row>
        <row r="27">
          <cell r="A27" t="str">
            <v>VIOLAR</v>
          </cell>
        </row>
        <row r="28">
          <cell r="A28" t="str">
            <v>VOLTON</v>
          </cell>
        </row>
        <row r="32">
          <cell r="A32" t="str">
            <v>ADMHE</v>
          </cell>
        </row>
        <row r="33">
          <cell r="A33" t="str">
            <v>ALPIQ_ENERGY</v>
          </cell>
        </row>
        <row r="34">
          <cell r="A34" t="str">
            <v>ATTIKI_GSC</v>
          </cell>
        </row>
        <row r="35">
          <cell r="A35" t="str">
            <v>EFT_SLOVENIA</v>
          </cell>
        </row>
        <row r="36">
          <cell r="A36" t="str">
            <v>EGPH_SUPPLY</v>
          </cell>
        </row>
        <row r="37">
          <cell r="A37" t="str">
            <v>ELPEDISON</v>
          </cell>
        </row>
        <row r="38">
          <cell r="A38" t="str">
            <v>EPA_THESS</v>
          </cell>
        </row>
        <row r="39">
          <cell r="A39" t="str">
            <v>GEN-I-ATHENS</v>
          </cell>
        </row>
        <row r="40">
          <cell r="A40" t="str">
            <v>GREENENV</v>
          </cell>
        </row>
        <row r="41">
          <cell r="A41" t="str">
            <v>HERON</v>
          </cell>
        </row>
        <row r="42">
          <cell r="A42" t="str">
            <v>INTERENERGO</v>
          </cell>
        </row>
        <row r="43">
          <cell r="A43" t="str">
            <v>KEN</v>
          </cell>
        </row>
        <row r="44">
          <cell r="A44" t="str">
            <v>KVMARKOUSA</v>
          </cell>
        </row>
        <row r="45">
          <cell r="A45" t="str">
            <v>MYTILINEOS</v>
          </cell>
        </row>
        <row r="46">
          <cell r="A46" t="str">
            <v>NRG_TRADING_HOUS</v>
          </cell>
        </row>
        <row r="47">
          <cell r="A47" t="str">
            <v>OTEESTATE</v>
          </cell>
        </row>
        <row r="48">
          <cell r="A48" t="str">
            <v>PETROGAZ</v>
          </cell>
        </row>
        <row r="49">
          <cell r="A49" t="str">
            <v>PPC</v>
          </cell>
        </row>
        <row r="50">
          <cell r="A50" t="str">
            <v>SOLARENERGY</v>
          </cell>
        </row>
        <row r="51">
          <cell r="A51" t="str">
            <v>STATKRAFT-DE1</v>
          </cell>
        </row>
        <row r="52">
          <cell r="A52" t="str">
            <v>TERNA_ENERGY</v>
          </cell>
        </row>
        <row r="53">
          <cell r="A53" t="str">
            <v>VIENER</v>
          </cell>
        </row>
        <row r="54">
          <cell r="A54" t="str">
            <v>VIOLAR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4220.7659999999996</v>
      </c>
      <c r="C4" s="18">
        <v>4143.6850000000004</v>
      </c>
      <c r="D4" s="18">
        <v>4047.7379999999998</v>
      </c>
      <c r="E4" s="18">
        <v>4043.49</v>
      </c>
      <c r="F4" s="18">
        <v>4016.4180000000001</v>
      </c>
      <c r="G4" s="18">
        <v>4197.7269999999999</v>
      </c>
      <c r="H4" s="18">
        <v>4749.1779999999999</v>
      </c>
      <c r="I4" s="18">
        <v>5426.4920000000002</v>
      </c>
      <c r="J4" s="18">
        <v>5861.5020000000004</v>
      </c>
      <c r="K4" s="18">
        <v>6248.7179999999998</v>
      </c>
      <c r="L4" s="18">
        <v>6467.9369999999999</v>
      </c>
      <c r="M4" s="18">
        <v>6706.57</v>
      </c>
      <c r="N4" s="18">
        <v>6827.0110000000004</v>
      </c>
      <c r="O4" s="18">
        <v>6740.0339999999997</v>
      </c>
      <c r="P4" s="18">
        <v>6468.4229999999998</v>
      </c>
      <c r="Q4" s="18">
        <v>6056.8590000000004</v>
      </c>
      <c r="R4" s="18">
        <v>5736.03</v>
      </c>
      <c r="S4" s="18">
        <v>5633.6229999999996</v>
      </c>
      <c r="T4" s="18">
        <v>5867.848</v>
      </c>
      <c r="U4" s="18">
        <v>6251.9690000000001</v>
      </c>
      <c r="V4" s="18">
        <v>6239.1049999999996</v>
      </c>
      <c r="W4" s="18">
        <v>5747.174</v>
      </c>
      <c r="X4" s="18">
        <v>5182.9620000000004</v>
      </c>
      <c r="Y4" s="18">
        <v>4697.0379999999996</v>
      </c>
      <c r="Z4" s="19"/>
      <c r="AA4" s="20">
        <f>SUM(B4:Z4)</f>
        <v>131578.29699999999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35</v>
      </c>
      <c r="D7" s="28">
        <v>35</v>
      </c>
      <c r="E7" s="28">
        <v>35</v>
      </c>
      <c r="F7" s="28">
        <v>35</v>
      </c>
      <c r="G7" s="28">
        <v>38</v>
      </c>
      <c r="H7" s="28">
        <v>42</v>
      </c>
      <c r="I7" s="28">
        <v>42</v>
      </c>
      <c r="J7" s="28">
        <v>49.6</v>
      </c>
      <c r="K7" s="28">
        <v>54</v>
      </c>
      <c r="L7" s="28">
        <v>54</v>
      </c>
      <c r="M7" s="28">
        <v>42</v>
      </c>
      <c r="N7" s="28">
        <v>42</v>
      </c>
      <c r="O7" s="28">
        <v>38</v>
      </c>
      <c r="P7" s="28">
        <v>42</v>
      </c>
      <c r="Q7" s="28">
        <v>40.479999999999997</v>
      </c>
      <c r="R7" s="28">
        <v>42</v>
      </c>
      <c r="S7" s="28">
        <v>49.09</v>
      </c>
      <c r="T7" s="28">
        <v>38</v>
      </c>
      <c r="U7" s="28">
        <v>42</v>
      </c>
      <c r="V7" s="28">
        <v>42.16</v>
      </c>
      <c r="W7" s="28">
        <v>72.87</v>
      </c>
      <c r="X7" s="28">
        <v>53.88</v>
      </c>
      <c r="Y7" s="28">
        <v>38</v>
      </c>
      <c r="Z7" s="29"/>
      <c r="AA7" s="30">
        <f>IF(SUM(GR_MAINLAND_MCP_SUM_SELL)&lt;&gt;0,AVERAGEIF(GR_MAINLAND_MCP_SUM_SELL,"&lt;&gt;"""),"")</f>
        <v>43.211666666666666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411</v>
      </c>
      <c r="X10" s="42">
        <v>301</v>
      </c>
      <c r="Y10" s="42">
        <v>301</v>
      </c>
      <c r="Z10" s="43"/>
      <c r="AA10" s="44">
        <f>SUM(B10:Z10)</f>
        <v>7334</v>
      </c>
    </row>
    <row r="11" spans="1:27" ht="24.95" customHeight="1" x14ac:dyDescent="0.2">
      <c r="A11" s="45" t="s">
        <v>7</v>
      </c>
      <c r="B11" s="46">
        <v>1977.297</v>
      </c>
      <c r="C11" s="47">
        <v>1875.982</v>
      </c>
      <c r="D11" s="47">
        <v>1752.1759999999999</v>
      </c>
      <c r="E11" s="47">
        <v>1754.1680000000001</v>
      </c>
      <c r="F11" s="47">
        <v>1780.1759999999999</v>
      </c>
      <c r="G11" s="47">
        <v>2074.9009999999998</v>
      </c>
      <c r="H11" s="47">
        <v>2701.7079999999996</v>
      </c>
      <c r="I11" s="47">
        <v>2811.0529999999999</v>
      </c>
      <c r="J11" s="47">
        <v>3033.143</v>
      </c>
      <c r="K11" s="47">
        <v>3029.0050000000001</v>
      </c>
      <c r="L11" s="47">
        <v>3018.788</v>
      </c>
      <c r="M11" s="47">
        <v>2998.8310000000001</v>
      </c>
      <c r="N11" s="47">
        <v>2988.346</v>
      </c>
      <c r="O11" s="47">
        <v>2931.8319999999999</v>
      </c>
      <c r="P11" s="47">
        <v>2810.7569999999996</v>
      </c>
      <c r="Q11" s="47">
        <v>2695.7559999999999</v>
      </c>
      <c r="R11" s="47">
        <v>2816.5659999999998</v>
      </c>
      <c r="S11" s="47">
        <v>3130.6770000000001</v>
      </c>
      <c r="T11" s="47">
        <v>2685.5529999999999</v>
      </c>
      <c r="U11" s="47">
        <v>3138.2979999999998</v>
      </c>
      <c r="V11" s="47">
        <v>3142.0650000000001</v>
      </c>
      <c r="W11" s="47">
        <v>3317.2150000000001</v>
      </c>
      <c r="X11" s="47">
        <v>3140.114</v>
      </c>
      <c r="Y11" s="47">
        <v>2676.3630000000003</v>
      </c>
      <c r="Z11" s="48"/>
      <c r="AA11" s="49">
        <f>SUM(B11:Z11)</f>
        <v>64280.770000000004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420</v>
      </c>
      <c r="J12" s="47">
        <v>165</v>
      </c>
      <c r="K12" s="47">
        <v>90</v>
      </c>
      <c r="L12" s="47">
        <v>25</v>
      </c>
      <c r="M12" s="47">
        <v>65</v>
      </c>
      <c r="N12" s="47">
        <v>50</v>
      </c>
      <c r="O12" s="47">
        <v>40</v>
      </c>
      <c r="P12" s="47"/>
      <c r="Q12" s="47"/>
      <c r="R12" s="47">
        <v>20</v>
      </c>
      <c r="S12" s="47">
        <v>75</v>
      </c>
      <c r="T12" s="47">
        <v>1081</v>
      </c>
      <c r="U12" s="47">
        <v>1141</v>
      </c>
      <c r="V12" s="47">
        <v>1161</v>
      </c>
      <c r="W12" s="47">
        <v>207</v>
      </c>
      <c r="X12" s="47">
        <v>45</v>
      </c>
      <c r="Y12" s="47">
        <v>45</v>
      </c>
      <c r="Z12" s="48"/>
      <c r="AA12" s="49">
        <f>SUM(B12:Z12)</f>
        <v>4630</v>
      </c>
    </row>
    <row r="13" spans="1:27" ht="24.95" customHeight="1" x14ac:dyDescent="0.2">
      <c r="A13" s="50" t="s">
        <v>9</v>
      </c>
      <c r="B13" s="51">
        <v>1533.4690000000001</v>
      </c>
      <c r="C13" s="52">
        <v>1537.7030000000002</v>
      </c>
      <c r="D13" s="52">
        <v>1555.5619999999999</v>
      </c>
      <c r="E13" s="52">
        <v>1543.3220000000001</v>
      </c>
      <c r="F13" s="52">
        <v>1506.2420000000004</v>
      </c>
      <c r="G13" s="52">
        <v>1435.8259999999998</v>
      </c>
      <c r="H13" s="52">
        <v>1409.47</v>
      </c>
      <c r="I13" s="52">
        <v>1579.4390000000001</v>
      </c>
      <c r="J13" s="52">
        <v>1996.3590000000002</v>
      </c>
      <c r="K13" s="52">
        <v>2462.7130000000002</v>
      </c>
      <c r="L13" s="52">
        <v>2797.1489999999999</v>
      </c>
      <c r="M13" s="52">
        <v>3021.7389999999996</v>
      </c>
      <c r="N13" s="52">
        <v>3182.6649999999995</v>
      </c>
      <c r="O13" s="52">
        <v>3202.2019999999993</v>
      </c>
      <c r="P13" s="52">
        <v>3091.6660000000002</v>
      </c>
      <c r="Q13" s="52">
        <v>2795.1029999999996</v>
      </c>
      <c r="R13" s="52">
        <v>2298.4639999999995</v>
      </c>
      <c r="S13" s="52">
        <v>1749.9460000000001</v>
      </c>
      <c r="T13" s="52">
        <v>1468.2950000000001</v>
      </c>
      <c r="U13" s="52">
        <v>1360.671</v>
      </c>
      <c r="V13" s="52">
        <v>1299.04</v>
      </c>
      <c r="W13" s="52">
        <v>1276.9590000000005</v>
      </c>
      <c r="X13" s="52">
        <v>1266.848</v>
      </c>
      <c r="Y13" s="52">
        <v>1229.675</v>
      </c>
      <c r="Z13" s="53"/>
      <c r="AA13" s="54">
        <f>SUM(B13:Z13)</f>
        <v>46600.527000000009</v>
      </c>
    </row>
    <row r="14" spans="1:27" ht="30" customHeight="1" thickBot="1" x14ac:dyDescent="0.25">
      <c r="A14" s="55" t="s">
        <v>10</v>
      </c>
      <c r="B14" s="56">
        <f>IF(LEN(B$2)&gt;0,SUM(B10:B13),"")</f>
        <v>3811.7660000000001</v>
      </c>
      <c r="C14" s="57">
        <f t="shared" ref="C14:Z14" si="0">IF(LEN(C$2)&gt;0,SUM(C10:C13),"")</f>
        <v>3714.6850000000004</v>
      </c>
      <c r="D14" s="57">
        <f t="shared" si="0"/>
        <v>3608.7379999999998</v>
      </c>
      <c r="E14" s="57">
        <f t="shared" si="0"/>
        <v>3598.4900000000002</v>
      </c>
      <c r="F14" s="57">
        <f t="shared" si="0"/>
        <v>3587.4180000000006</v>
      </c>
      <c r="G14" s="57">
        <f t="shared" si="0"/>
        <v>3811.7269999999999</v>
      </c>
      <c r="H14" s="57">
        <f t="shared" si="0"/>
        <v>4412.1779999999999</v>
      </c>
      <c r="I14" s="57">
        <f t="shared" si="0"/>
        <v>5111.4920000000002</v>
      </c>
      <c r="J14" s="57">
        <f t="shared" si="0"/>
        <v>5495.5020000000004</v>
      </c>
      <c r="K14" s="57">
        <f t="shared" si="0"/>
        <v>5882.7180000000008</v>
      </c>
      <c r="L14" s="57">
        <f t="shared" si="0"/>
        <v>6141.9369999999999</v>
      </c>
      <c r="M14" s="57">
        <f t="shared" si="0"/>
        <v>6386.57</v>
      </c>
      <c r="N14" s="57">
        <f t="shared" si="0"/>
        <v>6522.0109999999995</v>
      </c>
      <c r="O14" s="57">
        <f t="shared" si="0"/>
        <v>6475.0339999999997</v>
      </c>
      <c r="P14" s="57">
        <f t="shared" si="0"/>
        <v>6203.4229999999998</v>
      </c>
      <c r="Q14" s="57">
        <f t="shared" si="0"/>
        <v>5791.8589999999995</v>
      </c>
      <c r="R14" s="57">
        <f t="shared" si="0"/>
        <v>5436.0299999999988</v>
      </c>
      <c r="S14" s="57">
        <f t="shared" si="0"/>
        <v>5256.6230000000005</v>
      </c>
      <c r="T14" s="57">
        <f t="shared" si="0"/>
        <v>5535.848</v>
      </c>
      <c r="U14" s="57">
        <f t="shared" si="0"/>
        <v>5940.9690000000001</v>
      </c>
      <c r="V14" s="57">
        <f t="shared" si="0"/>
        <v>5903.1050000000005</v>
      </c>
      <c r="W14" s="57">
        <f t="shared" si="0"/>
        <v>5212.1740000000009</v>
      </c>
      <c r="X14" s="57">
        <f t="shared" si="0"/>
        <v>4752.9619999999995</v>
      </c>
      <c r="Y14" s="57">
        <f t="shared" si="0"/>
        <v>4252.0380000000005</v>
      </c>
      <c r="Z14" s="58" t="str">
        <f t="shared" si="0"/>
        <v/>
      </c>
      <c r="AA14" s="59">
        <f>SUM(AA9:AA13)</f>
        <v>122845.29700000002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1837.9</v>
      </c>
      <c r="C25" s="66">
        <v>1865.9</v>
      </c>
      <c r="D25" s="66">
        <v>1883.9</v>
      </c>
      <c r="E25" s="66">
        <v>1866.9</v>
      </c>
      <c r="F25" s="66">
        <v>1822.9</v>
      </c>
      <c r="G25" s="66">
        <v>1754.9</v>
      </c>
      <c r="H25" s="66">
        <v>1733.9</v>
      </c>
      <c r="I25" s="66">
        <v>2359.9</v>
      </c>
      <c r="J25" s="66">
        <v>2519.9</v>
      </c>
      <c r="K25" s="66">
        <v>2870.9</v>
      </c>
      <c r="L25" s="66">
        <v>3036.9</v>
      </c>
      <c r="M25" s="66">
        <v>3232.9</v>
      </c>
      <c r="N25" s="66">
        <v>3324.9</v>
      </c>
      <c r="O25" s="66">
        <v>3316.9</v>
      </c>
      <c r="P25" s="66">
        <v>3172.9</v>
      </c>
      <c r="Q25" s="66">
        <v>2881.9</v>
      </c>
      <c r="R25" s="66">
        <v>2440.9</v>
      </c>
      <c r="S25" s="66">
        <v>2032.9</v>
      </c>
      <c r="T25" s="66">
        <v>2773.9</v>
      </c>
      <c r="U25" s="66">
        <v>2780.9</v>
      </c>
      <c r="V25" s="66">
        <v>2756.9</v>
      </c>
      <c r="W25" s="66">
        <v>1823.9</v>
      </c>
      <c r="X25" s="66">
        <v>1661.9</v>
      </c>
      <c r="Y25" s="66">
        <v>1681.9</v>
      </c>
      <c r="Z25" s="67"/>
      <c r="AA25" s="68">
        <f>SUM(B25:Z25)</f>
        <v>57436.60000000002</v>
      </c>
    </row>
    <row r="26" spans="1:27" ht="24.95" customHeight="1" x14ac:dyDescent="0.2">
      <c r="A26" s="69" t="s">
        <v>20</v>
      </c>
      <c r="B26" s="70">
        <v>697.86599999999999</v>
      </c>
      <c r="C26" s="71">
        <v>661.78499999999997</v>
      </c>
      <c r="D26" s="71">
        <v>547.83799999999997</v>
      </c>
      <c r="E26" s="71">
        <v>560.59</v>
      </c>
      <c r="F26" s="71">
        <v>578.51800000000003</v>
      </c>
      <c r="G26" s="71">
        <v>827.827</v>
      </c>
      <c r="H26" s="71">
        <v>1400.278</v>
      </c>
      <c r="I26" s="71">
        <v>1403.5920000000001</v>
      </c>
      <c r="J26" s="71">
        <v>1658.6020000000001</v>
      </c>
      <c r="K26" s="71">
        <v>1754.818</v>
      </c>
      <c r="L26" s="71">
        <v>1811.037</v>
      </c>
      <c r="M26" s="71">
        <v>1793.67</v>
      </c>
      <c r="N26" s="71">
        <v>1822.1110000000001</v>
      </c>
      <c r="O26" s="71">
        <v>1743.134</v>
      </c>
      <c r="P26" s="71">
        <v>1709.5229999999999</v>
      </c>
      <c r="Q26" s="71">
        <v>1554.9590000000001</v>
      </c>
      <c r="R26" s="71">
        <v>1664.13</v>
      </c>
      <c r="S26" s="71">
        <v>1733.4079999999999</v>
      </c>
      <c r="T26" s="71">
        <v>1286.633</v>
      </c>
      <c r="U26" s="71">
        <v>1603.7539999999999</v>
      </c>
      <c r="V26" s="71">
        <v>1614.89</v>
      </c>
      <c r="W26" s="71">
        <v>2125.9589999999998</v>
      </c>
      <c r="X26" s="71">
        <v>1731.7470000000001</v>
      </c>
      <c r="Y26" s="71">
        <v>1195.8230000000001</v>
      </c>
      <c r="Z26" s="72"/>
      <c r="AA26" s="73">
        <f>SUM(B26:Z26)</f>
        <v>33482.491999999998</v>
      </c>
    </row>
    <row r="27" spans="1:27" ht="24.95" customHeight="1" x14ac:dyDescent="0.2">
      <c r="A27" s="76" t="s">
        <v>21</v>
      </c>
      <c r="B27" s="74">
        <v>1685</v>
      </c>
      <c r="C27" s="75">
        <v>1616</v>
      </c>
      <c r="D27" s="75">
        <v>1616</v>
      </c>
      <c r="E27" s="75">
        <v>1616</v>
      </c>
      <c r="F27" s="75">
        <v>1615</v>
      </c>
      <c r="G27" s="75">
        <v>1615</v>
      </c>
      <c r="H27" s="75">
        <v>1615</v>
      </c>
      <c r="I27" s="75">
        <v>1663</v>
      </c>
      <c r="J27" s="75">
        <v>1683</v>
      </c>
      <c r="K27" s="75">
        <v>1623</v>
      </c>
      <c r="L27" s="75">
        <v>1620</v>
      </c>
      <c r="M27" s="75">
        <v>1680</v>
      </c>
      <c r="N27" s="75">
        <v>1680</v>
      </c>
      <c r="O27" s="75">
        <v>1680</v>
      </c>
      <c r="P27" s="75">
        <v>1586</v>
      </c>
      <c r="Q27" s="75">
        <v>1620</v>
      </c>
      <c r="R27" s="75">
        <v>1631</v>
      </c>
      <c r="S27" s="75">
        <v>1867.3150000000001</v>
      </c>
      <c r="T27" s="75">
        <v>1807.3150000000001</v>
      </c>
      <c r="U27" s="75">
        <v>1867.3150000000001</v>
      </c>
      <c r="V27" s="75">
        <v>1867.3150000000001</v>
      </c>
      <c r="W27" s="75">
        <v>1797.3150000000001</v>
      </c>
      <c r="X27" s="75">
        <v>1789.3150000000001</v>
      </c>
      <c r="Y27" s="75">
        <v>1819.3150000000001</v>
      </c>
      <c r="Z27" s="77"/>
      <c r="AA27" s="78">
        <f>SUM(B27:Z27)</f>
        <v>40659.205000000009</v>
      </c>
    </row>
    <row r="28" spans="1:27" ht="30" customHeight="1" thickBot="1" x14ac:dyDescent="0.25">
      <c r="A28" s="55" t="s">
        <v>22</v>
      </c>
      <c r="B28" s="56">
        <f>IF(LEN(B$2)&gt;0,SUM(B25:B27),"")</f>
        <v>4220.7659999999996</v>
      </c>
      <c r="C28" s="57">
        <f t="shared" ref="C28:Z28" si="2">IF(LEN(C$2)&gt;0,SUM(C25:C27),"")</f>
        <v>4143.6849999999995</v>
      </c>
      <c r="D28" s="57">
        <f t="shared" si="2"/>
        <v>4047.7380000000003</v>
      </c>
      <c r="E28" s="57">
        <f t="shared" si="2"/>
        <v>4043.4900000000002</v>
      </c>
      <c r="F28" s="57">
        <f t="shared" si="2"/>
        <v>4016.4180000000001</v>
      </c>
      <c r="G28" s="57">
        <f t="shared" si="2"/>
        <v>4197.7269999999999</v>
      </c>
      <c r="H28" s="57">
        <f t="shared" si="2"/>
        <v>4749.1779999999999</v>
      </c>
      <c r="I28" s="57">
        <f t="shared" si="2"/>
        <v>5426.4920000000002</v>
      </c>
      <c r="J28" s="57">
        <f t="shared" si="2"/>
        <v>5861.5020000000004</v>
      </c>
      <c r="K28" s="57">
        <f t="shared" si="2"/>
        <v>6248.7179999999998</v>
      </c>
      <c r="L28" s="57">
        <f t="shared" si="2"/>
        <v>6467.9369999999999</v>
      </c>
      <c r="M28" s="57">
        <f t="shared" si="2"/>
        <v>6706.57</v>
      </c>
      <c r="N28" s="57">
        <f t="shared" si="2"/>
        <v>6827.0110000000004</v>
      </c>
      <c r="O28" s="57">
        <f t="shared" si="2"/>
        <v>6740.0339999999997</v>
      </c>
      <c r="P28" s="57">
        <f t="shared" si="2"/>
        <v>6468.4229999999998</v>
      </c>
      <c r="Q28" s="57">
        <f t="shared" si="2"/>
        <v>6056.8590000000004</v>
      </c>
      <c r="R28" s="57">
        <f t="shared" si="2"/>
        <v>5736.0300000000007</v>
      </c>
      <c r="S28" s="57">
        <f t="shared" si="2"/>
        <v>5633.6229999999996</v>
      </c>
      <c r="T28" s="57">
        <f t="shared" si="2"/>
        <v>5867.848</v>
      </c>
      <c r="U28" s="57">
        <f t="shared" si="2"/>
        <v>6251.969000000001</v>
      </c>
      <c r="V28" s="57">
        <f t="shared" si="2"/>
        <v>6239.1049999999996</v>
      </c>
      <c r="W28" s="57">
        <f t="shared" si="2"/>
        <v>5747.174</v>
      </c>
      <c r="X28" s="57">
        <f t="shared" si="2"/>
        <v>5182.9619999999995</v>
      </c>
      <c r="Y28" s="57">
        <f t="shared" si="2"/>
        <v>4697.0380000000005</v>
      </c>
      <c r="Z28" s="58" t="str">
        <f t="shared" si="2"/>
        <v/>
      </c>
      <c r="AA28" s="59">
        <f>SUM(AA25:AA27)</f>
        <v>131578.29700000002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57</v>
      </c>
      <c r="C31" s="89">
        <v>57</v>
      </c>
      <c r="D31" s="89">
        <v>57</v>
      </c>
      <c r="E31" s="89">
        <v>57</v>
      </c>
      <c r="F31" s="89">
        <v>57</v>
      </c>
      <c r="G31" s="89">
        <v>57</v>
      </c>
      <c r="H31" s="89">
        <v>37</v>
      </c>
      <c r="I31" s="89">
        <v>57</v>
      </c>
      <c r="J31" s="89">
        <v>57</v>
      </c>
      <c r="K31" s="89">
        <v>57</v>
      </c>
      <c r="L31" s="89">
        <v>17</v>
      </c>
      <c r="M31" s="89">
        <v>17</v>
      </c>
      <c r="N31" s="89">
        <v>17</v>
      </c>
      <c r="O31" s="89">
        <v>17</v>
      </c>
      <c r="P31" s="89">
        <v>17</v>
      </c>
      <c r="Q31" s="89">
        <v>17</v>
      </c>
      <c r="R31" s="89">
        <v>27</v>
      </c>
      <c r="S31" s="89">
        <v>67</v>
      </c>
      <c r="T31" s="89">
        <v>47</v>
      </c>
      <c r="U31" s="89">
        <v>57</v>
      </c>
      <c r="V31" s="89">
        <v>37</v>
      </c>
      <c r="W31" s="89">
        <v>67</v>
      </c>
      <c r="X31" s="89">
        <v>57</v>
      </c>
      <c r="Y31" s="89">
        <v>76</v>
      </c>
      <c r="Z31" s="90"/>
      <c r="AA31" s="68">
        <f t="shared" ref="AA31:AA36" si="3">SUM(B31:Z31)</f>
        <v>1087</v>
      </c>
    </row>
    <row r="32" spans="1:27" ht="24.95" customHeight="1" x14ac:dyDescent="0.2">
      <c r="A32" s="91" t="s">
        <v>25</v>
      </c>
      <c r="B32" s="92">
        <v>137</v>
      </c>
      <c r="C32" s="93">
        <v>147</v>
      </c>
      <c r="D32" s="93">
        <v>147</v>
      </c>
      <c r="E32" s="93">
        <v>147</v>
      </c>
      <c r="F32" s="93">
        <v>147</v>
      </c>
      <c r="G32" s="93">
        <v>104</v>
      </c>
      <c r="H32" s="93">
        <v>75</v>
      </c>
      <c r="I32" s="93">
        <v>84</v>
      </c>
      <c r="J32" s="93">
        <v>79</v>
      </c>
      <c r="K32" s="93">
        <v>79</v>
      </c>
      <c r="L32" s="93">
        <v>74</v>
      </c>
      <c r="M32" s="93">
        <v>68</v>
      </c>
      <c r="N32" s="93">
        <v>68</v>
      </c>
      <c r="O32" s="93">
        <v>68</v>
      </c>
      <c r="P32" s="93">
        <v>68</v>
      </c>
      <c r="Q32" s="93">
        <v>68</v>
      </c>
      <c r="R32" s="93">
        <v>88</v>
      </c>
      <c r="S32" s="93">
        <v>94</v>
      </c>
      <c r="T32" s="93">
        <v>80</v>
      </c>
      <c r="U32" s="93">
        <v>60</v>
      </c>
      <c r="V32" s="93">
        <v>65</v>
      </c>
      <c r="W32" s="93">
        <v>206</v>
      </c>
      <c r="X32" s="93">
        <v>108</v>
      </c>
      <c r="Y32" s="93">
        <v>114</v>
      </c>
      <c r="Z32" s="94"/>
      <c r="AA32" s="73">
        <f t="shared" si="3"/>
        <v>2375</v>
      </c>
    </row>
    <row r="33" spans="1:27" ht="24.95" customHeight="1" x14ac:dyDescent="0.2">
      <c r="A33" s="91" t="s">
        <v>26</v>
      </c>
      <c r="B33" s="92">
        <v>195</v>
      </c>
      <c r="C33" s="93">
        <v>205</v>
      </c>
      <c r="D33" s="93">
        <v>215</v>
      </c>
      <c r="E33" s="93">
        <v>215</v>
      </c>
      <c r="F33" s="93">
        <v>205</v>
      </c>
      <c r="G33" s="93">
        <v>195</v>
      </c>
      <c r="H33" s="93">
        <v>150</v>
      </c>
      <c r="I33" s="93">
        <v>145</v>
      </c>
      <c r="J33" s="93">
        <v>155</v>
      </c>
      <c r="K33" s="93">
        <v>155</v>
      </c>
      <c r="L33" s="93">
        <v>145</v>
      </c>
      <c r="M33" s="93">
        <v>145</v>
      </c>
      <c r="N33" s="93">
        <v>145</v>
      </c>
      <c r="O33" s="93">
        <v>145</v>
      </c>
      <c r="P33" s="93">
        <v>145</v>
      </c>
      <c r="Q33" s="93">
        <v>145</v>
      </c>
      <c r="R33" s="93">
        <v>150</v>
      </c>
      <c r="S33" s="93">
        <v>150</v>
      </c>
      <c r="T33" s="93">
        <v>150</v>
      </c>
      <c r="U33" s="93">
        <v>150</v>
      </c>
      <c r="V33" s="93">
        <v>155</v>
      </c>
      <c r="W33" s="93">
        <v>172</v>
      </c>
      <c r="X33" s="93">
        <v>175</v>
      </c>
      <c r="Y33" s="93">
        <v>220</v>
      </c>
      <c r="Z33" s="94"/>
      <c r="AA33" s="73">
        <f t="shared" si="3"/>
        <v>4027</v>
      </c>
    </row>
    <row r="34" spans="1:27" ht="24.95" customHeight="1" x14ac:dyDescent="0.2">
      <c r="A34" s="91" t="s">
        <v>27</v>
      </c>
      <c r="B34" s="92">
        <v>20</v>
      </c>
      <c r="C34" s="93">
        <v>20</v>
      </c>
      <c r="D34" s="93">
        <v>20</v>
      </c>
      <c r="E34" s="93">
        <v>26</v>
      </c>
      <c r="F34" s="93">
        <v>20</v>
      </c>
      <c r="G34" s="93">
        <v>30</v>
      </c>
      <c r="H34" s="93">
        <v>75</v>
      </c>
      <c r="I34" s="93">
        <v>29</v>
      </c>
      <c r="J34" s="93">
        <v>75</v>
      </c>
      <c r="K34" s="93">
        <v>75</v>
      </c>
      <c r="L34" s="93">
        <v>90</v>
      </c>
      <c r="M34" s="93">
        <v>90</v>
      </c>
      <c r="N34" s="93">
        <v>75</v>
      </c>
      <c r="O34" s="93">
        <v>35</v>
      </c>
      <c r="P34" s="93">
        <v>35</v>
      </c>
      <c r="Q34" s="93">
        <v>35</v>
      </c>
      <c r="R34" s="93">
        <v>35</v>
      </c>
      <c r="S34" s="93">
        <v>66</v>
      </c>
      <c r="T34" s="93">
        <v>55</v>
      </c>
      <c r="U34" s="93">
        <v>44</v>
      </c>
      <c r="V34" s="93">
        <v>79</v>
      </c>
      <c r="W34" s="93">
        <v>90</v>
      </c>
      <c r="X34" s="93">
        <v>90</v>
      </c>
      <c r="Y34" s="93">
        <v>35</v>
      </c>
      <c r="Z34" s="94"/>
      <c r="AA34" s="73">
        <f t="shared" si="3"/>
        <v>1244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409</v>
      </c>
      <c r="C36" s="82">
        <f t="shared" ref="C36:Z36" si="4">IF(LEN(C$2)&gt;0,SUM(C31:C35),"")</f>
        <v>429</v>
      </c>
      <c r="D36" s="82">
        <f t="shared" si="4"/>
        <v>439</v>
      </c>
      <c r="E36" s="82">
        <f t="shared" si="4"/>
        <v>445</v>
      </c>
      <c r="F36" s="82">
        <f t="shared" si="4"/>
        <v>429</v>
      </c>
      <c r="G36" s="82">
        <f t="shared" si="4"/>
        <v>386</v>
      </c>
      <c r="H36" s="82">
        <f t="shared" si="4"/>
        <v>337</v>
      </c>
      <c r="I36" s="82">
        <f t="shared" si="4"/>
        <v>315</v>
      </c>
      <c r="J36" s="82">
        <f t="shared" si="4"/>
        <v>366</v>
      </c>
      <c r="K36" s="82">
        <f t="shared" si="4"/>
        <v>366</v>
      </c>
      <c r="L36" s="82">
        <f t="shared" si="4"/>
        <v>326</v>
      </c>
      <c r="M36" s="82">
        <f t="shared" si="4"/>
        <v>320</v>
      </c>
      <c r="N36" s="82">
        <f t="shared" si="4"/>
        <v>305</v>
      </c>
      <c r="O36" s="82">
        <f t="shared" si="4"/>
        <v>265</v>
      </c>
      <c r="P36" s="82">
        <f t="shared" si="4"/>
        <v>265</v>
      </c>
      <c r="Q36" s="82">
        <f t="shared" si="4"/>
        <v>265</v>
      </c>
      <c r="R36" s="82">
        <f t="shared" si="4"/>
        <v>300</v>
      </c>
      <c r="S36" s="82">
        <f t="shared" si="4"/>
        <v>377</v>
      </c>
      <c r="T36" s="82">
        <f t="shared" si="4"/>
        <v>332</v>
      </c>
      <c r="U36" s="82">
        <f t="shared" si="4"/>
        <v>311</v>
      </c>
      <c r="V36" s="82">
        <f t="shared" si="4"/>
        <v>336</v>
      </c>
      <c r="W36" s="82">
        <f t="shared" si="4"/>
        <v>535</v>
      </c>
      <c r="X36" s="82">
        <f t="shared" si="4"/>
        <v>430</v>
      </c>
      <c r="Y36" s="82">
        <f t="shared" si="4"/>
        <v>445</v>
      </c>
      <c r="Z36" s="83" t="str">
        <f t="shared" si="4"/>
        <v/>
      </c>
      <c r="AA36" s="84">
        <f t="shared" si="3"/>
        <v>8733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4220.7659999999996</v>
      </c>
      <c r="C39" s="82">
        <f t="shared" ref="C39:Z39" si="6">IF(LEN(C$2)&gt;0,C14+C22+C36,"")</f>
        <v>4143.6850000000004</v>
      </c>
      <c r="D39" s="82">
        <f t="shared" si="6"/>
        <v>4047.7379999999998</v>
      </c>
      <c r="E39" s="82">
        <f t="shared" si="6"/>
        <v>4043.4900000000002</v>
      </c>
      <c r="F39" s="82">
        <f t="shared" si="6"/>
        <v>4016.4180000000006</v>
      </c>
      <c r="G39" s="82">
        <f t="shared" si="6"/>
        <v>4197.7269999999999</v>
      </c>
      <c r="H39" s="82">
        <f t="shared" si="6"/>
        <v>4749.1779999999999</v>
      </c>
      <c r="I39" s="82">
        <f t="shared" si="6"/>
        <v>5426.4920000000002</v>
      </c>
      <c r="J39" s="82">
        <f t="shared" si="6"/>
        <v>5861.5020000000004</v>
      </c>
      <c r="K39" s="82">
        <f t="shared" si="6"/>
        <v>6248.7180000000008</v>
      </c>
      <c r="L39" s="82">
        <f t="shared" si="6"/>
        <v>6467.9369999999999</v>
      </c>
      <c r="M39" s="82">
        <f t="shared" si="6"/>
        <v>6706.57</v>
      </c>
      <c r="N39" s="82">
        <f t="shared" si="6"/>
        <v>6827.0109999999995</v>
      </c>
      <c r="O39" s="82">
        <f t="shared" si="6"/>
        <v>6740.0339999999997</v>
      </c>
      <c r="P39" s="82">
        <f t="shared" si="6"/>
        <v>6468.4229999999998</v>
      </c>
      <c r="Q39" s="82">
        <f t="shared" si="6"/>
        <v>6056.8589999999995</v>
      </c>
      <c r="R39" s="82">
        <f t="shared" si="6"/>
        <v>5736.0299999999988</v>
      </c>
      <c r="S39" s="82">
        <f t="shared" si="6"/>
        <v>5633.6230000000005</v>
      </c>
      <c r="T39" s="82">
        <f t="shared" si="6"/>
        <v>5867.848</v>
      </c>
      <c r="U39" s="82">
        <f t="shared" si="6"/>
        <v>6251.9690000000001</v>
      </c>
      <c r="V39" s="82">
        <f t="shared" si="6"/>
        <v>6239.1050000000005</v>
      </c>
      <c r="W39" s="82">
        <f t="shared" si="6"/>
        <v>5747.1740000000009</v>
      </c>
      <c r="X39" s="82">
        <f t="shared" si="6"/>
        <v>5182.9619999999995</v>
      </c>
      <c r="Y39" s="82">
        <f t="shared" si="6"/>
        <v>4697.0380000000005</v>
      </c>
      <c r="Z39" s="83" t="str">
        <f t="shared" si="6"/>
        <v/>
      </c>
      <c r="AA39" s="95">
        <f>SUM(B39:Z39)</f>
        <v>131578.29699999999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4220.7659999999996</v>
      </c>
      <c r="C4" s="18">
        <v>4143.6850000000004</v>
      </c>
      <c r="D4" s="18">
        <v>4047.7379999999998</v>
      </c>
      <c r="E4" s="18">
        <v>4043.49</v>
      </c>
      <c r="F4" s="18">
        <v>4016.4180000000001</v>
      </c>
      <c r="G4" s="18">
        <v>4197.7269999999999</v>
      </c>
      <c r="H4" s="18">
        <v>4749.1779999999999</v>
      </c>
      <c r="I4" s="18">
        <v>5426.4920000000002</v>
      </c>
      <c r="J4" s="18">
        <v>5861.5020000000004</v>
      </c>
      <c r="K4" s="18">
        <v>6248.7179999999998</v>
      </c>
      <c r="L4" s="18">
        <v>6467.9369999999999</v>
      </c>
      <c r="M4" s="18">
        <v>6706.57</v>
      </c>
      <c r="N4" s="18">
        <v>6827.0110000000004</v>
      </c>
      <c r="O4" s="18">
        <v>6740.0339999999997</v>
      </c>
      <c r="P4" s="18">
        <v>6468.4229999999998</v>
      </c>
      <c r="Q4" s="18">
        <v>6056.8590000000004</v>
      </c>
      <c r="R4" s="18">
        <v>5736.03</v>
      </c>
      <c r="S4" s="18">
        <v>5633.6239999999998</v>
      </c>
      <c r="T4" s="18">
        <v>5867.848</v>
      </c>
      <c r="U4" s="18">
        <v>6251.9690000000001</v>
      </c>
      <c r="V4" s="18">
        <v>6239.1049999999996</v>
      </c>
      <c r="W4" s="18">
        <v>5747.174</v>
      </c>
      <c r="X4" s="18">
        <v>5182.9620000000004</v>
      </c>
      <c r="Y4" s="18">
        <v>4697.0389999999998</v>
      </c>
      <c r="Z4" s="19"/>
      <c r="AA4" s="20">
        <f>SUM(B4:Z4)</f>
        <v>131578.29899999997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</v>
      </c>
      <c r="C7" s="28">
        <v>35</v>
      </c>
      <c r="D7" s="28">
        <v>35</v>
      </c>
      <c r="E7" s="28">
        <v>35</v>
      </c>
      <c r="F7" s="28">
        <v>35</v>
      </c>
      <c r="G7" s="28">
        <v>38</v>
      </c>
      <c r="H7" s="28">
        <v>42</v>
      </c>
      <c r="I7" s="28">
        <v>42</v>
      </c>
      <c r="J7" s="28">
        <v>49.6</v>
      </c>
      <c r="K7" s="28">
        <v>54</v>
      </c>
      <c r="L7" s="28">
        <v>54</v>
      </c>
      <c r="M7" s="28">
        <v>42</v>
      </c>
      <c r="N7" s="28">
        <v>42</v>
      </c>
      <c r="O7" s="28">
        <v>38</v>
      </c>
      <c r="P7" s="28">
        <v>42</v>
      </c>
      <c r="Q7" s="28">
        <v>40.479999999999997</v>
      </c>
      <c r="R7" s="28">
        <v>42</v>
      </c>
      <c r="S7" s="28">
        <v>49.09</v>
      </c>
      <c r="T7" s="28">
        <v>38</v>
      </c>
      <c r="U7" s="28">
        <v>42</v>
      </c>
      <c r="V7" s="28">
        <v>42.16</v>
      </c>
      <c r="W7" s="28">
        <v>72.87</v>
      </c>
      <c r="X7" s="28">
        <v>53.88</v>
      </c>
      <c r="Y7" s="28">
        <v>38</v>
      </c>
      <c r="Z7" s="29"/>
      <c r="AA7" s="30">
        <v>43.211666666666666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990.94699999999989</v>
      </c>
      <c r="C17" s="66">
        <v>1006.9</v>
      </c>
      <c r="D17" s="66">
        <v>1016.6949999999999</v>
      </c>
      <c r="E17" s="66">
        <v>1016.808</v>
      </c>
      <c r="F17" s="66">
        <v>1017.3259999999999</v>
      </c>
      <c r="G17" s="66">
        <v>1008.597</v>
      </c>
      <c r="H17" s="66">
        <v>994.92899999999997</v>
      </c>
      <c r="I17" s="66">
        <v>975.70400000000006</v>
      </c>
      <c r="J17" s="66">
        <v>944.08199999999999</v>
      </c>
      <c r="K17" s="66">
        <v>971.36599999999999</v>
      </c>
      <c r="L17" s="66">
        <v>876.298</v>
      </c>
      <c r="M17" s="66">
        <v>850.41300000000001</v>
      </c>
      <c r="N17" s="66">
        <v>833.70499999999993</v>
      </c>
      <c r="O17" s="66">
        <v>761.98299999999995</v>
      </c>
      <c r="P17" s="66">
        <v>818.42399999999998</v>
      </c>
      <c r="Q17" s="66">
        <v>820.06399999999996</v>
      </c>
      <c r="R17" s="66">
        <v>840.82</v>
      </c>
      <c r="S17" s="66">
        <v>848.33899999999994</v>
      </c>
      <c r="T17" s="66">
        <v>781.62800000000004</v>
      </c>
      <c r="U17" s="66">
        <v>785.66700000000003</v>
      </c>
      <c r="V17" s="66">
        <v>786.59799999999996</v>
      </c>
      <c r="W17" s="66">
        <v>812.97699999999998</v>
      </c>
      <c r="X17" s="66">
        <v>808.31499999999994</v>
      </c>
      <c r="Y17" s="66">
        <v>973.3649999999999</v>
      </c>
      <c r="Z17" s="67"/>
      <c r="AA17" s="68">
        <f>SUM(B17:Z17)</f>
        <v>21541.950000000004</v>
      </c>
    </row>
    <row r="18" spans="1:27" ht="24.95" customHeight="1" x14ac:dyDescent="0.2">
      <c r="A18" s="69" t="s">
        <v>13</v>
      </c>
      <c r="B18" s="70">
        <v>857.72900000000016</v>
      </c>
      <c r="C18" s="71">
        <v>907.35799999999995</v>
      </c>
      <c r="D18" s="71">
        <v>892.13700000000006</v>
      </c>
      <c r="E18" s="71">
        <v>892.02300000000014</v>
      </c>
      <c r="F18" s="71">
        <v>897.49700000000007</v>
      </c>
      <c r="G18" s="71">
        <v>970.22700000000009</v>
      </c>
      <c r="H18" s="71">
        <v>1108.386</v>
      </c>
      <c r="I18" s="71">
        <v>1248.8590000000002</v>
      </c>
      <c r="J18" s="71">
        <v>1351.3790000000001</v>
      </c>
      <c r="K18" s="71">
        <v>1426.5610000000001</v>
      </c>
      <c r="L18" s="71">
        <v>1484.7710000000002</v>
      </c>
      <c r="M18" s="71">
        <v>1507.973</v>
      </c>
      <c r="N18" s="71">
        <v>1526.385</v>
      </c>
      <c r="O18" s="71">
        <v>1508.6790000000001</v>
      </c>
      <c r="P18" s="71">
        <v>1449.7060000000001</v>
      </c>
      <c r="Q18" s="71">
        <v>1366.4370000000001</v>
      </c>
      <c r="R18" s="71">
        <v>1296.9820000000002</v>
      </c>
      <c r="S18" s="71">
        <v>1258.8740000000003</v>
      </c>
      <c r="T18" s="71">
        <v>1245.4609999999998</v>
      </c>
      <c r="U18" s="71">
        <v>1260.6860000000004</v>
      </c>
      <c r="V18" s="71">
        <v>1236.8120000000001</v>
      </c>
      <c r="W18" s="71">
        <v>1154.3540000000003</v>
      </c>
      <c r="X18" s="71">
        <v>1054.9250000000002</v>
      </c>
      <c r="Y18" s="71">
        <v>983.9899999999999</v>
      </c>
      <c r="Z18" s="72"/>
      <c r="AA18" s="73">
        <f>SUM(B18:Z18)</f>
        <v>28888.191000000003</v>
      </c>
    </row>
    <row r="19" spans="1:27" ht="24.95" customHeight="1" x14ac:dyDescent="0.2">
      <c r="A19" s="69" t="s">
        <v>14</v>
      </c>
      <c r="B19" s="74">
        <v>2194.5899999999997</v>
      </c>
      <c r="C19" s="75">
        <v>2058.9270000000001</v>
      </c>
      <c r="D19" s="75">
        <v>1974.4059999999999</v>
      </c>
      <c r="E19" s="75">
        <v>1970.6590000000003</v>
      </c>
      <c r="F19" s="75">
        <v>1919.5950000000003</v>
      </c>
      <c r="G19" s="75">
        <v>1994.403</v>
      </c>
      <c r="H19" s="75">
        <v>2264.8630000000003</v>
      </c>
      <c r="I19" s="75">
        <v>2558.9290000000001</v>
      </c>
      <c r="J19" s="75">
        <v>2893.9670000000006</v>
      </c>
      <c r="K19" s="75">
        <v>3225.7909999999997</v>
      </c>
      <c r="L19" s="75">
        <v>3499.3679999999995</v>
      </c>
      <c r="M19" s="75">
        <v>3643.6839999999993</v>
      </c>
      <c r="N19" s="75">
        <v>3739.9209999999998</v>
      </c>
      <c r="O19" s="75">
        <v>3687.3720000000003</v>
      </c>
      <c r="P19" s="75">
        <v>3497.2929999999997</v>
      </c>
      <c r="Q19" s="75">
        <v>3250.8580000000002</v>
      </c>
      <c r="R19" s="75">
        <v>3057.7280000000001</v>
      </c>
      <c r="S19" s="75">
        <v>3072.9240000000004</v>
      </c>
      <c r="T19" s="75">
        <v>3260.759</v>
      </c>
      <c r="U19" s="75">
        <v>3552.616</v>
      </c>
      <c r="V19" s="75">
        <v>3687.2689999999998</v>
      </c>
      <c r="W19" s="75">
        <v>3470.8430000000003</v>
      </c>
      <c r="X19" s="75">
        <v>3023.7219999999998</v>
      </c>
      <c r="Y19" s="75">
        <v>2571.1839999999997</v>
      </c>
      <c r="Z19" s="72"/>
      <c r="AA19" s="73">
        <f>SUM(B19:Z19)</f>
        <v>70071.671000000002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101.5</v>
      </c>
      <c r="C21" s="71">
        <v>97.5</v>
      </c>
      <c r="D21" s="71">
        <v>96.5</v>
      </c>
      <c r="E21" s="71">
        <v>96</v>
      </c>
      <c r="F21" s="71">
        <v>99</v>
      </c>
      <c r="G21" s="71">
        <v>106.5</v>
      </c>
      <c r="H21" s="71">
        <v>116</v>
      </c>
      <c r="I21" s="71">
        <v>121</v>
      </c>
      <c r="J21" s="71">
        <v>119</v>
      </c>
      <c r="K21" s="71">
        <v>115</v>
      </c>
      <c r="L21" s="71">
        <v>112.5</v>
      </c>
      <c r="M21" s="71">
        <v>111.5</v>
      </c>
      <c r="N21" s="71">
        <v>110</v>
      </c>
      <c r="O21" s="71">
        <v>105</v>
      </c>
      <c r="P21" s="71">
        <v>102</v>
      </c>
      <c r="Q21" s="71">
        <v>106.5</v>
      </c>
      <c r="R21" s="71">
        <v>117.5</v>
      </c>
      <c r="S21" s="71">
        <v>130.5</v>
      </c>
      <c r="T21" s="71">
        <v>144</v>
      </c>
      <c r="U21" s="71">
        <v>148</v>
      </c>
      <c r="V21" s="71">
        <v>140.5</v>
      </c>
      <c r="W21" s="71">
        <v>127</v>
      </c>
      <c r="X21" s="71">
        <v>119</v>
      </c>
      <c r="Y21" s="71">
        <v>108.5</v>
      </c>
      <c r="Z21" s="71"/>
      <c r="AA21" s="73">
        <f>SUM(B21:Z21)</f>
        <v>2750.5</v>
      </c>
    </row>
    <row r="22" spans="1:27" ht="30" customHeight="1" thickBot="1" x14ac:dyDescent="0.25">
      <c r="A22" s="80" t="s">
        <v>17</v>
      </c>
      <c r="B22" s="81">
        <f t="shared" ref="B22:AA22" si="1">SUM(B17:B21)</f>
        <v>4144.7659999999996</v>
      </c>
      <c r="C22" s="82">
        <f t="shared" si="1"/>
        <v>4070.6849999999999</v>
      </c>
      <c r="D22" s="82">
        <f t="shared" si="1"/>
        <v>3979.7379999999998</v>
      </c>
      <c r="E22" s="82">
        <f t="shared" si="1"/>
        <v>3975.4900000000007</v>
      </c>
      <c r="F22" s="82">
        <f t="shared" si="1"/>
        <v>3933.4180000000001</v>
      </c>
      <c r="G22" s="82">
        <f t="shared" si="1"/>
        <v>4079.7269999999999</v>
      </c>
      <c r="H22" s="82">
        <f t="shared" si="1"/>
        <v>4484.1779999999999</v>
      </c>
      <c r="I22" s="82">
        <f t="shared" si="1"/>
        <v>4904.4920000000002</v>
      </c>
      <c r="J22" s="82">
        <f t="shared" si="1"/>
        <v>5308.4280000000008</v>
      </c>
      <c r="K22" s="82">
        <f t="shared" si="1"/>
        <v>5738.7179999999998</v>
      </c>
      <c r="L22" s="82">
        <f t="shared" si="1"/>
        <v>5972.9369999999999</v>
      </c>
      <c r="M22" s="82">
        <f t="shared" si="1"/>
        <v>6113.57</v>
      </c>
      <c r="N22" s="82">
        <f t="shared" si="1"/>
        <v>6210.0110000000004</v>
      </c>
      <c r="O22" s="82">
        <f t="shared" si="1"/>
        <v>6063.0340000000006</v>
      </c>
      <c r="P22" s="82">
        <f t="shared" si="1"/>
        <v>5867.4229999999998</v>
      </c>
      <c r="Q22" s="82">
        <f t="shared" si="1"/>
        <v>5543.8590000000004</v>
      </c>
      <c r="R22" s="82">
        <f t="shared" si="1"/>
        <v>5313.0300000000007</v>
      </c>
      <c r="S22" s="82">
        <f t="shared" si="1"/>
        <v>5310.6370000000006</v>
      </c>
      <c r="T22" s="82">
        <f t="shared" si="1"/>
        <v>5431.848</v>
      </c>
      <c r="U22" s="82">
        <f t="shared" si="1"/>
        <v>5746.969000000001</v>
      </c>
      <c r="V22" s="82">
        <f t="shared" si="1"/>
        <v>5851.1790000000001</v>
      </c>
      <c r="W22" s="82">
        <f t="shared" si="1"/>
        <v>5565.1740000000009</v>
      </c>
      <c r="X22" s="82">
        <f t="shared" si="1"/>
        <v>5005.9619999999995</v>
      </c>
      <c r="Y22" s="82">
        <f t="shared" si="1"/>
        <v>4637.0389999999998</v>
      </c>
      <c r="Z22" s="83">
        <f t="shared" si="1"/>
        <v>0</v>
      </c>
      <c r="AA22" s="84">
        <f t="shared" si="1"/>
        <v>123252.31200000001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437.5</v>
      </c>
      <c r="C25" s="66">
        <v>433.5</v>
      </c>
      <c r="D25" s="66">
        <v>427.5</v>
      </c>
      <c r="E25" s="66">
        <v>427</v>
      </c>
      <c r="F25" s="66">
        <v>430</v>
      </c>
      <c r="G25" s="66">
        <v>437.5</v>
      </c>
      <c r="H25" s="66">
        <v>447</v>
      </c>
      <c r="I25" s="66">
        <v>482</v>
      </c>
      <c r="J25" s="66">
        <v>480</v>
      </c>
      <c r="K25" s="66">
        <v>505</v>
      </c>
      <c r="L25" s="66">
        <v>502.5</v>
      </c>
      <c r="M25" s="66">
        <v>501.5</v>
      </c>
      <c r="N25" s="66">
        <v>500</v>
      </c>
      <c r="O25" s="66">
        <v>500</v>
      </c>
      <c r="P25" s="66">
        <v>497</v>
      </c>
      <c r="Q25" s="66">
        <v>501.5</v>
      </c>
      <c r="R25" s="66">
        <v>507.5</v>
      </c>
      <c r="S25" s="66">
        <v>520.5</v>
      </c>
      <c r="T25" s="66">
        <v>539</v>
      </c>
      <c r="U25" s="66">
        <v>514</v>
      </c>
      <c r="V25" s="66">
        <v>501.5</v>
      </c>
      <c r="W25" s="66">
        <v>488</v>
      </c>
      <c r="X25" s="66">
        <v>480</v>
      </c>
      <c r="Y25" s="66">
        <v>449.5</v>
      </c>
      <c r="Z25" s="67"/>
      <c r="AA25" s="68">
        <f>SUM(B25:Z25)</f>
        <v>11509.5</v>
      </c>
    </row>
    <row r="26" spans="1:27" ht="24.95" customHeight="1" x14ac:dyDescent="0.2">
      <c r="A26" s="69" t="s">
        <v>20</v>
      </c>
      <c r="B26" s="70">
        <v>3783.2660000000001</v>
      </c>
      <c r="C26" s="71">
        <v>3710.1849999999999</v>
      </c>
      <c r="D26" s="71">
        <v>3620.2379999999998</v>
      </c>
      <c r="E26" s="71">
        <v>3616.49</v>
      </c>
      <c r="F26" s="71">
        <v>3586.4180000000001</v>
      </c>
      <c r="G26" s="71">
        <v>3760.2269999999999</v>
      </c>
      <c r="H26" s="71">
        <v>4302.1779999999999</v>
      </c>
      <c r="I26" s="71">
        <v>4944.4920000000002</v>
      </c>
      <c r="J26" s="71">
        <v>5381.5020000000004</v>
      </c>
      <c r="K26" s="71">
        <v>5743.7179999999998</v>
      </c>
      <c r="L26" s="71">
        <v>5965.4369999999999</v>
      </c>
      <c r="M26" s="71">
        <v>6205.07</v>
      </c>
      <c r="N26" s="71">
        <v>6327.0110000000004</v>
      </c>
      <c r="O26" s="71">
        <v>6240.0339999999997</v>
      </c>
      <c r="P26" s="71">
        <v>5971.4229999999998</v>
      </c>
      <c r="Q26" s="71">
        <v>5555.3590000000004</v>
      </c>
      <c r="R26" s="71">
        <v>5228.53</v>
      </c>
      <c r="S26" s="71">
        <v>5113.1239999999998</v>
      </c>
      <c r="T26" s="71">
        <v>5328.848</v>
      </c>
      <c r="U26" s="71">
        <v>5737.9690000000001</v>
      </c>
      <c r="V26" s="71">
        <v>5737.6049999999996</v>
      </c>
      <c r="W26" s="71">
        <v>5259.174</v>
      </c>
      <c r="X26" s="71">
        <v>4702.9620000000004</v>
      </c>
      <c r="Y26" s="71">
        <v>4247.5389999999998</v>
      </c>
      <c r="Z26" s="72"/>
      <c r="AA26" s="73">
        <f>SUM(B26:Z26)</f>
        <v>120068.79899999998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4220.7659999999996</v>
      </c>
      <c r="C28" s="57">
        <f t="shared" si="2"/>
        <v>4143.6849999999995</v>
      </c>
      <c r="D28" s="57">
        <f t="shared" si="2"/>
        <v>4047.7379999999998</v>
      </c>
      <c r="E28" s="57">
        <f t="shared" si="2"/>
        <v>4043.49</v>
      </c>
      <c r="F28" s="57">
        <f t="shared" si="2"/>
        <v>4016.4180000000001</v>
      </c>
      <c r="G28" s="57">
        <f t="shared" si="2"/>
        <v>4197.7269999999999</v>
      </c>
      <c r="H28" s="57">
        <f t="shared" si="2"/>
        <v>4749.1779999999999</v>
      </c>
      <c r="I28" s="57">
        <f t="shared" si="2"/>
        <v>5426.4920000000002</v>
      </c>
      <c r="J28" s="57">
        <f t="shared" si="2"/>
        <v>5861.5020000000004</v>
      </c>
      <c r="K28" s="57">
        <f t="shared" si="2"/>
        <v>6248.7179999999998</v>
      </c>
      <c r="L28" s="57">
        <f t="shared" si="2"/>
        <v>6467.9369999999999</v>
      </c>
      <c r="M28" s="57">
        <f t="shared" si="2"/>
        <v>6706.57</v>
      </c>
      <c r="N28" s="57">
        <f t="shared" si="2"/>
        <v>6827.0110000000004</v>
      </c>
      <c r="O28" s="57">
        <f t="shared" si="2"/>
        <v>6740.0339999999997</v>
      </c>
      <c r="P28" s="57">
        <f t="shared" si="2"/>
        <v>6468.4229999999998</v>
      </c>
      <c r="Q28" s="57">
        <f t="shared" si="2"/>
        <v>6056.8590000000004</v>
      </c>
      <c r="R28" s="57">
        <f t="shared" si="2"/>
        <v>5736.03</v>
      </c>
      <c r="S28" s="57">
        <f t="shared" si="2"/>
        <v>5633.6239999999998</v>
      </c>
      <c r="T28" s="57">
        <f t="shared" si="2"/>
        <v>5867.848</v>
      </c>
      <c r="U28" s="57">
        <f t="shared" si="2"/>
        <v>6251.9690000000001</v>
      </c>
      <c r="V28" s="57">
        <f t="shared" si="2"/>
        <v>6239.1049999999996</v>
      </c>
      <c r="W28" s="57">
        <f t="shared" si="2"/>
        <v>5747.174</v>
      </c>
      <c r="X28" s="57">
        <f t="shared" si="2"/>
        <v>5182.9620000000004</v>
      </c>
      <c r="Y28" s="57">
        <f t="shared" si="2"/>
        <v>4697.0389999999998</v>
      </c>
      <c r="Z28" s="58">
        <f t="shared" si="2"/>
        <v>0</v>
      </c>
      <c r="AA28" s="59">
        <f t="shared" si="2"/>
        <v>131578.299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63</v>
      </c>
      <c r="C31" s="89">
        <v>63</v>
      </c>
      <c r="D31" s="89">
        <v>63</v>
      </c>
      <c r="E31" s="89">
        <v>63</v>
      </c>
      <c r="F31" s="89">
        <v>63</v>
      </c>
      <c r="G31" s="89">
        <v>93</v>
      </c>
      <c r="H31" s="89">
        <v>105</v>
      </c>
      <c r="I31" s="89">
        <v>181</v>
      </c>
      <c r="J31" s="89">
        <v>181</v>
      </c>
      <c r="K31" s="89">
        <v>169</v>
      </c>
      <c r="L31" s="89">
        <v>164</v>
      </c>
      <c r="M31" s="89">
        <v>127</v>
      </c>
      <c r="N31" s="89">
        <v>128</v>
      </c>
      <c r="O31" s="89">
        <v>128</v>
      </c>
      <c r="P31" s="89">
        <v>127</v>
      </c>
      <c r="Q31" s="89">
        <v>127</v>
      </c>
      <c r="R31" s="89">
        <v>127</v>
      </c>
      <c r="S31" s="89">
        <v>109</v>
      </c>
      <c r="T31" s="89">
        <v>82</v>
      </c>
      <c r="U31" s="89">
        <v>88</v>
      </c>
      <c r="V31" s="89">
        <v>98</v>
      </c>
      <c r="W31" s="89">
        <v>127</v>
      </c>
      <c r="X31" s="89">
        <v>127</v>
      </c>
      <c r="Y31" s="89">
        <v>30</v>
      </c>
      <c r="Z31" s="90"/>
      <c r="AA31" s="68">
        <f t="shared" ref="AA31:AA36" si="3">SUM(B31:Z31)</f>
        <v>2633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90</v>
      </c>
      <c r="I32" s="93">
        <v>189</v>
      </c>
      <c r="J32" s="93">
        <v>190</v>
      </c>
      <c r="K32" s="93">
        <v>179</v>
      </c>
      <c r="L32" s="93">
        <v>154</v>
      </c>
      <c r="M32" s="93">
        <v>269</v>
      </c>
      <c r="N32" s="93">
        <v>309</v>
      </c>
      <c r="O32" s="93">
        <v>309</v>
      </c>
      <c r="P32" s="93">
        <v>289</v>
      </c>
      <c r="Q32" s="93">
        <v>204</v>
      </c>
      <c r="R32" s="93">
        <v>194</v>
      </c>
      <c r="S32" s="93">
        <v>146.98699999999999</v>
      </c>
      <c r="T32" s="93">
        <v>165</v>
      </c>
      <c r="U32" s="93">
        <v>185</v>
      </c>
      <c r="V32" s="93">
        <v>151</v>
      </c>
      <c r="W32" s="93">
        <v>20</v>
      </c>
      <c r="X32" s="93">
        <v>10</v>
      </c>
      <c r="Y32" s="93"/>
      <c r="Z32" s="94"/>
      <c r="AA32" s="73">
        <f t="shared" si="3"/>
        <v>3053.9870000000001</v>
      </c>
    </row>
    <row r="33" spans="1:27" ht="24.95" customHeight="1" x14ac:dyDescent="0.2">
      <c r="A33" s="91" t="s">
        <v>36</v>
      </c>
      <c r="B33" s="92">
        <v>13</v>
      </c>
      <c r="C33" s="93">
        <v>10</v>
      </c>
      <c r="D33" s="93">
        <v>5</v>
      </c>
      <c r="E33" s="93">
        <v>5</v>
      </c>
      <c r="F33" s="93">
        <v>20</v>
      </c>
      <c r="G33" s="93">
        <v>25</v>
      </c>
      <c r="H33" s="93">
        <v>70</v>
      </c>
      <c r="I33" s="93">
        <v>152</v>
      </c>
      <c r="J33" s="93">
        <v>182.07400000000001</v>
      </c>
      <c r="K33" s="93">
        <v>162</v>
      </c>
      <c r="L33" s="93">
        <v>177</v>
      </c>
      <c r="M33" s="93">
        <v>197</v>
      </c>
      <c r="N33" s="93">
        <v>180</v>
      </c>
      <c r="O33" s="93">
        <v>205</v>
      </c>
      <c r="P33" s="93">
        <v>185</v>
      </c>
      <c r="Q33" s="93">
        <v>182</v>
      </c>
      <c r="R33" s="93">
        <v>102</v>
      </c>
      <c r="S33" s="93">
        <v>67</v>
      </c>
      <c r="T33" s="93">
        <v>154</v>
      </c>
      <c r="U33" s="93">
        <v>232</v>
      </c>
      <c r="V33" s="93">
        <v>138.92599999999999</v>
      </c>
      <c r="W33" s="93">
        <v>35</v>
      </c>
      <c r="X33" s="93">
        <v>40</v>
      </c>
      <c r="Y33" s="93">
        <v>30</v>
      </c>
      <c r="Z33" s="94"/>
      <c r="AA33" s="73">
        <f t="shared" si="3"/>
        <v>2569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>
        <v>35</v>
      </c>
      <c r="P34" s="93"/>
      <c r="Q34" s="93"/>
      <c r="R34" s="93"/>
      <c r="S34" s="93"/>
      <c r="T34" s="93">
        <v>35</v>
      </c>
      <c r="U34" s="93"/>
      <c r="V34" s="93"/>
      <c r="W34" s="93"/>
      <c r="X34" s="93"/>
      <c r="Y34" s="93"/>
      <c r="Z34" s="94"/>
      <c r="AA34" s="73">
        <f t="shared" si="3"/>
        <v>70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76</v>
      </c>
      <c r="C36" s="82">
        <f t="shared" ref="C36:Z36" si="4">SUM(C31:C35)</f>
        <v>73</v>
      </c>
      <c r="D36" s="82">
        <f t="shared" si="4"/>
        <v>68</v>
      </c>
      <c r="E36" s="82">
        <f t="shared" si="4"/>
        <v>68</v>
      </c>
      <c r="F36" s="82">
        <f t="shared" si="4"/>
        <v>83</v>
      </c>
      <c r="G36" s="82">
        <f t="shared" si="4"/>
        <v>118</v>
      </c>
      <c r="H36" s="82">
        <f t="shared" si="4"/>
        <v>265</v>
      </c>
      <c r="I36" s="82">
        <f t="shared" si="4"/>
        <v>522</v>
      </c>
      <c r="J36" s="82">
        <f t="shared" si="4"/>
        <v>553.07400000000007</v>
      </c>
      <c r="K36" s="82">
        <f t="shared" si="4"/>
        <v>510</v>
      </c>
      <c r="L36" s="82">
        <f t="shared" si="4"/>
        <v>495</v>
      </c>
      <c r="M36" s="82">
        <f t="shared" si="4"/>
        <v>593</v>
      </c>
      <c r="N36" s="82">
        <f t="shared" si="4"/>
        <v>617</v>
      </c>
      <c r="O36" s="82">
        <f t="shared" si="4"/>
        <v>677</v>
      </c>
      <c r="P36" s="82">
        <f t="shared" si="4"/>
        <v>601</v>
      </c>
      <c r="Q36" s="82">
        <f t="shared" si="4"/>
        <v>513</v>
      </c>
      <c r="R36" s="82">
        <f t="shared" si="4"/>
        <v>423</v>
      </c>
      <c r="S36" s="82">
        <f t="shared" si="4"/>
        <v>322.98699999999997</v>
      </c>
      <c r="T36" s="82">
        <f t="shared" si="4"/>
        <v>436</v>
      </c>
      <c r="U36" s="82">
        <f t="shared" si="4"/>
        <v>505</v>
      </c>
      <c r="V36" s="82">
        <f t="shared" si="4"/>
        <v>387.92599999999999</v>
      </c>
      <c r="W36" s="82">
        <f t="shared" si="4"/>
        <v>182</v>
      </c>
      <c r="X36" s="82">
        <f t="shared" si="4"/>
        <v>177</v>
      </c>
      <c r="Y36" s="82">
        <f t="shared" si="4"/>
        <v>60</v>
      </c>
      <c r="Z36" s="83">
        <f t="shared" si="4"/>
        <v>0</v>
      </c>
      <c r="AA36" s="84">
        <f t="shared" si="3"/>
        <v>8325.987000000001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4220.7659999999996</v>
      </c>
      <c r="C39" s="82">
        <f t="shared" ref="C39:Z39" si="6">SUM(C10:C13)+C22+C36</f>
        <v>4143.6849999999995</v>
      </c>
      <c r="D39" s="82">
        <f t="shared" si="6"/>
        <v>4047.7379999999998</v>
      </c>
      <c r="E39" s="82">
        <f t="shared" si="6"/>
        <v>4043.4900000000007</v>
      </c>
      <c r="F39" s="82">
        <f t="shared" si="6"/>
        <v>4016.4180000000001</v>
      </c>
      <c r="G39" s="82">
        <f t="shared" si="6"/>
        <v>4197.7269999999999</v>
      </c>
      <c r="H39" s="82">
        <f t="shared" si="6"/>
        <v>4749.1779999999999</v>
      </c>
      <c r="I39" s="82">
        <f t="shared" si="6"/>
        <v>5426.4920000000002</v>
      </c>
      <c r="J39" s="82">
        <f t="shared" si="6"/>
        <v>5861.5020000000004</v>
      </c>
      <c r="K39" s="82">
        <f t="shared" si="6"/>
        <v>6248.7179999999998</v>
      </c>
      <c r="L39" s="82">
        <f t="shared" si="6"/>
        <v>6467.9369999999999</v>
      </c>
      <c r="M39" s="82">
        <f t="shared" si="6"/>
        <v>6706.57</v>
      </c>
      <c r="N39" s="82">
        <f t="shared" si="6"/>
        <v>6827.0110000000004</v>
      </c>
      <c r="O39" s="82">
        <f t="shared" si="6"/>
        <v>6740.0340000000006</v>
      </c>
      <c r="P39" s="82">
        <f t="shared" si="6"/>
        <v>6468.4229999999998</v>
      </c>
      <c r="Q39" s="82">
        <f t="shared" si="6"/>
        <v>6056.8590000000004</v>
      </c>
      <c r="R39" s="82">
        <f t="shared" si="6"/>
        <v>5736.0300000000007</v>
      </c>
      <c r="S39" s="82">
        <f t="shared" si="6"/>
        <v>5633.6240000000007</v>
      </c>
      <c r="T39" s="82">
        <f t="shared" si="6"/>
        <v>5867.848</v>
      </c>
      <c r="U39" s="82">
        <f t="shared" si="6"/>
        <v>6251.969000000001</v>
      </c>
      <c r="V39" s="82">
        <f t="shared" si="6"/>
        <v>6239.1050000000005</v>
      </c>
      <c r="W39" s="82">
        <f t="shared" si="6"/>
        <v>5747.1740000000009</v>
      </c>
      <c r="X39" s="82">
        <f t="shared" si="6"/>
        <v>5182.9619999999995</v>
      </c>
      <c r="Y39" s="82">
        <f t="shared" si="6"/>
        <v>4697.0389999999998</v>
      </c>
      <c r="Z39" s="83">
        <f t="shared" si="6"/>
        <v>0</v>
      </c>
      <c r="AA39" s="95">
        <f>SUM(B39:Z39)</f>
        <v>131578.29899999997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2020-09-28T11:09:52Z</dcterms:created>
  <dcterms:modified xsi:type="dcterms:W3CDTF">2020-09-28T11:09:53Z</dcterms:modified>
</cp:coreProperties>
</file>