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[1]SPOT_Orders_OverView_01!$A$34:$A$57</definedName>
    <definedName name="MKT_OVW_PARTICIPANTS_S">[1]SPOT_Orders_OverView_01!$A$5:$A$30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<sst xmlns="http://schemas.openxmlformats.org/spreadsheetml/2006/main" count="74" uniqueCount="41">
  <si>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27/09/2020 14:06:57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</si>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</sst>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465.96199999999999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301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2079.1310000000003</c:v>
                </c:pt>
                <c:pt idx="1">
                  <c:v>1721.134</c:v>
                </c:pt>
                <c:pt idx="2">
                  <c:v>1609.441</c:v>
                </c:pt>
                <c:pt idx="3">
                  <c:v>1600.183</c:v>
                </c:pt>
                <c:pt idx="4">
                  <c:v>1600.183</c:v>
                </c:pt>
                <c:pt idx="5">
                  <c:v>1696.4110000000001</c:v>
                </c:pt>
                <c:pt idx="6">
                  <c:v>2428.058</c:v>
                </c:pt>
                <c:pt idx="7">
                  <c:v>2781.2449999999999</c:v>
                </c:pt>
                <c:pt idx="8">
                  <c:v>2760.02</c:v>
                </c:pt>
                <c:pt idx="9">
                  <c:v>2793.1210000000001</c:v>
                </c:pt>
                <c:pt idx="10">
                  <c:v>2667.933</c:v>
                </c:pt>
                <c:pt idx="11">
                  <c:v>2696.2170000000001</c:v>
                </c:pt>
                <c:pt idx="12">
                  <c:v>2811.2620000000002</c:v>
                </c:pt>
                <c:pt idx="13">
                  <c:v>2915.7860000000001</c:v>
                </c:pt>
                <c:pt idx="14">
                  <c:v>2769.9409999999998</c:v>
                </c:pt>
                <c:pt idx="15">
                  <c:v>2446.8420000000001</c:v>
                </c:pt>
                <c:pt idx="16">
                  <c:v>2977.799</c:v>
                </c:pt>
                <c:pt idx="17">
                  <c:v>2970.1880000000001</c:v>
                </c:pt>
                <c:pt idx="18">
                  <c:v>2416.7939999999999</c:v>
                </c:pt>
                <c:pt idx="19">
                  <c:v>2489.6039999999998</c:v>
                </c:pt>
                <c:pt idx="20">
                  <c:v>2850.076</c:v>
                </c:pt>
                <c:pt idx="21">
                  <c:v>3435.67</c:v>
                </c:pt>
                <c:pt idx="22">
                  <c:v>2891.203</c:v>
                </c:pt>
                <c:pt idx="23">
                  <c:v>2274.2429999999999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636</c:v>
                </c:pt>
                <c:pt idx="1">
                  <c:v>656</c:v>
                </c:pt>
                <c:pt idx="2">
                  <c:v>616</c:v>
                </c:pt>
                <c:pt idx="3">
                  <c:v>538.31500000000005</c:v>
                </c:pt>
                <c:pt idx="4">
                  <c:v>433</c:v>
                </c:pt>
                <c:pt idx="5">
                  <c:v>478</c:v>
                </c:pt>
                <c:pt idx="6">
                  <c:v>294</c:v>
                </c:pt>
                <c:pt idx="7">
                  <c:v>278</c:v>
                </c:pt>
                <c:pt idx="8">
                  <c:v>266</c:v>
                </c:pt>
                <c:pt idx="9">
                  <c:v>256</c:v>
                </c:pt>
                <c:pt idx="10">
                  <c:v>256</c:v>
                </c:pt>
                <c:pt idx="11">
                  <c:v>256</c:v>
                </c:pt>
                <c:pt idx="12">
                  <c:v>256</c:v>
                </c:pt>
                <c:pt idx="13">
                  <c:v>265</c:v>
                </c:pt>
                <c:pt idx="14">
                  <c:v>256</c:v>
                </c:pt>
                <c:pt idx="15">
                  <c:v>265</c:v>
                </c:pt>
                <c:pt idx="16">
                  <c:v>296</c:v>
                </c:pt>
                <c:pt idx="17">
                  <c:v>296</c:v>
                </c:pt>
                <c:pt idx="18">
                  <c:v>292</c:v>
                </c:pt>
                <c:pt idx="19">
                  <c:v>292</c:v>
                </c:pt>
                <c:pt idx="20">
                  <c:v>244</c:v>
                </c:pt>
                <c:pt idx="21">
                  <c:v>258</c:v>
                </c:pt>
                <c:pt idx="22">
                  <c:v>329</c:v>
                </c:pt>
                <c:pt idx="23">
                  <c:v>389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941.68900000000008</c:v>
                </c:pt>
                <c:pt idx="1">
                  <c:v>1046.9560000000001</c:v>
                </c:pt>
                <c:pt idx="2">
                  <c:v>1109.0029999999999</c:v>
                </c:pt>
                <c:pt idx="3">
                  <c:v>1202.1490000000001</c:v>
                </c:pt>
                <c:pt idx="4">
                  <c:v>1329.5359999999998</c:v>
                </c:pt>
                <c:pt idx="5">
                  <c:v>1392.6079999999999</c:v>
                </c:pt>
                <c:pt idx="6">
                  <c:v>1442.3760000000002</c:v>
                </c:pt>
                <c:pt idx="7">
                  <c:v>1617.7300000000002</c:v>
                </c:pt>
                <c:pt idx="8">
                  <c:v>1923.1400000000006</c:v>
                </c:pt>
                <c:pt idx="9">
                  <c:v>2241.9660000000003</c:v>
                </c:pt>
                <c:pt idx="10">
                  <c:v>2439.4450000000002</c:v>
                </c:pt>
                <c:pt idx="11">
                  <c:v>2585.8409999999999</c:v>
                </c:pt>
                <c:pt idx="12">
                  <c:v>2645.2189999999996</c:v>
                </c:pt>
                <c:pt idx="13">
                  <c:v>2616.7540000000004</c:v>
                </c:pt>
                <c:pt idx="14">
                  <c:v>2546.6680000000001</c:v>
                </c:pt>
                <c:pt idx="15">
                  <c:v>2314.4940000000006</c:v>
                </c:pt>
                <c:pt idx="16">
                  <c:v>1911.1070000000004</c:v>
                </c:pt>
                <c:pt idx="17">
                  <c:v>1584.0939999999998</c:v>
                </c:pt>
                <c:pt idx="18">
                  <c:v>1482.7070000000006</c:v>
                </c:pt>
                <c:pt idx="19">
                  <c:v>1486.259</c:v>
                </c:pt>
                <c:pt idx="20">
                  <c:v>1502.9720000000002</c:v>
                </c:pt>
                <c:pt idx="21">
                  <c:v>1509.2950000000001</c:v>
                </c:pt>
                <c:pt idx="22">
                  <c:v>1576.549</c:v>
                </c:pt>
                <c:pt idx="23">
                  <c:v>1630.39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68</c:v>
                </c:pt>
                <c:pt idx="8">
                  <c:v>113</c:v>
                </c:pt>
                <c:pt idx="9">
                  <c:v>113</c:v>
                </c:pt>
                <c:pt idx="10">
                  <c:v>183</c:v>
                </c:pt>
                <c:pt idx="11">
                  <c:v>138</c:v>
                </c:pt>
                <c:pt idx="12">
                  <c:v>88</c:v>
                </c:pt>
                <c:pt idx="13">
                  <c:v>42</c:v>
                </c:pt>
                <c:pt idx="16">
                  <c:v>20</c:v>
                </c:pt>
                <c:pt idx="17">
                  <c:v>362</c:v>
                </c:pt>
                <c:pt idx="18">
                  <c:v>1191</c:v>
                </c:pt>
                <c:pt idx="19">
                  <c:v>1401</c:v>
                </c:pt>
                <c:pt idx="20">
                  <c:v>1071</c:v>
                </c:pt>
                <c:pt idx="21">
                  <c:v>165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2506536"/>
        <c:axId val="262508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3957.82</c:v>
                </c:pt>
                <c:pt idx="1">
                  <c:v>3725.09</c:v>
                </c:pt>
                <c:pt idx="2">
                  <c:v>3635.444</c:v>
                </c:pt>
                <c:pt idx="3">
                  <c:v>3641.6469999999999</c:v>
                </c:pt>
                <c:pt idx="4">
                  <c:v>3663.7190000000001</c:v>
                </c:pt>
                <c:pt idx="5">
                  <c:v>3868.0189999999998</c:v>
                </c:pt>
                <c:pt idx="6">
                  <c:v>4465.4340000000002</c:v>
                </c:pt>
                <c:pt idx="7">
                  <c:v>5045.9750000000004</c:v>
                </c:pt>
                <c:pt idx="8">
                  <c:v>5363.16</c:v>
                </c:pt>
                <c:pt idx="9">
                  <c:v>5705.0870000000004</c:v>
                </c:pt>
                <c:pt idx="10">
                  <c:v>5847.3779999999997</c:v>
                </c:pt>
                <c:pt idx="11">
                  <c:v>5977.058</c:v>
                </c:pt>
                <c:pt idx="12">
                  <c:v>6101.4809999999998</c:v>
                </c:pt>
                <c:pt idx="13">
                  <c:v>6305.5020000000004</c:v>
                </c:pt>
                <c:pt idx="14">
                  <c:v>5873.6090000000004</c:v>
                </c:pt>
                <c:pt idx="15">
                  <c:v>5327.3360000000002</c:v>
                </c:pt>
                <c:pt idx="16">
                  <c:v>5505.9059999999999</c:v>
                </c:pt>
                <c:pt idx="17">
                  <c:v>5513.2820000000002</c:v>
                </c:pt>
                <c:pt idx="18">
                  <c:v>5683.5010000000002</c:v>
                </c:pt>
                <c:pt idx="19">
                  <c:v>5969.8630000000003</c:v>
                </c:pt>
                <c:pt idx="20">
                  <c:v>5969.0479999999998</c:v>
                </c:pt>
                <c:pt idx="21">
                  <c:v>5668.9650000000001</c:v>
                </c:pt>
                <c:pt idx="22">
                  <c:v>5142.7520000000004</c:v>
                </c:pt>
                <c:pt idx="23">
                  <c:v>4639.6329999999998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506536"/>
        <c:axId val="262508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53.55</c:v>
                </c:pt>
                <c:pt idx="1">
                  <c:v>39.909999999999997</c:v>
                </c:pt>
                <c:pt idx="2">
                  <c:v>33.549999999999997</c:v>
                </c:pt>
                <c:pt idx="3">
                  <c:v>28</c:v>
                </c:pt>
                <c:pt idx="4">
                  <c:v>18.5</c:v>
                </c:pt>
                <c:pt idx="5">
                  <c:v>33.549999999999997</c:v>
                </c:pt>
                <c:pt idx="6">
                  <c:v>39.909999999999997</c:v>
                </c:pt>
                <c:pt idx="7">
                  <c:v>33.549999999999997</c:v>
                </c:pt>
                <c:pt idx="8">
                  <c:v>33.549999999999997</c:v>
                </c:pt>
                <c:pt idx="9">
                  <c:v>33.549999999999997</c:v>
                </c:pt>
                <c:pt idx="10">
                  <c:v>33.549999999999997</c:v>
                </c:pt>
                <c:pt idx="11">
                  <c:v>33.549999999999997</c:v>
                </c:pt>
                <c:pt idx="12">
                  <c:v>33.549999999999997</c:v>
                </c:pt>
                <c:pt idx="13">
                  <c:v>93.5</c:v>
                </c:pt>
                <c:pt idx="14">
                  <c:v>33.549999999999997</c:v>
                </c:pt>
                <c:pt idx="15">
                  <c:v>33.549999999999997</c:v>
                </c:pt>
                <c:pt idx="16">
                  <c:v>37.450000000000003</c:v>
                </c:pt>
                <c:pt idx="17">
                  <c:v>34.979999999999997</c:v>
                </c:pt>
                <c:pt idx="18">
                  <c:v>33.549999999999997</c:v>
                </c:pt>
                <c:pt idx="19">
                  <c:v>33.549999999999997</c:v>
                </c:pt>
                <c:pt idx="20">
                  <c:v>33.549999999999997</c:v>
                </c:pt>
                <c:pt idx="21">
                  <c:v>59.9</c:v>
                </c:pt>
                <c:pt idx="22">
                  <c:v>34.909999999999997</c:v>
                </c:pt>
                <c:pt idx="23">
                  <c:v>33.549999999999997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514872"/>
        <c:axId val="262506928"/>
      </c:lineChart>
      <c:catAx>
        <c:axId val="26250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508104"/>
        <c:crosses val="autoZero"/>
        <c:auto val="1"/>
        <c:lblAlgn val="ctr"/>
        <c:lblOffset val="100"/>
        <c:noMultiLvlLbl val="0"/>
      </c:catAx>
      <c:valAx>
        <c:axId val="262508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506536"/>
        <c:crosses val="autoZero"/>
        <c:crossBetween val="between"/>
      </c:valAx>
      <c:valAx>
        <c:axId val="262506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514872"/>
        <c:crosses val="max"/>
        <c:crossBetween val="between"/>
      </c:valAx>
      <c:catAx>
        <c:axId val="255514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2506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44102</v>
          </cell>
        </row>
        <row r="4">
          <cell r="C4" t="str">
            <v>DAM</v>
          </cell>
        </row>
        <row r="18">
          <cell r="C18">
            <v>7388.9619999999995</v>
          </cell>
        </row>
        <row r="19">
          <cell r="C19">
            <v>59682.485000000044</v>
          </cell>
        </row>
        <row r="20">
          <cell r="C20">
            <v>5045</v>
          </cell>
        </row>
        <row r="21">
          <cell r="C21">
            <v>8401.3150000000005</v>
          </cell>
        </row>
        <row r="22">
          <cell r="C22">
            <v>42078.947000000007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21247.360000000001</v>
          </cell>
        </row>
        <row r="31">
          <cell r="C31">
            <v>25830.220999999994</v>
          </cell>
        </row>
        <row r="32">
          <cell r="C32">
            <v>67204.127999999997</v>
          </cell>
        </row>
        <row r="33">
          <cell r="C33">
            <v>0</v>
          </cell>
        </row>
        <row r="34">
          <cell r="C34">
            <v>5612</v>
          </cell>
        </row>
        <row r="35">
          <cell r="C35">
            <v>2703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53.55</v>
          </cell>
          <cell r="C7">
            <v>39.909999999999997</v>
          </cell>
          <cell r="D7">
            <v>33.549999999999997</v>
          </cell>
          <cell r="E7">
            <v>28</v>
          </cell>
          <cell r="F7">
            <v>18.5</v>
          </cell>
          <cell r="G7">
            <v>33.549999999999997</v>
          </cell>
          <cell r="H7">
            <v>39.909999999999997</v>
          </cell>
          <cell r="I7">
            <v>33.549999999999997</v>
          </cell>
          <cell r="J7">
            <v>33.549999999999997</v>
          </cell>
          <cell r="K7">
            <v>33.549999999999997</v>
          </cell>
          <cell r="L7">
            <v>33.549999999999997</v>
          </cell>
          <cell r="M7">
            <v>33.549999999999997</v>
          </cell>
          <cell r="N7">
            <v>33.549999999999997</v>
          </cell>
          <cell r="O7">
            <v>93.5</v>
          </cell>
          <cell r="P7">
            <v>33.549999999999997</v>
          </cell>
          <cell r="Q7">
            <v>33.549999999999997</v>
          </cell>
          <cell r="R7">
            <v>37.450000000000003</v>
          </cell>
          <cell r="S7">
            <v>34.979999999999997</v>
          </cell>
          <cell r="T7">
            <v>33.549999999999997</v>
          </cell>
          <cell r="U7">
            <v>33.549999999999997</v>
          </cell>
          <cell r="V7">
            <v>33.549999999999997</v>
          </cell>
          <cell r="W7">
            <v>59.9</v>
          </cell>
          <cell r="X7">
            <v>34.909999999999997</v>
          </cell>
          <cell r="Y7">
            <v>33.549999999999997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204.96199999999999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261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400</v>
          </cell>
          <cell r="J25">
            <v>400</v>
          </cell>
          <cell r="K25">
            <v>395</v>
          </cell>
          <cell r="L25">
            <v>390</v>
          </cell>
          <cell r="M25">
            <v>390</v>
          </cell>
          <cell r="N25">
            <v>390</v>
          </cell>
          <cell r="O25">
            <v>390</v>
          </cell>
          <cell r="P25">
            <v>390</v>
          </cell>
          <cell r="Q25">
            <v>390</v>
          </cell>
          <cell r="R25">
            <v>390</v>
          </cell>
          <cell r="S25">
            <v>395</v>
          </cell>
          <cell r="T25">
            <v>395</v>
          </cell>
          <cell r="U25">
            <v>395</v>
          </cell>
          <cell r="V25">
            <v>400</v>
          </cell>
          <cell r="W25">
            <v>400</v>
          </cell>
          <cell r="X25">
            <v>400</v>
          </cell>
          <cell r="Y25">
            <v>405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244.203</v>
          </cell>
          <cell r="J26">
            <v>244.203</v>
          </cell>
          <cell r="K26">
            <v>244.203</v>
          </cell>
          <cell r="L26">
            <v>244.203</v>
          </cell>
          <cell r="M26">
            <v>244.203</v>
          </cell>
          <cell r="N26">
            <v>244.203</v>
          </cell>
          <cell r="O26">
            <v>244.203</v>
          </cell>
          <cell r="P26">
            <v>244.203</v>
          </cell>
          <cell r="Q26">
            <v>244.203</v>
          </cell>
          <cell r="R26">
            <v>244.203</v>
          </cell>
          <cell r="S26">
            <v>244.203</v>
          </cell>
          <cell r="T26">
            <v>244.203</v>
          </cell>
          <cell r="U26">
            <v>244.203</v>
          </cell>
          <cell r="V26">
            <v>244.203</v>
          </cell>
          <cell r="W26">
            <v>244.203</v>
          </cell>
          <cell r="X26">
            <v>244.203</v>
          </cell>
          <cell r="Y26">
            <v>244.203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327.36599999999999</v>
          </cell>
          <cell r="J27">
            <v>327.36599999999999</v>
          </cell>
          <cell r="K27">
            <v>327.36599999999999</v>
          </cell>
          <cell r="L27">
            <v>324.70400000000001</v>
          </cell>
          <cell r="M27">
            <v>324.70400000000001</v>
          </cell>
          <cell r="N27">
            <v>324.70400000000001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325.59100000000001</v>
          </cell>
          <cell r="V27">
            <v>325.59100000000001</v>
          </cell>
          <cell r="W27">
            <v>325.59100000000001</v>
          </cell>
          <cell r="X27">
            <v>220</v>
          </cell>
          <cell r="Y27">
            <v>220</v>
          </cell>
        </row>
        <row r="28">
          <cell r="B28">
            <v>267.28300000000002</v>
          </cell>
          <cell r="C28">
            <v>267.28300000000002</v>
          </cell>
          <cell r="D28">
            <v>267.28300000000002</v>
          </cell>
          <cell r="E28">
            <v>267.28300000000002</v>
          </cell>
          <cell r="F28">
            <v>267.28300000000002</v>
          </cell>
          <cell r="G28">
            <v>267.28300000000002</v>
          </cell>
          <cell r="H28">
            <v>267.28300000000002</v>
          </cell>
          <cell r="I28">
            <v>380</v>
          </cell>
          <cell r="J28">
            <v>380</v>
          </cell>
          <cell r="K28">
            <v>380</v>
          </cell>
          <cell r="L28">
            <v>380</v>
          </cell>
          <cell r="M28">
            <v>380</v>
          </cell>
          <cell r="N28">
            <v>380</v>
          </cell>
          <cell r="O28">
            <v>267.28300000000002</v>
          </cell>
          <cell r="P28">
            <v>267.28300000000002</v>
          </cell>
          <cell r="Q28">
            <v>267.28300000000002</v>
          </cell>
          <cell r="R28">
            <v>267.28300000000002</v>
          </cell>
          <cell r="S28">
            <v>267.28300000000002</v>
          </cell>
          <cell r="T28">
            <v>267.28300000000002</v>
          </cell>
          <cell r="U28">
            <v>380</v>
          </cell>
          <cell r="V28">
            <v>380</v>
          </cell>
          <cell r="W28">
            <v>380</v>
          </cell>
          <cell r="X28">
            <v>267.28300000000002</v>
          </cell>
          <cell r="Y28">
            <v>267.28300000000002</v>
          </cell>
        </row>
        <row r="29">
          <cell r="B29">
            <v>263.548</v>
          </cell>
          <cell r="C29">
            <v>170</v>
          </cell>
          <cell r="D29">
            <v>179.25800000000001</v>
          </cell>
          <cell r="E29">
            <v>170</v>
          </cell>
          <cell r="F29">
            <v>170</v>
          </cell>
          <cell r="G29">
            <v>266.22800000000001</v>
          </cell>
          <cell r="H29">
            <v>807</v>
          </cell>
          <cell r="I29">
            <v>701.77599999999995</v>
          </cell>
          <cell r="J29">
            <v>680.55100000000004</v>
          </cell>
          <cell r="K29">
            <v>718.65200000000004</v>
          </cell>
          <cell r="L29">
            <v>601.12599999999998</v>
          </cell>
          <cell r="M29">
            <v>629.41</v>
          </cell>
          <cell r="N29">
            <v>744.45500000000004</v>
          </cell>
          <cell r="O29">
            <v>793</v>
          </cell>
          <cell r="P29">
            <v>740.55499999999995</v>
          </cell>
          <cell r="Q29">
            <v>397.45600000000002</v>
          </cell>
          <cell r="R29">
            <v>811</v>
          </cell>
          <cell r="S29">
            <v>811</v>
          </cell>
          <cell r="T29">
            <v>352.40800000000002</v>
          </cell>
          <cell r="U29">
            <v>206.91</v>
          </cell>
          <cell r="V29">
            <v>562.38199999999995</v>
          </cell>
          <cell r="W29">
            <v>811</v>
          </cell>
          <cell r="X29">
            <v>811</v>
          </cell>
          <cell r="Y29">
            <v>199.857</v>
          </cell>
        </row>
        <row r="35">
          <cell r="O35">
            <v>70</v>
          </cell>
          <cell r="P35">
            <v>180</v>
          </cell>
          <cell r="Q35">
            <v>200</v>
          </cell>
          <cell r="R35">
            <v>217.41300000000001</v>
          </cell>
          <cell r="S35">
            <v>210</v>
          </cell>
          <cell r="T35">
            <v>210</v>
          </cell>
          <cell r="U35">
            <v>210</v>
          </cell>
          <cell r="V35">
            <v>210</v>
          </cell>
          <cell r="W35">
            <v>343.57600000000002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370</v>
          </cell>
          <cell r="C37">
            <v>350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350</v>
          </cell>
          <cell r="I37">
            <v>300</v>
          </cell>
          <cell r="J37">
            <v>300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370</v>
          </cell>
          <cell r="P37">
            <v>300</v>
          </cell>
          <cell r="Q37">
            <v>300</v>
          </cell>
          <cell r="R37">
            <v>350</v>
          </cell>
          <cell r="S37">
            <v>344.80200000000002</v>
          </cell>
          <cell r="T37">
            <v>300</v>
          </cell>
          <cell r="U37">
            <v>300</v>
          </cell>
          <cell r="V37">
            <v>300</v>
          </cell>
          <cell r="W37">
            <v>370</v>
          </cell>
          <cell r="X37">
            <v>300</v>
          </cell>
          <cell r="Y37">
            <v>300</v>
          </cell>
        </row>
        <row r="38">
          <cell r="B38">
            <v>315.39999999999998</v>
          </cell>
          <cell r="C38">
            <v>70.950999999999993</v>
          </cell>
          <cell r="H38">
            <v>145.875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433.4</v>
          </cell>
          <cell r="P38">
            <v>300</v>
          </cell>
          <cell r="Q38">
            <v>300</v>
          </cell>
          <cell r="R38">
            <v>350</v>
          </cell>
          <cell r="S38">
            <v>350</v>
          </cell>
          <cell r="T38">
            <v>300</v>
          </cell>
          <cell r="U38">
            <v>300</v>
          </cell>
          <cell r="V38">
            <v>300</v>
          </cell>
          <cell r="W38">
            <v>433.4</v>
          </cell>
          <cell r="X38">
            <v>310.81700000000001</v>
          </cell>
          <cell r="Y38">
            <v>300</v>
          </cell>
        </row>
        <row r="42">
          <cell r="R42">
            <v>20</v>
          </cell>
          <cell r="S42">
            <v>130</v>
          </cell>
          <cell r="T42">
            <v>360</v>
          </cell>
          <cell r="U42">
            <v>360</v>
          </cell>
          <cell r="V42">
            <v>200</v>
          </cell>
        </row>
        <row r="43">
          <cell r="S43">
            <v>50</v>
          </cell>
          <cell r="T43">
            <v>240</v>
          </cell>
          <cell r="U43">
            <v>240</v>
          </cell>
          <cell r="V43">
            <v>160</v>
          </cell>
        </row>
        <row r="44">
          <cell r="J44">
            <v>45</v>
          </cell>
          <cell r="K44">
            <v>45</v>
          </cell>
          <cell r="W44">
            <v>45</v>
          </cell>
          <cell r="X44">
            <v>45</v>
          </cell>
          <cell r="Y44">
            <v>45</v>
          </cell>
        </row>
        <row r="45">
          <cell r="S45">
            <v>120</v>
          </cell>
          <cell r="T45">
            <v>120</v>
          </cell>
          <cell r="U45">
            <v>120</v>
          </cell>
          <cell r="V45">
            <v>120</v>
          </cell>
          <cell r="W45">
            <v>75</v>
          </cell>
        </row>
        <row r="46">
          <cell r="K46">
            <v>20</v>
          </cell>
          <cell r="L46">
            <v>120</v>
          </cell>
          <cell r="M46">
            <v>35</v>
          </cell>
          <cell r="T46">
            <v>120</v>
          </cell>
          <cell r="U46">
            <v>240</v>
          </cell>
          <cell r="V46">
            <v>235</v>
          </cell>
        </row>
        <row r="47">
          <cell r="S47">
            <v>40</v>
          </cell>
          <cell r="T47">
            <v>105</v>
          </cell>
          <cell r="U47">
            <v>105</v>
          </cell>
          <cell r="V47">
            <v>105</v>
          </cell>
        </row>
        <row r="48"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50</v>
          </cell>
          <cell r="W48">
            <v>45</v>
          </cell>
        </row>
        <row r="51">
          <cell r="S51">
            <v>22</v>
          </cell>
          <cell r="T51">
            <v>126</v>
          </cell>
          <cell r="U51">
            <v>126</v>
          </cell>
          <cell r="V51">
            <v>126</v>
          </cell>
        </row>
        <row r="53">
          <cell r="T53">
            <v>50</v>
          </cell>
          <cell r="U53">
            <v>100</v>
          </cell>
          <cell r="V53">
            <v>50</v>
          </cell>
        </row>
        <row r="55">
          <cell r="T55">
            <v>60</v>
          </cell>
          <cell r="U55">
            <v>40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941.68900000000008</v>
          </cell>
          <cell r="C61">
            <v>1046.9560000000001</v>
          </cell>
          <cell r="D61">
            <v>1109.0029999999999</v>
          </cell>
          <cell r="E61">
            <v>1202.1490000000001</v>
          </cell>
          <cell r="F61">
            <v>1329.5359999999998</v>
          </cell>
          <cell r="G61">
            <v>1392.6079999999999</v>
          </cell>
          <cell r="H61">
            <v>1442.3760000000002</v>
          </cell>
          <cell r="I61">
            <v>1617.7300000000002</v>
          </cell>
          <cell r="J61">
            <v>1923.1400000000006</v>
          </cell>
          <cell r="K61">
            <v>2241.9660000000003</v>
          </cell>
          <cell r="L61">
            <v>2439.4450000000002</v>
          </cell>
          <cell r="M61">
            <v>2585.8409999999999</v>
          </cell>
          <cell r="N61">
            <v>2645.2189999999996</v>
          </cell>
          <cell r="O61">
            <v>2616.7540000000004</v>
          </cell>
          <cell r="P61">
            <v>2546.6680000000001</v>
          </cell>
          <cell r="Q61">
            <v>2314.4940000000006</v>
          </cell>
          <cell r="R61">
            <v>1911.1070000000004</v>
          </cell>
          <cell r="S61">
            <v>1584.0939999999998</v>
          </cell>
          <cell r="T61">
            <v>1482.7070000000006</v>
          </cell>
          <cell r="U61">
            <v>1486.259</v>
          </cell>
          <cell r="V61">
            <v>1502.9720000000002</v>
          </cell>
          <cell r="W61">
            <v>1509.2950000000001</v>
          </cell>
          <cell r="X61">
            <v>1576.549</v>
          </cell>
          <cell r="Y61">
            <v>1630.39</v>
          </cell>
        </row>
        <row r="74">
          <cell r="B74">
            <v>42</v>
          </cell>
          <cell r="C74">
            <v>42</v>
          </cell>
          <cell r="D74">
            <v>42</v>
          </cell>
          <cell r="E74">
            <v>42</v>
          </cell>
          <cell r="F74">
            <v>42</v>
          </cell>
          <cell r="G74">
            <v>42</v>
          </cell>
          <cell r="H74">
            <v>22</v>
          </cell>
          <cell r="I74">
            <v>17</v>
          </cell>
          <cell r="J74">
            <v>17</v>
          </cell>
          <cell r="K74">
            <v>17</v>
          </cell>
          <cell r="L74">
            <v>17</v>
          </cell>
          <cell r="M74">
            <v>17</v>
          </cell>
          <cell r="N74">
            <v>17</v>
          </cell>
          <cell r="O74">
            <v>26</v>
          </cell>
          <cell r="P74">
            <v>17</v>
          </cell>
          <cell r="Q74">
            <v>26</v>
          </cell>
          <cell r="R74">
            <v>57</v>
          </cell>
          <cell r="S74">
            <v>57</v>
          </cell>
          <cell r="T74">
            <v>57</v>
          </cell>
          <cell r="U74">
            <v>57</v>
          </cell>
          <cell r="V74">
            <v>17</v>
          </cell>
          <cell r="W74">
            <v>17</v>
          </cell>
          <cell r="X74">
            <v>17</v>
          </cell>
          <cell r="Y74">
            <v>51</v>
          </cell>
        </row>
        <row r="75">
          <cell r="B75">
            <v>111</v>
          </cell>
          <cell r="C75">
            <v>121</v>
          </cell>
          <cell r="D75">
            <v>121</v>
          </cell>
          <cell r="E75">
            <v>121</v>
          </cell>
          <cell r="F75">
            <v>121</v>
          </cell>
          <cell r="G75">
            <v>121</v>
          </cell>
          <cell r="H75">
            <v>75</v>
          </cell>
          <cell r="I75">
            <v>79</v>
          </cell>
          <cell r="J75">
            <v>74</v>
          </cell>
          <cell r="K75">
            <v>74</v>
          </cell>
          <cell r="L75">
            <v>74</v>
          </cell>
          <cell r="M75">
            <v>74</v>
          </cell>
          <cell r="N75">
            <v>74</v>
          </cell>
          <cell r="O75">
            <v>74</v>
          </cell>
          <cell r="P75">
            <v>74</v>
          </cell>
          <cell r="Q75">
            <v>74</v>
          </cell>
          <cell r="R75">
            <v>74</v>
          </cell>
          <cell r="S75">
            <v>74</v>
          </cell>
          <cell r="T75">
            <v>60</v>
          </cell>
          <cell r="U75">
            <v>60</v>
          </cell>
          <cell r="V75">
            <v>62</v>
          </cell>
          <cell r="W75">
            <v>76</v>
          </cell>
          <cell r="X75">
            <v>104</v>
          </cell>
          <cell r="Y75">
            <v>100</v>
          </cell>
        </row>
        <row r="76">
          <cell r="B76">
            <v>218</v>
          </cell>
          <cell r="C76">
            <v>228</v>
          </cell>
          <cell r="D76">
            <v>238</v>
          </cell>
          <cell r="E76">
            <v>235</v>
          </cell>
          <cell r="F76">
            <v>228</v>
          </cell>
          <cell r="G76">
            <v>213</v>
          </cell>
          <cell r="H76">
            <v>145</v>
          </cell>
          <cell r="I76">
            <v>155</v>
          </cell>
          <cell r="J76">
            <v>155</v>
          </cell>
          <cell r="K76">
            <v>145</v>
          </cell>
          <cell r="L76">
            <v>145</v>
          </cell>
          <cell r="M76">
            <v>145</v>
          </cell>
          <cell r="N76">
            <v>145</v>
          </cell>
          <cell r="O76">
            <v>145</v>
          </cell>
          <cell r="P76">
            <v>145</v>
          </cell>
          <cell r="Q76">
            <v>145</v>
          </cell>
          <cell r="R76">
            <v>145</v>
          </cell>
          <cell r="S76">
            <v>145</v>
          </cell>
          <cell r="T76">
            <v>155</v>
          </cell>
          <cell r="U76">
            <v>155</v>
          </cell>
          <cell r="V76">
            <v>145</v>
          </cell>
          <cell r="W76">
            <v>145</v>
          </cell>
          <cell r="X76">
            <v>188</v>
          </cell>
          <cell r="Y76">
            <v>218</v>
          </cell>
        </row>
        <row r="77">
          <cell r="B77">
            <v>20</v>
          </cell>
          <cell r="C77">
            <v>20</v>
          </cell>
          <cell r="D77">
            <v>20</v>
          </cell>
          <cell r="E77">
            <v>20</v>
          </cell>
          <cell r="F77">
            <v>20</v>
          </cell>
          <cell r="G77">
            <v>20</v>
          </cell>
          <cell r="H77">
            <v>20</v>
          </cell>
          <cell r="I77">
            <v>20</v>
          </cell>
          <cell r="J77">
            <v>20</v>
          </cell>
          <cell r="K77">
            <v>20</v>
          </cell>
          <cell r="L77">
            <v>20</v>
          </cell>
          <cell r="M77">
            <v>20</v>
          </cell>
          <cell r="N77">
            <v>20</v>
          </cell>
          <cell r="O77">
            <v>20</v>
          </cell>
          <cell r="P77">
            <v>20</v>
          </cell>
          <cell r="Q77">
            <v>20</v>
          </cell>
          <cell r="R77">
            <v>20</v>
          </cell>
          <cell r="S77">
            <v>20</v>
          </cell>
          <cell r="T77">
            <v>20</v>
          </cell>
          <cell r="U77">
            <v>20</v>
          </cell>
          <cell r="V77">
            <v>20</v>
          </cell>
          <cell r="W77">
            <v>20</v>
          </cell>
          <cell r="X77">
            <v>20</v>
          </cell>
          <cell r="Y77">
            <v>20</v>
          </cell>
        </row>
        <row r="78">
          <cell r="B78">
            <v>245</v>
          </cell>
          <cell r="C78">
            <v>245</v>
          </cell>
          <cell r="D78">
            <v>195</v>
          </cell>
          <cell r="E78">
            <v>120.315</v>
          </cell>
          <cell r="F78">
            <v>22</v>
          </cell>
          <cell r="G78">
            <v>82</v>
          </cell>
          <cell r="H78">
            <v>32</v>
          </cell>
          <cell r="I78">
            <v>7</v>
          </cell>
        </row>
      </sheetData>
      <sheetData sheetId="6">
        <row r="65">
          <cell r="B65">
            <v>989.64099999999996</v>
          </cell>
          <cell r="C65">
            <v>1004.641</v>
          </cell>
          <cell r="D65">
            <v>1014.231</v>
          </cell>
          <cell r="E65">
            <v>1014.251</v>
          </cell>
          <cell r="F65">
            <v>1014.9849999999999</v>
          </cell>
          <cell r="G65">
            <v>1012.201</v>
          </cell>
          <cell r="H65">
            <v>995.68399999999997</v>
          </cell>
          <cell r="I65">
            <v>976.19099999999992</v>
          </cell>
          <cell r="J65">
            <v>947.15099999999995</v>
          </cell>
          <cell r="K65">
            <v>909.14099999999996</v>
          </cell>
          <cell r="L65">
            <v>812.14099999999996</v>
          </cell>
          <cell r="M65">
            <v>786.13099999999997</v>
          </cell>
          <cell r="N65">
            <v>769.13099999999997</v>
          </cell>
          <cell r="O65">
            <v>1093.096</v>
          </cell>
          <cell r="P65">
            <v>830.096</v>
          </cell>
          <cell r="Q65">
            <v>501.33100000000002</v>
          </cell>
          <cell r="R65">
            <v>837.05399999999997</v>
          </cell>
          <cell r="S65">
            <v>840.07399999999996</v>
          </cell>
          <cell r="T65">
            <v>775.04399999999998</v>
          </cell>
          <cell r="U65">
            <v>777.07399999999996</v>
          </cell>
          <cell r="V65">
            <v>779.09400000000005</v>
          </cell>
          <cell r="W65">
            <v>805.09400000000005</v>
          </cell>
          <cell r="X65">
            <v>800.08399999999995</v>
          </cell>
          <cell r="Y65">
            <v>963.79899999999998</v>
          </cell>
        </row>
        <row r="66">
          <cell r="B66">
            <v>714.24300000000005</v>
          </cell>
          <cell r="C66">
            <v>685.11799999999994</v>
          </cell>
          <cell r="D66">
            <v>676.38400000000001</v>
          </cell>
          <cell r="E66">
            <v>676.6579999999999</v>
          </cell>
          <cell r="F66">
            <v>703.54</v>
          </cell>
          <cell r="G66">
            <v>803.7940000000001</v>
          </cell>
          <cell r="H66">
            <v>962.25199999999995</v>
          </cell>
          <cell r="I66">
            <v>1111.4089999999997</v>
          </cell>
          <cell r="J66">
            <v>1224.797</v>
          </cell>
          <cell r="K66">
            <v>1289.6700000000003</v>
          </cell>
          <cell r="L66">
            <v>1341.9360000000001</v>
          </cell>
          <cell r="M66">
            <v>1375.7190000000003</v>
          </cell>
          <cell r="N66">
            <v>1401.9110000000001</v>
          </cell>
          <cell r="O66">
            <v>1379.3309999999999</v>
          </cell>
          <cell r="P66">
            <v>1317.0939999999998</v>
          </cell>
          <cell r="Q66">
            <v>1257.0479999999998</v>
          </cell>
          <cell r="R66">
            <v>1208.8200000000002</v>
          </cell>
          <cell r="S66">
            <v>1175.7240000000002</v>
          </cell>
          <cell r="T66">
            <v>1173.6210000000001</v>
          </cell>
          <cell r="U66">
            <v>1187.9580000000001</v>
          </cell>
          <cell r="V66">
            <v>1161.3020000000004</v>
          </cell>
          <cell r="W66">
            <v>1079.829</v>
          </cell>
          <cell r="X66">
            <v>999.53399999999988</v>
          </cell>
          <cell r="Y66">
            <v>922.52900000000011</v>
          </cell>
        </row>
        <row r="67">
          <cell r="B67">
            <v>2125.9360000000001</v>
          </cell>
          <cell r="C67">
            <v>1910.8310000000004</v>
          </cell>
          <cell r="D67">
            <v>1826.829</v>
          </cell>
          <cell r="E67">
            <v>1782.2380000000003</v>
          </cell>
          <cell r="F67">
            <v>1774.1940000000002</v>
          </cell>
          <cell r="G67">
            <v>1852.5240000000003</v>
          </cell>
          <cell r="H67">
            <v>2090.498</v>
          </cell>
          <cell r="I67">
            <v>2403.8749999999995</v>
          </cell>
          <cell r="J67">
            <v>2756.212</v>
          </cell>
          <cell r="K67">
            <v>3045.2760000000003</v>
          </cell>
          <cell r="L67">
            <v>3266.3009999999999</v>
          </cell>
          <cell r="M67">
            <v>3429.2080000000001</v>
          </cell>
          <cell r="N67">
            <v>3505.9389999999994</v>
          </cell>
          <cell r="O67">
            <v>3457.0750000000003</v>
          </cell>
          <cell r="P67">
            <v>3272.4190000000003</v>
          </cell>
          <cell r="Q67">
            <v>3134.4569999999999</v>
          </cell>
          <cell r="R67">
            <v>3039.5320000000006</v>
          </cell>
          <cell r="S67">
            <v>3068.4840000000004</v>
          </cell>
          <cell r="T67">
            <v>3268.8360000000002</v>
          </cell>
          <cell r="U67">
            <v>3528.8309999999997</v>
          </cell>
          <cell r="V67">
            <v>3638.1520000000005</v>
          </cell>
          <cell r="W67">
            <v>3389.5419999999999</v>
          </cell>
          <cell r="X67">
            <v>3030.634</v>
          </cell>
          <cell r="Y67">
            <v>2606.3049999999994</v>
          </cell>
        </row>
        <row r="69">
          <cell r="B69">
            <v>93</v>
          </cell>
          <cell r="C69">
            <v>89.5</v>
          </cell>
          <cell r="D69">
            <v>88</v>
          </cell>
          <cell r="E69">
            <v>88.5</v>
          </cell>
          <cell r="F69">
            <v>91</v>
          </cell>
          <cell r="G69">
            <v>99.5</v>
          </cell>
          <cell r="H69">
            <v>112</v>
          </cell>
          <cell r="I69">
            <v>119.5</v>
          </cell>
          <cell r="J69">
            <v>120</v>
          </cell>
          <cell r="K69">
            <v>116</v>
          </cell>
          <cell r="L69">
            <v>114</v>
          </cell>
          <cell r="M69">
            <v>114</v>
          </cell>
          <cell r="N69">
            <v>112.5</v>
          </cell>
          <cell r="O69">
            <v>109</v>
          </cell>
          <cell r="P69">
            <v>107</v>
          </cell>
          <cell r="Q69">
            <v>107.5</v>
          </cell>
          <cell r="R69">
            <v>117.5</v>
          </cell>
          <cell r="S69">
            <v>130</v>
          </cell>
          <cell r="T69">
            <v>141</v>
          </cell>
          <cell r="U69">
            <v>146</v>
          </cell>
          <cell r="V69">
            <v>138.5</v>
          </cell>
          <cell r="W69">
            <v>124.5</v>
          </cell>
          <cell r="X69">
            <v>117.5</v>
          </cell>
          <cell r="Y69">
            <v>107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30</v>
          </cell>
          <cell r="G73">
            <v>30</v>
          </cell>
          <cell r="H73">
            <v>45</v>
          </cell>
          <cell r="I73">
            <v>110</v>
          </cell>
          <cell r="J73">
            <v>110</v>
          </cell>
          <cell r="K73">
            <v>110</v>
          </cell>
          <cell r="L73">
            <v>110</v>
          </cell>
          <cell r="M73">
            <v>95</v>
          </cell>
          <cell r="N73">
            <v>95</v>
          </cell>
          <cell r="O73">
            <v>95</v>
          </cell>
          <cell r="P73">
            <v>95</v>
          </cell>
          <cell r="Q73">
            <v>95</v>
          </cell>
          <cell r="R73">
            <v>95</v>
          </cell>
          <cell r="S73">
            <v>95</v>
          </cell>
          <cell r="T73">
            <v>75</v>
          </cell>
          <cell r="U73">
            <v>75</v>
          </cell>
          <cell r="V73">
            <v>60</v>
          </cell>
          <cell r="W73">
            <v>100</v>
          </cell>
          <cell r="X73">
            <v>95</v>
          </cell>
          <cell r="Y73">
            <v>30</v>
          </cell>
        </row>
        <row r="74">
          <cell r="G74">
            <v>20</v>
          </cell>
          <cell r="H74">
            <v>100</v>
          </cell>
          <cell r="I74">
            <v>85</v>
          </cell>
          <cell r="J74">
            <v>105</v>
          </cell>
          <cell r="K74">
            <v>135</v>
          </cell>
          <cell r="L74">
            <v>135</v>
          </cell>
          <cell r="M74">
            <v>139</v>
          </cell>
          <cell r="N74">
            <v>129</v>
          </cell>
          <cell r="O74">
            <v>79</v>
          </cell>
          <cell r="P74">
            <v>149</v>
          </cell>
          <cell r="Q74">
            <v>139</v>
          </cell>
          <cell r="R74">
            <v>119</v>
          </cell>
          <cell r="S74">
            <v>114</v>
          </cell>
          <cell r="T74">
            <v>100</v>
          </cell>
          <cell r="U74">
            <v>95</v>
          </cell>
          <cell r="V74">
            <v>82</v>
          </cell>
          <cell r="W74">
            <v>80</v>
          </cell>
          <cell r="X74">
            <v>30</v>
          </cell>
        </row>
        <row r="75">
          <cell r="B75">
            <v>5</v>
          </cell>
          <cell r="C75">
            <v>5</v>
          </cell>
          <cell r="H75">
            <v>65</v>
          </cell>
          <cell r="I75">
            <v>120</v>
          </cell>
          <cell r="J75">
            <v>100</v>
          </cell>
          <cell r="K75">
            <v>100</v>
          </cell>
          <cell r="L75">
            <v>68</v>
          </cell>
          <cell r="M75">
            <v>38</v>
          </cell>
          <cell r="N75">
            <v>88</v>
          </cell>
          <cell r="O75">
            <v>93</v>
          </cell>
          <cell r="P75">
            <v>103</v>
          </cell>
          <cell r="Q75">
            <v>93</v>
          </cell>
          <cell r="R75">
            <v>89</v>
          </cell>
          <cell r="S75">
            <v>90</v>
          </cell>
          <cell r="T75">
            <v>150</v>
          </cell>
          <cell r="U75">
            <v>160</v>
          </cell>
          <cell r="V75">
            <v>110</v>
          </cell>
          <cell r="W75">
            <v>90</v>
          </cell>
          <cell r="X75">
            <v>70</v>
          </cell>
          <cell r="Y75">
            <v>10</v>
          </cell>
        </row>
        <row r="77">
          <cell r="E77">
            <v>50</v>
          </cell>
          <cell r="F77">
            <v>50</v>
          </cell>
          <cell r="G77">
            <v>50</v>
          </cell>
          <cell r="H77">
            <v>95</v>
          </cell>
          <cell r="I77">
            <v>120</v>
          </cell>
        </row>
      </sheetData>
      <sheetData sheetId="7">
        <row r="7">
          <cell r="B7">
            <v>53.55</v>
          </cell>
          <cell r="C7">
            <v>39.909999999999997</v>
          </cell>
          <cell r="D7">
            <v>33.549999999999997</v>
          </cell>
          <cell r="E7">
            <v>28</v>
          </cell>
          <cell r="F7">
            <v>18.5</v>
          </cell>
          <cell r="G7">
            <v>33.549999999999997</v>
          </cell>
          <cell r="H7">
            <v>39.909999999999997</v>
          </cell>
          <cell r="I7">
            <v>33.549999999999997</v>
          </cell>
          <cell r="J7">
            <v>33.549999999999997</v>
          </cell>
          <cell r="K7">
            <v>33.549999999999997</v>
          </cell>
          <cell r="L7">
            <v>33.549999999999997</v>
          </cell>
          <cell r="M7">
            <v>33.549999999999997</v>
          </cell>
          <cell r="N7">
            <v>33.549999999999997</v>
          </cell>
          <cell r="O7">
            <v>93.5</v>
          </cell>
          <cell r="P7">
            <v>33.549999999999997</v>
          </cell>
          <cell r="Q7">
            <v>33.549999999999997</v>
          </cell>
          <cell r="R7">
            <v>37.450000000000003</v>
          </cell>
          <cell r="S7">
            <v>34.979999999999997</v>
          </cell>
          <cell r="T7">
            <v>33.549999999999997</v>
          </cell>
          <cell r="U7">
            <v>33.549999999999997</v>
          </cell>
          <cell r="V7">
            <v>33.549999999999997</v>
          </cell>
          <cell r="W7">
            <v>59.9</v>
          </cell>
          <cell r="X7">
            <v>34.909999999999997</v>
          </cell>
          <cell r="Y7">
            <v>33.549999999999997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EUNICE_TRADING</v>
          </cell>
        </row>
        <row r="12">
          <cell r="A12" t="str">
            <v>GREENENV</v>
          </cell>
        </row>
        <row r="13">
          <cell r="A13" t="str">
            <v>HERON</v>
          </cell>
        </row>
        <row r="14">
          <cell r="A14" t="str">
            <v>INACCESS</v>
          </cell>
        </row>
        <row r="15">
          <cell r="A15" t="str">
            <v>KEN</v>
          </cell>
        </row>
        <row r="16">
          <cell r="A16" t="str">
            <v>KORINTHOS_POWER</v>
          </cell>
        </row>
        <row r="17">
          <cell r="A17" t="str">
            <v>LE_TRADING</v>
          </cell>
        </row>
        <row r="18">
          <cell r="A18" t="str">
            <v>LIG_MEGALOPOLIS</v>
          </cell>
        </row>
        <row r="19">
          <cell r="A19" t="str">
            <v>LIG_MELITIS</v>
          </cell>
        </row>
        <row r="20">
          <cell r="A20" t="str">
            <v>MOH</v>
          </cell>
        </row>
        <row r="21">
          <cell r="A21" t="str">
            <v>MYTILINEOS</v>
          </cell>
        </row>
        <row r="22">
          <cell r="A22" t="str">
            <v>NRG_TRADING_HOUS</v>
          </cell>
        </row>
        <row r="23">
          <cell r="A23" t="str">
            <v>OPTIMUS_ENERGY</v>
          </cell>
        </row>
        <row r="24">
          <cell r="A24" t="str">
            <v>PPC</v>
          </cell>
        </row>
        <row r="25">
          <cell r="A25" t="str">
            <v>SOLARENERGY</v>
          </cell>
        </row>
        <row r="26">
          <cell r="A26" t="str">
            <v>STATKRAFT-DE1</v>
          </cell>
        </row>
        <row r="27">
          <cell r="A27" t="str">
            <v>TERNA_ENERGY</v>
          </cell>
        </row>
        <row r="28">
          <cell r="A28" t="str">
            <v>VIOLAR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4">
          <cell r="A34" t="str">
            <v>ADMHE</v>
          </cell>
        </row>
        <row r="35">
          <cell r="A35" t="str">
            <v>ALPIQ_ENERGY</v>
          </cell>
        </row>
        <row r="36">
          <cell r="A36" t="str">
            <v>AXPO_ROMANIA</v>
          </cell>
        </row>
        <row r="37">
          <cell r="A37" t="str">
            <v>EFT_SLOVENIA</v>
          </cell>
        </row>
        <row r="38">
          <cell r="A38" t="str">
            <v>EGPH_SUPPLY</v>
          </cell>
        </row>
        <row r="39">
          <cell r="A39" t="str">
            <v>ELPEDISON</v>
          </cell>
        </row>
        <row r="40">
          <cell r="A40" t="str">
            <v>EPA_THESS</v>
          </cell>
        </row>
        <row r="41">
          <cell r="A41" t="str">
            <v>EUNICE_TRADING</v>
          </cell>
        </row>
        <row r="42">
          <cell r="A42" t="str">
            <v>HERON</v>
          </cell>
        </row>
        <row r="43">
          <cell r="A43" t="str">
            <v>KEN</v>
          </cell>
        </row>
        <row r="44">
          <cell r="A44" t="str">
            <v>KVMARKOUSA</v>
          </cell>
        </row>
        <row r="45">
          <cell r="A45" t="str">
            <v>MYTILINEOS</v>
          </cell>
        </row>
        <row r="46">
          <cell r="A46" t="str">
            <v>NRG_TRADING_HOUS</v>
          </cell>
        </row>
        <row r="47">
          <cell r="A47" t="str">
            <v>OTEESTATE</v>
          </cell>
        </row>
        <row r="48">
          <cell r="A48" t="str">
            <v>PETROGAZ</v>
          </cell>
        </row>
        <row r="49">
          <cell r="A49" t="str">
            <v>PPC</v>
          </cell>
        </row>
        <row r="50">
          <cell r="A50" t="str">
            <v>SOLARENERGY</v>
          </cell>
        </row>
        <row r="51">
          <cell r="A51" t="str">
            <v>STATKRAFT-DE1</v>
          </cell>
        </row>
        <row r="52">
          <cell r="A52" t="str">
            <v>TERNA_ENERGY</v>
          </cell>
        </row>
        <row r="53">
          <cell r="A53" t="str">
            <v>VIENER</v>
          </cell>
        </row>
        <row r="54">
          <cell r="A54" t="str">
            <v>VIOLAR</v>
          </cell>
        </row>
        <row r="55">
          <cell r="A55" t="str">
            <v>VOLTERRA</v>
          </cell>
        </row>
        <row r="56">
          <cell r="A56" t="str">
            <v>VOLTON</v>
          </cell>
        </row>
        <row r="57">
          <cell r="A5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3957.82</v>
      </c>
      <c r="C4" s="18">
        <v>3725.09</v>
      </c>
      <c r="D4" s="18">
        <v>3635.444</v>
      </c>
      <c r="E4" s="18">
        <v>3641.6469999999999</v>
      </c>
      <c r="F4" s="18">
        <v>3663.7190000000001</v>
      </c>
      <c r="G4" s="18">
        <v>3868.0189999999998</v>
      </c>
      <c r="H4" s="18">
        <v>4465.4340000000002</v>
      </c>
      <c r="I4" s="18">
        <v>5045.9750000000004</v>
      </c>
      <c r="J4" s="18">
        <v>5363.16</v>
      </c>
      <c r="K4" s="18">
        <v>5705.0870000000004</v>
      </c>
      <c r="L4" s="18">
        <v>5847.3779999999997</v>
      </c>
      <c r="M4" s="18">
        <v>5977.058</v>
      </c>
      <c r="N4" s="18">
        <v>6101.4809999999998</v>
      </c>
      <c r="O4" s="18">
        <v>6305.5020000000004</v>
      </c>
      <c r="P4" s="18">
        <v>5873.6090000000004</v>
      </c>
      <c r="Q4" s="18">
        <v>5327.3360000000002</v>
      </c>
      <c r="R4" s="18">
        <v>5505.9059999999999</v>
      </c>
      <c r="S4" s="18">
        <v>5513.2820000000002</v>
      </c>
      <c r="T4" s="18">
        <v>5683.5010000000002</v>
      </c>
      <c r="U4" s="18">
        <v>5969.8630000000003</v>
      </c>
      <c r="V4" s="18">
        <v>5969.0479999999998</v>
      </c>
      <c r="W4" s="18">
        <v>5668.9650000000001</v>
      </c>
      <c r="X4" s="18">
        <v>5142.7520000000004</v>
      </c>
      <c r="Y4" s="18">
        <v>4639.6329999999998</v>
      </c>
      <c r="Z4" s="19"/>
      <c r="AA4" s="20">
        <f>SUM(B4:Z4)</f>
        <v>122596.709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53.55</v>
      </c>
      <c r="C7" s="28">
        <v>39.909999999999997</v>
      </c>
      <c r="D7" s="28">
        <v>33.549999999999997</v>
      </c>
      <c r="E7" s="28">
        <v>28</v>
      </c>
      <c r="F7" s="28">
        <v>18.5</v>
      </c>
      <c r="G7" s="28">
        <v>33.549999999999997</v>
      </c>
      <c r="H7" s="28">
        <v>39.909999999999997</v>
      </c>
      <c r="I7" s="28">
        <v>33.549999999999997</v>
      </c>
      <c r="J7" s="28">
        <v>33.549999999999997</v>
      </c>
      <c r="K7" s="28">
        <v>33.549999999999997</v>
      </c>
      <c r="L7" s="28">
        <v>33.549999999999997</v>
      </c>
      <c r="M7" s="28">
        <v>33.549999999999997</v>
      </c>
      <c r="N7" s="28">
        <v>33.549999999999997</v>
      </c>
      <c r="O7" s="28">
        <v>93.5</v>
      </c>
      <c r="P7" s="28">
        <v>33.549999999999997</v>
      </c>
      <c r="Q7" s="28">
        <v>33.549999999999997</v>
      </c>
      <c r="R7" s="28">
        <v>37.450000000000003</v>
      </c>
      <c r="S7" s="28">
        <v>34.979999999999997</v>
      </c>
      <c r="T7" s="28">
        <v>33.549999999999997</v>
      </c>
      <c r="U7" s="28">
        <v>33.549999999999997</v>
      </c>
      <c r="V7" s="28">
        <v>33.549999999999997</v>
      </c>
      <c r="W7" s="28">
        <v>59.9</v>
      </c>
      <c r="X7" s="28">
        <v>34.909999999999997</v>
      </c>
      <c r="Y7" s="28">
        <v>33.549999999999997</v>
      </c>
      <c r="Z7" s="29"/>
      <c r="AA7" s="30">
        <f>IF(SUM(GR_MAINLAND_MCP_SUM_SELL)&lt;&gt;0,AVERAGEIF(GR_MAINLAND_MCP_SUM_SELL,"&lt;&gt;"""),"")</f>
        <v>37.929583333333319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465.96199999999999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301</v>
      </c>
      <c r="X10" s="42">
        <v>301</v>
      </c>
      <c r="Y10" s="42">
        <v>301</v>
      </c>
      <c r="Z10" s="43"/>
      <c r="AA10" s="44">
        <f>SUM(B10:Z10)</f>
        <v>7388.9619999999995</v>
      </c>
    </row>
    <row r="11" spans="1:27" ht="24.95" customHeight="1" x14ac:dyDescent="0.2">
      <c r="A11" s="45" t="s">
        <v>7</v>
      </c>
      <c r="B11" s="46">
        <v>2079.1310000000003</v>
      </c>
      <c r="C11" s="47">
        <v>1721.134</v>
      </c>
      <c r="D11" s="47">
        <v>1609.441</v>
      </c>
      <c r="E11" s="47">
        <v>1600.183</v>
      </c>
      <c r="F11" s="47">
        <v>1600.183</v>
      </c>
      <c r="G11" s="47">
        <v>1696.4110000000001</v>
      </c>
      <c r="H11" s="47">
        <v>2428.058</v>
      </c>
      <c r="I11" s="47">
        <v>2781.2449999999999</v>
      </c>
      <c r="J11" s="47">
        <v>2760.02</v>
      </c>
      <c r="K11" s="47">
        <v>2793.1210000000001</v>
      </c>
      <c r="L11" s="47">
        <v>2667.933</v>
      </c>
      <c r="M11" s="47">
        <v>2696.2170000000001</v>
      </c>
      <c r="N11" s="47">
        <v>2811.2620000000002</v>
      </c>
      <c r="O11" s="47">
        <v>2915.7860000000001</v>
      </c>
      <c r="P11" s="47">
        <v>2769.9409999999998</v>
      </c>
      <c r="Q11" s="47">
        <v>2446.8420000000001</v>
      </c>
      <c r="R11" s="47">
        <v>2977.799</v>
      </c>
      <c r="S11" s="47">
        <v>2970.1880000000001</v>
      </c>
      <c r="T11" s="47">
        <v>2416.7939999999999</v>
      </c>
      <c r="U11" s="47">
        <v>2489.6039999999998</v>
      </c>
      <c r="V11" s="47">
        <v>2850.076</v>
      </c>
      <c r="W11" s="47">
        <v>3435.67</v>
      </c>
      <c r="X11" s="47">
        <v>2891.203</v>
      </c>
      <c r="Y11" s="47">
        <v>2274.2429999999999</v>
      </c>
      <c r="Z11" s="48"/>
      <c r="AA11" s="49">
        <f>SUM(B11:Z11)</f>
        <v>59682.485000000001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68</v>
      </c>
      <c r="J12" s="47">
        <v>113</v>
      </c>
      <c r="K12" s="47">
        <v>113</v>
      </c>
      <c r="L12" s="47">
        <v>183</v>
      </c>
      <c r="M12" s="47">
        <v>138</v>
      </c>
      <c r="N12" s="47">
        <v>88</v>
      </c>
      <c r="O12" s="47">
        <v>42</v>
      </c>
      <c r="P12" s="47"/>
      <c r="Q12" s="47"/>
      <c r="R12" s="47">
        <v>20</v>
      </c>
      <c r="S12" s="47">
        <v>362</v>
      </c>
      <c r="T12" s="47">
        <v>1191</v>
      </c>
      <c r="U12" s="47">
        <v>1401</v>
      </c>
      <c r="V12" s="47">
        <v>1071</v>
      </c>
      <c r="W12" s="47">
        <v>165</v>
      </c>
      <c r="X12" s="47">
        <v>45</v>
      </c>
      <c r="Y12" s="47">
        <v>45</v>
      </c>
      <c r="Z12" s="48"/>
      <c r="AA12" s="49">
        <f>SUM(B12:Z12)</f>
        <v>5045</v>
      </c>
    </row>
    <row r="13" spans="1:27" ht="24.95" customHeight="1" x14ac:dyDescent="0.2">
      <c r="A13" s="50" t="s">
        <v>9</v>
      </c>
      <c r="B13" s="51">
        <v>941.68900000000008</v>
      </c>
      <c r="C13" s="52">
        <v>1046.9560000000001</v>
      </c>
      <c r="D13" s="52">
        <v>1109.0029999999999</v>
      </c>
      <c r="E13" s="52">
        <v>1202.1490000000001</v>
      </c>
      <c r="F13" s="52">
        <v>1329.5359999999998</v>
      </c>
      <c r="G13" s="52">
        <v>1392.6079999999999</v>
      </c>
      <c r="H13" s="52">
        <v>1442.3760000000002</v>
      </c>
      <c r="I13" s="52">
        <v>1617.7300000000002</v>
      </c>
      <c r="J13" s="52">
        <v>1923.1400000000006</v>
      </c>
      <c r="K13" s="52">
        <v>2241.9660000000003</v>
      </c>
      <c r="L13" s="52">
        <v>2439.4450000000002</v>
      </c>
      <c r="M13" s="52">
        <v>2585.8409999999999</v>
      </c>
      <c r="N13" s="52">
        <v>2645.2189999999996</v>
      </c>
      <c r="O13" s="52">
        <v>2616.7540000000004</v>
      </c>
      <c r="P13" s="52">
        <v>2546.6680000000001</v>
      </c>
      <c r="Q13" s="52">
        <v>2314.4940000000006</v>
      </c>
      <c r="R13" s="52">
        <v>1911.1070000000004</v>
      </c>
      <c r="S13" s="52">
        <v>1584.0939999999998</v>
      </c>
      <c r="T13" s="52">
        <v>1482.7070000000006</v>
      </c>
      <c r="U13" s="52">
        <v>1486.259</v>
      </c>
      <c r="V13" s="52">
        <v>1502.9720000000002</v>
      </c>
      <c r="W13" s="52">
        <v>1509.2950000000001</v>
      </c>
      <c r="X13" s="52">
        <v>1576.549</v>
      </c>
      <c r="Y13" s="52">
        <v>1630.39</v>
      </c>
      <c r="Z13" s="53"/>
      <c r="AA13" s="54">
        <f>SUM(B13:Z13)</f>
        <v>42078.947000000007</v>
      </c>
    </row>
    <row r="14" spans="1:27" ht="30" customHeight="1" thickBot="1" x14ac:dyDescent="0.25">
      <c r="A14" s="55" t="s">
        <v>10</v>
      </c>
      <c r="B14" s="56">
        <f>IF(LEN(B$2)&gt;0,SUM(B10:B13),"")</f>
        <v>3321.8200000000006</v>
      </c>
      <c r="C14" s="57">
        <f t="shared" ref="C14:Z14" si="0">IF(LEN(C$2)&gt;0,SUM(C10:C13),"")</f>
        <v>3069.09</v>
      </c>
      <c r="D14" s="57">
        <f t="shared" si="0"/>
        <v>3019.444</v>
      </c>
      <c r="E14" s="57">
        <f t="shared" si="0"/>
        <v>3103.3320000000003</v>
      </c>
      <c r="F14" s="57">
        <f t="shared" si="0"/>
        <v>3230.7190000000001</v>
      </c>
      <c r="G14" s="57">
        <f t="shared" si="0"/>
        <v>3390.0190000000002</v>
      </c>
      <c r="H14" s="57">
        <f t="shared" si="0"/>
        <v>4171.4340000000002</v>
      </c>
      <c r="I14" s="57">
        <f t="shared" si="0"/>
        <v>4767.9750000000004</v>
      </c>
      <c r="J14" s="57">
        <f t="shared" si="0"/>
        <v>5097.1600000000008</v>
      </c>
      <c r="K14" s="57">
        <f t="shared" si="0"/>
        <v>5449.0870000000004</v>
      </c>
      <c r="L14" s="57">
        <f t="shared" si="0"/>
        <v>5591.3780000000006</v>
      </c>
      <c r="M14" s="57">
        <f t="shared" si="0"/>
        <v>5721.058</v>
      </c>
      <c r="N14" s="57">
        <f t="shared" si="0"/>
        <v>5845.4809999999998</v>
      </c>
      <c r="O14" s="57">
        <f t="shared" si="0"/>
        <v>6040.5020000000004</v>
      </c>
      <c r="P14" s="57">
        <f t="shared" si="0"/>
        <v>5617.6090000000004</v>
      </c>
      <c r="Q14" s="57">
        <f t="shared" si="0"/>
        <v>5062.3360000000011</v>
      </c>
      <c r="R14" s="57">
        <f t="shared" si="0"/>
        <v>5209.9060000000009</v>
      </c>
      <c r="S14" s="57">
        <f t="shared" si="0"/>
        <v>5217.2820000000002</v>
      </c>
      <c r="T14" s="57">
        <f t="shared" si="0"/>
        <v>5391.5010000000002</v>
      </c>
      <c r="U14" s="57">
        <f t="shared" si="0"/>
        <v>5677.8629999999994</v>
      </c>
      <c r="V14" s="57">
        <f t="shared" si="0"/>
        <v>5725.0480000000007</v>
      </c>
      <c r="W14" s="57">
        <f t="shared" si="0"/>
        <v>5410.9650000000001</v>
      </c>
      <c r="X14" s="57">
        <f t="shared" si="0"/>
        <v>4813.7520000000004</v>
      </c>
      <c r="Y14" s="57">
        <f t="shared" si="0"/>
        <v>4250.6329999999998</v>
      </c>
      <c r="Z14" s="58" t="str">
        <f t="shared" si="0"/>
        <v/>
      </c>
      <c r="AA14" s="59">
        <f>SUM(AA9:AA13)</f>
        <v>114195.394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1399.9</v>
      </c>
      <c r="C25" s="66">
        <v>1501.9</v>
      </c>
      <c r="D25" s="66">
        <v>1580.9</v>
      </c>
      <c r="E25" s="66">
        <v>1630.9</v>
      </c>
      <c r="F25" s="66">
        <v>1709.9</v>
      </c>
      <c r="G25" s="66">
        <v>1743.9</v>
      </c>
      <c r="H25" s="66">
        <v>1731.9</v>
      </c>
      <c r="I25" s="66">
        <v>1970.9</v>
      </c>
      <c r="J25" s="66">
        <v>2307.9</v>
      </c>
      <c r="K25" s="66">
        <v>2600.9</v>
      </c>
      <c r="L25" s="66">
        <v>2846.9</v>
      </c>
      <c r="M25" s="66">
        <v>2933.9</v>
      </c>
      <c r="N25" s="66">
        <v>2944.9</v>
      </c>
      <c r="O25" s="66">
        <v>2893.9</v>
      </c>
      <c r="P25" s="66">
        <v>2760.9</v>
      </c>
      <c r="Q25" s="66">
        <v>2519.9</v>
      </c>
      <c r="R25" s="66">
        <v>2205.9</v>
      </c>
      <c r="S25" s="66">
        <v>2252.9</v>
      </c>
      <c r="T25" s="66">
        <v>2981.9</v>
      </c>
      <c r="U25" s="66">
        <v>3191.9</v>
      </c>
      <c r="V25" s="66">
        <v>2847.9</v>
      </c>
      <c r="W25" s="66">
        <v>1959.9</v>
      </c>
      <c r="X25" s="66">
        <v>1893.9</v>
      </c>
      <c r="Y25" s="66">
        <v>1950.9</v>
      </c>
      <c r="Z25" s="67"/>
      <c r="AA25" s="68">
        <f>SUM(B25:Z25)</f>
        <v>54364.60000000002</v>
      </c>
    </row>
    <row r="26" spans="1:27" ht="24.95" customHeight="1" x14ac:dyDescent="0.2">
      <c r="A26" s="69" t="s">
        <v>20</v>
      </c>
      <c r="B26" s="70">
        <v>903.63699999999994</v>
      </c>
      <c r="C26" s="71">
        <v>750.90700000000004</v>
      </c>
      <c r="D26" s="71">
        <v>582.26099999999997</v>
      </c>
      <c r="E26" s="71">
        <v>538.46400000000006</v>
      </c>
      <c r="F26" s="71">
        <v>481.536</v>
      </c>
      <c r="G26" s="71">
        <v>651.83600000000001</v>
      </c>
      <c r="H26" s="71">
        <v>1196.251</v>
      </c>
      <c r="I26" s="71">
        <v>953.50599999999997</v>
      </c>
      <c r="J26" s="71">
        <v>933.69100000000003</v>
      </c>
      <c r="K26" s="71">
        <v>987.61800000000005</v>
      </c>
      <c r="L26" s="71">
        <v>891.57100000000003</v>
      </c>
      <c r="M26" s="71">
        <v>934.25099999999998</v>
      </c>
      <c r="N26" s="71">
        <v>1047.674</v>
      </c>
      <c r="O26" s="71">
        <v>1450.116</v>
      </c>
      <c r="P26" s="71">
        <v>1041.223</v>
      </c>
      <c r="Q26" s="71">
        <v>715.95</v>
      </c>
      <c r="R26" s="71">
        <v>1198.52</v>
      </c>
      <c r="S26" s="71">
        <v>1153.896</v>
      </c>
      <c r="T26" s="71">
        <v>595.11500000000001</v>
      </c>
      <c r="U26" s="71">
        <v>453.16899999999998</v>
      </c>
      <c r="V26" s="71">
        <v>791.35400000000004</v>
      </c>
      <c r="W26" s="71">
        <v>1379.271</v>
      </c>
      <c r="X26" s="71">
        <v>1137.366</v>
      </c>
      <c r="Y26" s="71">
        <v>572.24699999999996</v>
      </c>
      <c r="Z26" s="72"/>
      <c r="AA26" s="73">
        <f>SUM(B26:Z26)</f>
        <v>21341.430000000004</v>
      </c>
    </row>
    <row r="27" spans="1:27" ht="24.95" customHeight="1" x14ac:dyDescent="0.2">
      <c r="A27" s="76" t="s">
        <v>21</v>
      </c>
      <c r="B27" s="74">
        <v>1654.2829999999999</v>
      </c>
      <c r="C27" s="75">
        <v>1472.2829999999999</v>
      </c>
      <c r="D27" s="75">
        <v>1472.2829999999999</v>
      </c>
      <c r="E27" s="75">
        <v>1472.2829999999999</v>
      </c>
      <c r="F27" s="75">
        <v>1472.2829999999999</v>
      </c>
      <c r="G27" s="75">
        <v>1472.2829999999999</v>
      </c>
      <c r="H27" s="75">
        <v>1537.2829999999999</v>
      </c>
      <c r="I27" s="75">
        <v>2121.569</v>
      </c>
      <c r="J27" s="75">
        <v>2121.569</v>
      </c>
      <c r="K27" s="75">
        <v>2116.569</v>
      </c>
      <c r="L27" s="75">
        <v>2108.9070000000002</v>
      </c>
      <c r="M27" s="75">
        <v>2108.9070000000002</v>
      </c>
      <c r="N27" s="75">
        <v>2108.9070000000002</v>
      </c>
      <c r="O27" s="75">
        <v>1961.4860000000001</v>
      </c>
      <c r="P27" s="75">
        <v>2071.4859999999999</v>
      </c>
      <c r="Q27" s="75">
        <v>2091.4859999999999</v>
      </c>
      <c r="R27" s="75">
        <v>2101.4859999999999</v>
      </c>
      <c r="S27" s="75">
        <v>2106.4859999999999</v>
      </c>
      <c r="T27" s="75">
        <v>2106.4859999999999</v>
      </c>
      <c r="U27" s="75">
        <v>2324.7939999999999</v>
      </c>
      <c r="V27" s="75">
        <v>2329.7939999999999</v>
      </c>
      <c r="W27" s="75">
        <v>2329.7939999999999</v>
      </c>
      <c r="X27" s="75">
        <v>2111.4859999999999</v>
      </c>
      <c r="Y27" s="75">
        <v>2116.4859999999999</v>
      </c>
      <c r="Z27" s="77"/>
      <c r="AA27" s="78">
        <f>SUM(B27:Z27)</f>
        <v>46890.678999999996</v>
      </c>
    </row>
    <row r="28" spans="1:27" ht="30" customHeight="1" thickBot="1" x14ac:dyDescent="0.25">
      <c r="A28" s="55" t="s">
        <v>22</v>
      </c>
      <c r="B28" s="56">
        <f>IF(LEN(B$2)&gt;0,SUM(B25:B27),"")</f>
        <v>3957.82</v>
      </c>
      <c r="C28" s="57">
        <f t="shared" ref="C28:Z28" si="2">IF(LEN(C$2)&gt;0,SUM(C25:C27),"")</f>
        <v>3725.09</v>
      </c>
      <c r="D28" s="57">
        <f t="shared" si="2"/>
        <v>3635.444</v>
      </c>
      <c r="E28" s="57">
        <f t="shared" si="2"/>
        <v>3641.6469999999999</v>
      </c>
      <c r="F28" s="57">
        <f t="shared" si="2"/>
        <v>3663.7190000000001</v>
      </c>
      <c r="G28" s="57">
        <f t="shared" si="2"/>
        <v>3868.0189999999998</v>
      </c>
      <c r="H28" s="57">
        <f t="shared" si="2"/>
        <v>4465.4339999999993</v>
      </c>
      <c r="I28" s="57">
        <f t="shared" si="2"/>
        <v>5045.9750000000004</v>
      </c>
      <c r="J28" s="57">
        <f t="shared" si="2"/>
        <v>5363.16</v>
      </c>
      <c r="K28" s="57">
        <f t="shared" si="2"/>
        <v>5705.0869999999995</v>
      </c>
      <c r="L28" s="57">
        <f t="shared" si="2"/>
        <v>5847.3780000000006</v>
      </c>
      <c r="M28" s="57">
        <f t="shared" si="2"/>
        <v>5977.058</v>
      </c>
      <c r="N28" s="57">
        <f t="shared" si="2"/>
        <v>6101.4809999999998</v>
      </c>
      <c r="O28" s="57">
        <f t="shared" si="2"/>
        <v>6305.5019999999995</v>
      </c>
      <c r="P28" s="57">
        <f t="shared" si="2"/>
        <v>5873.6090000000004</v>
      </c>
      <c r="Q28" s="57">
        <f t="shared" si="2"/>
        <v>5327.3360000000002</v>
      </c>
      <c r="R28" s="57">
        <f t="shared" si="2"/>
        <v>5505.9059999999999</v>
      </c>
      <c r="S28" s="57">
        <f t="shared" si="2"/>
        <v>5513.2820000000002</v>
      </c>
      <c r="T28" s="57">
        <f t="shared" si="2"/>
        <v>5683.5010000000002</v>
      </c>
      <c r="U28" s="57">
        <f t="shared" si="2"/>
        <v>5969.8629999999994</v>
      </c>
      <c r="V28" s="57">
        <f t="shared" si="2"/>
        <v>5969.0479999999998</v>
      </c>
      <c r="W28" s="57">
        <f t="shared" si="2"/>
        <v>5668.9650000000001</v>
      </c>
      <c r="X28" s="57">
        <f t="shared" si="2"/>
        <v>5142.7520000000004</v>
      </c>
      <c r="Y28" s="57">
        <f t="shared" si="2"/>
        <v>4639.6329999999998</v>
      </c>
      <c r="Z28" s="58" t="str">
        <f t="shared" si="2"/>
        <v/>
      </c>
      <c r="AA28" s="59">
        <f>SUM(AA25:AA27)</f>
        <v>122596.70900000003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42</v>
      </c>
      <c r="C31" s="89">
        <v>42</v>
      </c>
      <c r="D31" s="89">
        <v>42</v>
      </c>
      <c r="E31" s="89">
        <v>42</v>
      </c>
      <c r="F31" s="89">
        <v>42</v>
      </c>
      <c r="G31" s="89">
        <v>42</v>
      </c>
      <c r="H31" s="89">
        <v>22</v>
      </c>
      <c r="I31" s="89">
        <v>17</v>
      </c>
      <c r="J31" s="89">
        <v>17</v>
      </c>
      <c r="K31" s="89">
        <v>17</v>
      </c>
      <c r="L31" s="89">
        <v>17</v>
      </c>
      <c r="M31" s="89">
        <v>17</v>
      </c>
      <c r="N31" s="89">
        <v>17</v>
      </c>
      <c r="O31" s="89">
        <v>26</v>
      </c>
      <c r="P31" s="89">
        <v>17</v>
      </c>
      <c r="Q31" s="89">
        <v>26</v>
      </c>
      <c r="R31" s="89">
        <v>57</v>
      </c>
      <c r="S31" s="89">
        <v>57</v>
      </c>
      <c r="T31" s="89">
        <v>57</v>
      </c>
      <c r="U31" s="89">
        <v>57</v>
      </c>
      <c r="V31" s="89">
        <v>17</v>
      </c>
      <c r="W31" s="89">
        <v>17</v>
      </c>
      <c r="X31" s="89">
        <v>17</v>
      </c>
      <c r="Y31" s="89">
        <v>51</v>
      </c>
      <c r="Z31" s="90"/>
      <c r="AA31" s="68">
        <f t="shared" ref="AA31:AA36" si="3">SUM(B31:Z31)</f>
        <v>775</v>
      </c>
    </row>
    <row r="32" spans="1:27" ht="24.95" customHeight="1" x14ac:dyDescent="0.2">
      <c r="A32" s="91" t="s">
        <v>25</v>
      </c>
      <c r="B32" s="92">
        <v>111</v>
      </c>
      <c r="C32" s="93">
        <v>121</v>
      </c>
      <c r="D32" s="93">
        <v>121</v>
      </c>
      <c r="E32" s="93">
        <v>121</v>
      </c>
      <c r="F32" s="93">
        <v>121</v>
      </c>
      <c r="G32" s="93">
        <v>121</v>
      </c>
      <c r="H32" s="93">
        <v>75</v>
      </c>
      <c r="I32" s="93">
        <v>79</v>
      </c>
      <c r="J32" s="93">
        <v>74</v>
      </c>
      <c r="K32" s="93">
        <v>74</v>
      </c>
      <c r="L32" s="93">
        <v>74</v>
      </c>
      <c r="M32" s="93">
        <v>74</v>
      </c>
      <c r="N32" s="93">
        <v>74</v>
      </c>
      <c r="O32" s="93">
        <v>74</v>
      </c>
      <c r="P32" s="93">
        <v>74</v>
      </c>
      <c r="Q32" s="93">
        <v>74</v>
      </c>
      <c r="R32" s="93">
        <v>74</v>
      </c>
      <c r="S32" s="93">
        <v>74</v>
      </c>
      <c r="T32" s="93">
        <v>60</v>
      </c>
      <c r="U32" s="93">
        <v>60</v>
      </c>
      <c r="V32" s="93">
        <v>62</v>
      </c>
      <c r="W32" s="93">
        <v>76</v>
      </c>
      <c r="X32" s="93">
        <v>104</v>
      </c>
      <c r="Y32" s="93">
        <v>100</v>
      </c>
      <c r="Z32" s="94"/>
      <c r="AA32" s="73">
        <f t="shared" si="3"/>
        <v>2072</v>
      </c>
    </row>
    <row r="33" spans="1:27" ht="24.95" customHeight="1" x14ac:dyDescent="0.2">
      <c r="A33" s="91" t="s">
        <v>26</v>
      </c>
      <c r="B33" s="92">
        <v>218</v>
      </c>
      <c r="C33" s="93">
        <v>228</v>
      </c>
      <c r="D33" s="93">
        <v>238</v>
      </c>
      <c r="E33" s="93">
        <v>235</v>
      </c>
      <c r="F33" s="93">
        <v>228</v>
      </c>
      <c r="G33" s="93">
        <v>213</v>
      </c>
      <c r="H33" s="93">
        <v>145</v>
      </c>
      <c r="I33" s="93">
        <v>155</v>
      </c>
      <c r="J33" s="93">
        <v>155</v>
      </c>
      <c r="K33" s="93">
        <v>145</v>
      </c>
      <c r="L33" s="93">
        <v>145</v>
      </c>
      <c r="M33" s="93">
        <v>145</v>
      </c>
      <c r="N33" s="93">
        <v>145</v>
      </c>
      <c r="O33" s="93">
        <v>145</v>
      </c>
      <c r="P33" s="93">
        <v>145</v>
      </c>
      <c r="Q33" s="93">
        <v>145</v>
      </c>
      <c r="R33" s="93">
        <v>145</v>
      </c>
      <c r="S33" s="93">
        <v>145</v>
      </c>
      <c r="T33" s="93">
        <v>155</v>
      </c>
      <c r="U33" s="93">
        <v>155</v>
      </c>
      <c r="V33" s="93">
        <v>145</v>
      </c>
      <c r="W33" s="93">
        <v>145</v>
      </c>
      <c r="X33" s="93">
        <v>188</v>
      </c>
      <c r="Y33" s="93">
        <v>218</v>
      </c>
      <c r="Z33" s="94"/>
      <c r="AA33" s="73">
        <f t="shared" si="3"/>
        <v>4126</v>
      </c>
    </row>
    <row r="34" spans="1:27" ht="24.95" customHeight="1" x14ac:dyDescent="0.2">
      <c r="A34" s="91" t="s">
        <v>27</v>
      </c>
      <c r="B34" s="92">
        <v>20</v>
      </c>
      <c r="C34" s="93">
        <v>20</v>
      </c>
      <c r="D34" s="93">
        <v>20</v>
      </c>
      <c r="E34" s="93">
        <v>20</v>
      </c>
      <c r="F34" s="93">
        <v>20</v>
      </c>
      <c r="G34" s="93">
        <v>20</v>
      </c>
      <c r="H34" s="93">
        <v>20</v>
      </c>
      <c r="I34" s="93">
        <v>20</v>
      </c>
      <c r="J34" s="93">
        <v>20</v>
      </c>
      <c r="K34" s="93">
        <v>20</v>
      </c>
      <c r="L34" s="93">
        <v>20</v>
      </c>
      <c r="M34" s="93">
        <v>20</v>
      </c>
      <c r="N34" s="93">
        <v>20</v>
      </c>
      <c r="O34" s="93">
        <v>20</v>
      </c>
      <c r="P34" s="93">
        <v>20</v>
      </c>
      <c r="Q34" s="93">
        <v>20</v>
      </c>
      <c r="R34" s="93">
        <v>20</v>
      </c>
      <c r="S34" s="93">
        <v>20</v>
      </c>
      <c r="T34" s="93">
        <v>20</v>
      </c>
      <c r="U34" s="93">
        <v>20</v>
      </c>
      <c r="V34" s="93">
        <v>20</v>
      </c>
      <c r="W34" s="93">
        <v>20</v>
      </c>
      <c r="X34" s="93">
        <v>20</v>
      </c>
      <c r="Y34" s="93">
        <v>20</v>
      </c>
      <c r="Z34" s="94"/>
      <c r="AA34" s="73">
        <f t="shared" si="3"/>
        <v>480</v>
      </c>
    </row>
    <row r="35" spans="1:27" ht="24.95" customHeight="1" x14ac:dyDescent="0.2">
      <c r="A35" s="91" t="s">
        <v>28</v>
      </c>
      <c r="B35" s="92">
        <v>245</v>
      </c>
      <c r="C35" s="93">
        <v>245</v>
      </c>
      <c r="D35" s="93">
        <v>195</v>
      </c>
      <c r="E35" s="93">
        <v>120.315</v>
      </c>
      <c r="F35" s="93">
        <v>22</v>
      </c>
      <c r="G35" s="93">
        <v>82</v>
      </c>
      <c r="H35" s="93">
        <v>32</v>
      </c>
      <c r="I35" s="93">
        <v>7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948.31500000000005</v>
      </c>
    </row>
    <row r="36" spans="1:27" ht="30" customHeight="1" thickBot="1" x14ac:dyDescent="0.25">
      <c r="A36" s="80" t="s">
        <v>29</v>
      </c>
      <c r="B36" s="81">
        <f>IF(LEN(B$2)&gt;0,SUM(B31:B35),"")</f>
        <v>636</v>
      </c>
      <c r="C36" s="82">
        <f t="shared" ref="C36:Z36" si="4">IF(LEN(C$2)&gt;0,SUM(C31:C35),"")</f>
        <v>656</v>
      </c>
      <c r="D36" s="82">
        <f t="shared" si="4"/>
        <v>616</v>
      </c>
      <c r="E36" s="82">
        <f t="shared" si="4"/>
        <v>538.31500000000005</v>
      </c>
      <c r="F36" s="82">
        <f t="shared" si="4"/>
        <v>433</v>
      </c>
      <c r="G36" s="82">
        <f t="shared" si="4"/>
        <v>478</v>
      </c>
      <c r="H36" s="82">
        <f t="shared" si="4"/>
        <v>294</v>
      </c>
      <c r="I36" s="82">
        <f t="shared" si="4"/>
        <v>278</v>
      </c>
      <c r="J36" s="82">
        <f t="shared" si="4"/>
        <v>266</v>
      </c>
      <c r="K36" s="82">
        <f t="shared" si="4"/>
        <v>256</v>
      </c>
      <c r="L36" s="82">
        <f t="shared" si="4"/>
        <v>256</v>
      </c>
      <c r="M36" s="82">
        <f t="shared" si="4"/>
        <v>256</v>
      </c>
      <c r="N36" s="82">
        <f t="shared" si="4"/>
        <v>256</v>
      </c>
      <c r="O36" s="82">
        <f t="shared" si="4"/>
        <v>265</v>
      </c>
      <c r="P36" s="82">
        <f t="shared" si="4"/>
        <v>256</v>
      </c>
      <c r="Q36" s="82">
        <f t="shared" si="4"/>
        <v>265</v>
      </c>
      <c r="R36" s="82">
        <f t="shared" si="4"/>
        <v>296</v>
      </c>
      <c r="S36" s="82">
        <f t="shared" si="4"/>
        <v>296</v>
      </c>
      <c r="T36" s="82">
        <f t="shared" si="4"/>
        <v>292</v>
      </c>
      <c r="U36" s="82">
        <f t="shared" si="4"/>
        <v>292</v>
      </c>
      <c r="V36" s="82">
        <f t="shared" si="4"/>
        <v>244</v>
      </c>
      <c r="W36" s="82">
        <f t="shared" si="4"/>
        <v>258</v>
      </c>
      <c r="X36" s="82">
        <f t="shared" si="4"/>
        <v>329</v>
      </c>
      <c r="Y36" s="82">
        <f t="shared" si="4"/>
        <v>389</v>
      </c>
      <c r="Z36" s="83" t="str">
        <f t="shared" si="4"/>
        <v/>
      </c>
      <c r="AA36" s="84">
        <f t="shared" si="3"/>
        <v>8401.3150000000005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3957.8200000000006</v>
      </c>
      <c r="C39" s="82">
        <f t="shared" ref="C39:Z39" si="6">IF(LEN(C$2)&gt;0,C14+C22+C36,"")</f>
        <v>3725.09</v>
      </c>
      <c r="D39" s="82">
        <f t="shared" si="6"/>
        <v>3635.444</v>
      </c>
      <c r="E39" s="82">
        <f t="shared" si="6"/>
        <v>3641.6470000000004</v>
      </c>
      <c r="F39" s="82">
        <f t="shared" si="6"/>
        <v>3663.7190000000001</v>
      </c>
      <c r="G39" s="82">
        <f t="shared" si="6"/>
        <v>3868.0190000000002</v>
      </c>
      <c r="H39" s="82">
        <f t="shared" si="6"/>
        <v>4465.4340000000002</v>
      </c>
      <c r="I39" s="82">
        <f t="shared" si="6"/>
        <v>5045.9750000000004</v>
      </c>
      <c r="J39" s="82">
        <f t="shared" si="6"/>
        <v>5363.1600000000008</v>
      </c>
      <c r="K39" s="82">
        <f t="shared" si="6"/>
        <v>5705.0870000000004</v>
      </c>
      <c r="L39" s="82">
        <f t="shared" si="6"/>
        <v>5847.3780000000006</v>
      </c>
      <c r="M39" s="82">
        <f t="shared" si="6"/>
        <v>5977.058</v>
      </c>
      <c r="N39" s="82">
        <f t="shared" si="6"/>
        <v>6101.4809999999998</v>
      </c>
      <c r="O39" s="82">
        <f t="shared" si="6"/>
        <v>6305.5020000000004</v>
      </c>
      <c r="P39" s="82">
        <f t="shared" si="6"/>
        <v>5873.6090000000004</v>
      </c>
      <c r="Q39" s="82">
        <f t="shared" si="6"/>
        <v>5327.3360000000011</v>
      </c>
      <c r="R39" s="82">
        <f t="shared" si="6"/>
        <v>5505.9060000000009</v>
      </c>
      <c r="S39" s="82">
        <f t="shared" si="6"/>
        <v>5513.2820000000002</v>
      </c>
      <c r="T39" s="82">
        <f t="shared" si="6"/>
        <v>5683.5010000000002</v>
      </c>
      <c r="U39" s="82">
        <f t="shared" si="6"/>
        <v>5969.8629999999994</v>
      </c>
      <c r="V39" s="82">
        <f t="shared" si="6"/>
        <v>5969.0480000000007</v>
      </c>
      <c r="W39" s="82">
        <f t="shared" si="6"/>
        <v>5668.9650000000001</v>
      </c>
      <c r="X39" s="82">
        <f t="shared" si="6"/>
        <v>5142.7520000000004</v>
      </c>
      <c r="Y39" s="82">
        <f t="shared" si="6"/>
        <v>4639.6329999999998</v>
      </c>
      <c r="Z39" s="83" t="str">
        <f t="shared" si="6"/>
        <v/>
      </c>
      <c r="AA39" s="95">
        <f>SUM(B39:Z39)</f>
        <v>122596.709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3957.82</v>
      </c>
      <c r="C4" s="18">
        <v>3725.09</v>
      </c>
      <c r="D4" s="18">
        <v>3635.444</v>
      </c>
      <c r="E4" s="18">
        <v>3641.6469999999999</v>
      </c>
      <c r="F4" s="18">
        <v>3663.7190000000001</v>
      </c>
      <c r="G4" s="18">
        <v>3868.0189999999998</v>
      </c>
      <c r="H4" s="18">
        <v>4465.4340000000002</v>
      </c>
      <c r="I4" s="18">
        <v>5045.9750000000004</v>
      </c>
      <c r="J4" s="18">
        <v>5363.16</v>
      </c>
      <c r="K4" s="18">
        <v>5705.0870000000004</v>
      </c>
      <c r="L4" s="18">
        <v>5847.3779999999997</v>
      </c>
      <c r="M4" s="18">
        <v>5977.058</v>
      </c>
      <c r="N4" s="18">
        <v>6101.4809999999998</v>
      </c>
      <c r="O4" s="18">
        <v>6305.5020000000004</v>
      </c>
      <c r="P4" s="18">
        <v>5873.6090000000004</v>
      </c>
      <c r="Q4" s="18">
        <v>5327.3360000000002</v>
      </c>
      <c r="R4" s="18">
        <v>5505.9059999999999</v>
      </c>
      <c r="S4" s="18">
        <v>5513.2820000000002</v>
      </c>
      <c r="T4" s="18">
        <v>5683.5010000000002</v>
      </c>
      <c r="U4" s="18">
        <v>5969.8630000000003</v>
      </c>
      <c r="V4" s="18">
        <v>5969.0479999999998</v>
      </c>
      <c r="W4" s="18">
        <v>5668.9650000000001</v>
      </c>
      <c r="X4" s="18">
        <v>5142.7520000000004</v>
      </c>
      <c r="Y4" s="18">
        <v>4639.6329999999998</v>
      </c>
      <c r="Z4" s="19"/>
      <c r="AA4" s="20">
        <f>SUM(B4:Z4)</f>
        <v>122596.709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53.55</v>
      </c>
      <c r="C7" s="28">
        <v>39.909999999999997</v>
      </c>
      <c r="D7" s="28">
        <v>33.549999999999997</v>
      </c>
      <c r="E7" s="28">
        <v>28</v>
      </c>
      <c r="F7" s="28">
        <v>18.5</v>
      </c>
      <c r="G7" s="28">
        <v>33.549999999999997</v>
      </c>
      <c r="H7" s="28">
        <v>39.909999999999997</v>
      </c>
      <c r="I7" s="28">
        <v>33.549999999999997</v>
      </c>
      <c r="J7" s="28">
        <v>33.549999999999997</v>
      </c>
      <c r="K7" s="28">
        <v>33.549999999999997</v>
      </c>
      <c r="L7" s="28">
        <v>33.549999999999997</v>
      </c>
      <c r="M7" s="28">
        <v>33.549999999999997</v>
      </c>
      <c r="N7" s="28">
        <v>33.549999999999997</v>
      </c>
      <c r="O7" s="28">
        <v>93.5</v>
      </c>
      <c r="P7" s="28">
        <v>33.549999999999997</v>
      </c>
      <c r="Q7" s="28">
        <v>33.549999999999997</v>
      </c>
      <c r="R7" s="28">
        <v>37.450000000000003</v>
      </c>
      <c r="S7" s="28">
        <v>34.979999999999997</v>
      </c>
      <c r="T7" s="28">
        <v>33.549999999999997</v>
      </c>
      <c r="U7" s="28">
        <v>33.549999999999997</v>
      </c>
      <c r="V7" s="28">
        <v>33.549999999999997</v>
      </c>
      <c r="W7" s="28">
        <v>59.9</v>
      </c>
      <c r="X7" s="28">
        <v>34.909999999999997</v>
      </c>
      <c r="Y7" s="28">
        <v>33.549999999999997</v>
      </c>
      <c r="Z7" s="29"/>
      <c r="AA7" s="30">
        <v>37.929583333333319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989.64099999999996</v>
      </c>
      <c r="C17" s="66">
        <v>1004.641</v>
      </c>
      <c r="D17" s="66">
        <v>1014.231</v>
      </c>
      <c r="E17" s="66">
        <v>1014.251</v>
      </c>
      <c r="F17" s="66">
        <v>1014.9849999999999</v>
      </c>
      <c r="G17" s="66">
        <v>1012.201</v>
      </c>
      <c r="H17" s="66">
        <v>995.68399999999997</v>
      </c>
      <c r="I17" s="66">
        <v>976.19099999999992</v>
      </c>
      <c r="J17" s="66">
        <v>947.15099999999995</v>
      </c>
      <c r="K17" s="66">
        <v>909.14099999999996</v>
      </c>
      <c r="L17" s="66">
        <v>812.14099999999996</v>
      </c>
      <c r="M17" s="66">
        <v>786.13099999999997</v>
      </c>
      <c r="N17" s="66">
        <v>769.13099999999997</v>
      </c>
      <c r="O17" s="66">
        <v>1093.096</v>
      </c>
      <c r="P17" s="66">
        <v>830.096</v>
      </c>
      <c r="Q17" s="66">
        <v>501.33100000000002</v>
      </c>
      <c r="R17" s="66">
        <v>837.05399999999997</v>
      </c>
      <c r="S17" s="66">
        <v>840.07399999999996</v>
      </c>
      <c r="T17" s="66">
        <v>775.04399999999998</v>
      </c>
      <c r="U17" s="66">
        <v>777.07399999999996</v>
      </c>
      <c r="V17" s="66">
        <v>779.09400000000005</v>
      </c>
      <c r="W17" s="66">
        <v>805.09400000000005</v>
      </c>
      <c r="X17" s="66">
        <v>800.08399999999995</v>
      </c>
      <c r="Y17" s="66">
        <v>963.79899999999998</v>
      </c>
      <c r="Z17" s="67"/>
      <c r="AA17" s="68">
        <f>SUM(B17:Z17)</f>
        <v>21247.360000000001</v>
      </c>
    </row>
    <row r="18" spans="1:27" ht="24.95" customHeight="1" x14ac:dyDescent="0.2">
      <c r="A18" s="69" t="s">
        <v>13</v>
      </c>
      <c r="B18" s="70">
        <v>714.24300000000005</v>
      </c>
      <c r="C18" s="71">
        <v>685.11799999999994</v>
      </c>
      <c r="D18" s="71">
        <v>676.38400000000001</v>
      </c>
      <c r="E18" s="71">
        <v>676.6579999999999</v>
      </c>
      <c r="F18" s="71">
        <v>703.54</v>
      </c>
      <c r="G18" s="71">
        <v>803.7940000000001</v>
      </c>
      <c r="H18" s="71">
        <v>962.25199999999995</v>
      </c>
      <c r="I18" s="71">
        <v>1111.4089999999997</v>
      </c>
      <c r="J18" s="71">
        <v>1224.797</v>
      </c>
      <c r="K18" s="71">
        <v>1289.6700000000003</v>
      </c>
      <c r="L18" s="71">
        <v>1341.9360000000001</v>
      </c>
      <c r="M18" s="71">
        <v>1375.7190000000003</v>
      </c>
      <c r="N18" s="71">
        <v>1401.9110000000001</v>
      </c>
      <c r="O18" s="71">
        <v>1379.3309999999999</v>
      </c>
      <c r="P18" s="71">
        <v>1317.0939999999998</v>
      </c>
      <c r="Q18" s="71">
        <v>1257.0479999999998</v>
      </c>
      <c r="R18" s="71">
        <v>1208.8200000000002</v>
      </c>
      <c r="S18" s="71">
        <v>1175.7240000000002</v>
      </c>
      <c r="T18" s="71">
        <v>1173.6210000000001</v>
      </c>
      <c r="U18" s="71">
        <v>1187.9580000000001</v>
      </c>
      <c r="V18" s="71">
        <v>1161.3020000000004</v>
      </c>
      <c r="W18" s="71">
        <v>1079.829</v>
      </c>
      <c r="X18" s="71">
        <v>999.53399999999988</v>
      </c>
      <c r="Y18" s="71">
        <v>922.52900000000011</v>
      </c>
      <c r="Z18" s="72"/>
      <c r="AA18" s="73">
        <f>SUM(B18:Z18)</f>
        <v>25830.220999999994</v>
      </c>
    </row>
    <row r="19" spans="1:27" ht="24.95" customHeight="1" x14ac:dyDescent="0.2">
      <c r="A19" s="69" t="s">
        <v>14</v>
      </c>
      <c r="B19" s="74">
        <v>2125.9360000000001</v>
      </c>
      <c r="C19" s="75">
        <v>1910.8310000000004</v>
      </c>
      <c r="D19" s="75">
        <v>1826.829</v>
      </c>
      <c r="E19" s="75">
        <v>1782.2380000000003</v>
      </c>
      <c r="F19" s="75">
        <v>1774.1940000000002</v>
      </c>
      <c r="G19" s="75">
        <v>1852.5240000000003</v>
      </c>
      <c r="H19" s="75">
        <v>2090.498</v>
      </c>
      <c r="I19" s="75">
        <v>2403.8749999999995</v>
      </c>
      <c r="J19" s="75">
        <v>2756.212</v>
      </c>
      <c r="K19" s="75">
        <v>3045.2760000000003</v>
      </c>
      <c r="L19" s="75">
        <v>3266.3009999999999</v>
      </c>
      <c r="M19" s="75">
        <v>3429.2080000000001</v>
      </c>
      <c r="N19" s="75">
        <v>3505.9389999999994</v>
      </c>
      <c r="O19" s="75">
        <v>3457.0750000000003</v>
      </c>
      <c r="P19" s="75">
        <v>3272.4190000000003</v>
      </c>
      <c r="Q19" s="75">
        <v>3134.4569999999999</v>
      </c>
      <c r="R19" s="75">
        <v>3039.5320000000006</v>
      </c>
      <c r="S19" s="75">
        <v>3068.4840000000004</v>
      </c>
      <c r="T19" s="75">
        <v>3268.8360000000002</v>
      </c>
      <c r="U19" s="75">
        <v>3528.8309999999997</v>
      </c>
      <c r="V19" s="75">
        <v>3638.1520000000005</v>
      </c>
      <c r="W19" s="75">
        <v>3389.5419999999999</v>
      </c>
      <c r="X19" s="75">
        <v>3030.634</v>
      </c>
      <c r="Y19" s="75">
        <v>2606.3049999999994</v>
      </c>
      <c r="Z19" s="72"/>
      <c r="AA19" s="73">
        <f>SUM(B19:Z19)</f>
        <v>67204.127999999997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93</v>
      </c>
      <c r="C21" s="71">
        <v>89.5</v>
      </c>
      <c r="D21" s="71">
        <v>88</v>
      </c>
      <c r="E21" s="71">
        <v>88.5</v>
      </c>
      <c r="F21" s="71">
        <v>91</v>
      </c>
      <c r="G21" s="71">
        <v>99.5</v>
      </c>
      <c r="H21" s="71">
        <v>112</v>
      </c>
      <c r="I21" s="71">
        <v>119.5</v>
      </c>
      <c r="J21" s="71">
        <v>120</v>
      </c>
      <c r="K21" s="71">
        <v>116</v>
      </c>
      <c r="L21" s="71">
        <v>114</v>
      </c>
      <c r="M21" s="71">
        <v>114</v>
      </c>
      <c r="N21" s="71">
        <v>112.5</v>
      </c>
      <c r="O21" s="71">
        <v>109</v>
      </c>
      <c r="P21" s="71">
        <v>107</v>
      </c>
      <c r="Q21" s="71">
        <v>107.5</v>
      </c>
      <c r="R21" s="71">
        <v>117.5</v>
      </c>
      <c r="S21" s="71">
        <v>130</v>
      </c>
      <c r="T21" s="71">
        <v>141</v>
      </c>
      <c r="U21" s="71">
        <v>146</v>
      </c>
      <c r="V21" s="71">
        <v>138.5</v>
      </c>
      <c r="W21" s="71">
        <v>124.5</v>
      </c>
      <c r="X21" s="71">
        <v>117.5</v>
      </c>
      <c r="Y21" s="71">
        <v>107</v>
      </c>
      <c r="Z21" s="71"/>
      <c r="AA21" s="73">
        <f>SUM(B21:Z21)</f>
        <v>2703</v>
      </c>
    </row>
    <row r="22" spans="1:27" ht="30" customHeight="1" thickBot="1" x14ac:dyDescent="0.25">
      <c r="A22" s="80" t="s">
        <v>17</v>
      </c>
      <c r="B22" s="81">
        <f t="shared" ref="B22:AA22" si="1">SUM(B17:B21)</f>
        <v>3922.82</v>
      </c>
      <c r="C22" s="82">
        <f t="shared" si="1"/>
        <v>3690.09</v>
      </c>
      <c r="D22" s="82">
        <f t="shared" si="1"/>
        <v>3605.444</v>
      </c>
      <c r="E22" s="82">
        <f t="shared" si="1"/>
        <v>3561.6469999999999</v>
      </c>
      <c r="F22" s="82">
        <f t="shared" si="1"/>
        <v>3583.7190000000001</v>
      </c>
      <c r="G22" s="82">
        <f t="shared" si="1"/>
        <v>3768.0190000000002</v>
      </c>
      <c r="H22" s="82">
        <f t="shared" si="1"/>
        <v>4160.4340000000002</v>
      </c>
      <c r="I22" s="82">
        <f t="shared" si="1"/>
        <v>4610.9749999999985</v>
      </c>
      <c r="J22" s="82">
        <f t="shared" si="1"/>
        <v>5048.16</v>
      </c>
      <c r="K22" s="82">
        <f t="shared" si="1"/>
        <v>5360.0870000000004</v>
      </c>
      <c r="L22" s="82">
        <f t="shared" si="1"/>
        <v>5534.3780000000006</v>
      </c>
      <c r="M22" s="82">
        <f t="shared" si="1"/>
        <v>5705.0580000000009</v>
      </c>
      <c r="N22" s="82">
        <f t="shared" si="1"/>
        <v>5789.4809999999998</v>
      </c>
      <c r="O22" s="82">
        <f t="shared" si="1"/>
        <v>6038.5020000000004</v>
      </c>
      <c r="P22" s="82">
        <f t="shared" si="1"/>
        <v>5526.6090000000004</v>
      </c>
      <c r="Q22" s="82">
        <f t="shared" si="1"/>
        <v>5000.3359999999993</v>
      </c>
      <c r="R22" s="82">
        <f t="shared" si="1"/>
        <v>5202.9060000000009</v>
      </c>
      <c r="S22" s="82">
        <f t="shared" si="1"/>
        <v>5214.2820000000011</v>
      </c>
      <c r="T22" s="82">
        <f t="shared" si="1"/>
        <v>5358.5010000000002</v>
      </c>
      <c r="U22" s="82">
        <f t="shared" si="1"/>
        <v>5639.8629999999994</v>
      </c>
      <c r="V22" s="82">
        <f t="shared" si="1"/>
        <v>5717.0480000000007</v>
      </c>
      <c r="W22" s="82">
        <f t="shared" si="1"/>
        <v>5398.9650000000001</v>
      </c>
      <c r="X22" s="82">
        <f t="shared" si="1"/>
        <v>4947.7520000000004</v>
      </c>
      <c r="Y22" s="82">
        <f t="shared" si="1"/>
        <v>4599.6329999999998</v>
      </c>
      <c r="Z22" s="83">
        <f t="shared" si="1"/>
        <v>0</v>
      </c>
      <c r="AA22" s="84">
        <f t="shared" si="1"/>
        <v>116984.70899999999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429</v>
      </c>
      <c r="C25" s="66">
        <v>425.5</v>
      </c>
      <c r="D25" s="66">
        <v>419</v>
      </c>
      <c r="E25" s="66">
        <v>419.5</v>
      </c>
      <c r="F25" s="66">
        <v>422</v>
      </c>
      <c r="G25" s="66">
        <v>430.5</v>
      </c>
      <c r="H25" s="66">
        <v>468</v>
      </c>
      <c r="I25" s="66">
        <v>505.5</v>
      </c>
      <c r="J25" s="66">
        <v>481</v>
      </c>
      <c r="K25" s="66">
        <v>477</v>
      </c>
      <c r="L25" s="66">
        <v>475</v>
      </c>
      <c r="M25" s="66">
        <v>504</v>
      </c>
      <c r="N25" s="66">
        <v>502.5</v>
      </c>
      <c r="O25" s="66">
        <v>504</v>
      </c>
      <c r="P25" s="66">
        <v>502</v>
      </c>
      <c r="Q25" s="66">
        <v>502.5</v>
      </c>
      <c r="R25" s="66">
        <v>507.5</v>
      </c>
      <c r="S25" s="66">
        <v>520</v>
      </c>
      <c r="T25" s="66">
        <v>536</v>
      </c>
      <c r="U25" s="66">
        <v>512</v>
      </c>
      <c r="V25" s="66">
        <v>499.5</v>
      </c>
      <c r="W25" s="66">
        <v>485.5</v>
      </c>
      <c r="X25" s="66">
        <v>478.5</v>
      </c>
      <c r="Y25" s="66">
        <v>448</v>
      </c>
      <c r="Z25" s="67"/>
      <c r="AA25" s="68">
        <f>SUM(B25:Z25)</f>
        <v>11454</v>
      </c>
    </row>
    <row r="26" spans="1:27" ht="24.95" customHeight="1" x14ac:dyDescent="0.2">
      <c r="A26" s="69" t="s">
        <v>20</v>
      </c>
      <c r="B26" s="70">
        <v>3528.82</v>
      </c>
      <c r="C26" s="71">
        <v>3299.59</v>
      </c>
      <c r="D26" s="71">
        <v>3216.444</v>
      </c>
      <c r="E26" s="71">
        <v>3222.1469999999999</v>
      </c>
      <c r="F26" s="71">
        <v>3241.7190000000001</v>
      </c>
      <c r="G26" s="71">
        <v>3437.5189999999998</v>
      </c>
      <c r="H26" s="71">
        <v>3997.4340000000002</v>
      </c>
      <c r="I26" s="71">
        <v>4540.4750000000004</v>
      </c>
      <c r="J26" s="71">
        <v>4882.16</v>
      </c>
      <c r="K26" s="71">
        <v>5228.0870000000004</v>
      </c>
      <c r="L26" s="71">
        <v>5372.3779999999997</v>
      </c>
      <c r="M26" s="71">
        <v>5473.058</v>
      </c>
      <c r="N26" s="71">
        <v>5598.9809999999998</v>
      </c>
      <c r="O26" s="71">
        <v>5801.5020000000004</v>
      </c>
      <c r="P26" s="71">
        <v>5371.6090000000004</v>
      </c>
      <c r="Q26" s="71">
        <v>4824.8360000000002</v>
      </c>
      <c r="R26" s="71">
        <v>4998.4059999999999</v>
      </c>
      <c r="S26" s="71">
        <v>4993.2820000000002</v>
      </c>
      <c r="T26" s="71">
        <v>5147.5010000000002</v>
      </c>
      <c r="U26" s="71">
        <v>5457.8630000000003</v>
      </c>
      <c r="V26" s="71">
        <v>5469.5479999999998</v>
      </c>
      <c r="W26" s="71">
        <v>5183.4650000000001</v>
      </c>
      <c r="X26" s="71">
        <v>4664.2520000000004</v>
      </c>
      <c r="Y26" s="71">
        <v>4191.6329999999998</v>
      </c>
      <c r="Z26" s="72"/>
      <c r="AA26" s="73">
        <f>SUM(B26:Z26)</f>
        <v>111142.709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3957.82</v>
      </c>
      <c r="C28" s="57">
        <f t="shared" si="2"/>
        <v>3725.09</v>
      </c>
      <c r="D28" s="57">
        <f t="shared" si="2"/>
        <v>3635.444</v>
      </c>
      <c r="E28" s="57">
        <f t="shared" si="2"/>
        <v>3641.6469999999999</v>
      </c>
      <c r="F28" s="57">
        <f t="shared" si="2"/>
        <v>3663.7190000000001</v>
      </c>
      <c r="G28" s="57">
        <f t="shared" si="2"/>
        <v>3868.0189999999998</v>
      </c>
      <c r="H28" s="57">
        <f t="shared" si="2"/>
        <v>4465.4340000000002</v>
      </c>
      <c r="I28" s="57">
        <f t="shared" si="2"/>
        <v>5045.9750000000004</v>
      </c>
      <c r="J28" s="57">
        <f t="shared" si="2"/>
        <v>5363.16</v>
      </c>
      <c r="K28" s="57">
        <f t="shared" si="2"/>
        <v>5705.0870000000004</v>
      </c>
      <c r="L28" s="57">
        <f t="shared" si="2"/>
        <v>5847.3779999999997</v>
      </c>
      <c r="M28" s="57">
        <f t="shared" si="2"/>
        <v>5977.058</v>
      </c>
      <c r="N28" s="57">
        <f t="shared" si="2"/>
        <v>6101.4809999999998</v>
      </c>
      <c r="O28" s="57">
        <f t="shared" si="2"/>
        <v>6305.5020000000004</v>
      </c>
      <c r="P28" s="57">
        <f t="shared" si="2"/>
        <v>5873.6090000000004</v>
      </c>
      <c r="Q28" s="57">
        <f t="shared" si="2"/>
        <v>5327.3360000000002</v>
      </c>
      <c r="R28" s="57">
        <f t="shared" si="2"/>
        <v>5505.9059999999999</v>
      </c>
      <c r="S28" s="57">
        <f t="shared" si="2"/>
        <v>5513.2820000000002</v>
      </c>
      <c r="T28" s="57">
        <f t="shared" si="2"/>
        <v>5683.5010000000002</v>
      </c>
      <c r="U28" s="57">
        <f t="shared" si="2"/>
        <v>5969.8630000000003</v>
      </c>
      <c r="V28" s="57">
        <f t="shared" si="2"/>
        <v>5969.0479999999998</v>
      </c>
      <c r="W28" s="57">
        <f t="shared" si="2"/>
        <v>5668.9650000000001</v>
      </c>
      <c r="X28" s="57">
        <f t="shared" si="2"/>
        <v>5142.7520000000004</v>
      </c>
      <c r="Y28" s="57">
        <f t="shared" si="2"/>
        <v>4639.6329999999998</v>
      </c>
      <c r="Z28" s="58">
        <f t="shared" si="2"/>
        <v>0</v>
      </c>
      <c r="AA28" s="59">
        <f t="shared" si="2"/>
        <v>122596.709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30</v>
      </c>
      <c r="E31" s="89">
        <v>30</v>
      </c>
      <c r="F31" s="89">
        <v>30</v>
      </c>
      <c r="G31" s="89">
        <v>30</v>
      </c>
      <c r="H31" s="89">
        <v>45</v>
      </c>
      <c r="I31" s="89">
        <v>110</v>
      </c>
      <c r="J31" s="89">
        <v>110</v>
      </c>
      <c r="K31" s="89">
        <v>110</v>
      </c>
      <c r="L31" s="89">
        <v>110</v>
      </c>
      <c r="M31" s="89">
        <v>95</v>
      </c>
      <c r="N31" s="89">
        <v>95</v>
      </c>
      <c r="O31" s="89">
        <v>95</v>
      </c>
      <c r="P31" s="89">
        <v>95</v>
      </c>
      <c r="Q31" s="89">
        <v>95</v>
      </c>
      <c r="R31" s="89">
        <v>95</v>
      </c>
      <c r="S31" s="89">
        <v>95</v>
      </c>
      <c r="T31" s="89">
        <v>75</v>
      </c>
      <c r="U31" s="89">
        <v>75</v>
      </c>
      <c r="V31" s="89">
        <v>60</v>
      </c>
      <c r="W31" s="89">
        <v>100</v>
      </c>
      <c r="X31" s="89">
        <v>95</v>
      </c>
      <c r="Y31" s="89">
        <v>30</v>
      </c>
      <c r="Z31" s="90"/>
      <c r="AA31" s="68">
        <f t="shared" ref="AA31:AA36" si="3">SUM(B31:Z31)</f>
        <v>1765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>
        <v>20</v>
      </c>
      <c r="H32" s="93">
        <v>100</v>
      </c>
      <c r="I32" s="93">
        <v>85</v>
      </c>
      <c r="J32" s="93">
        <v>105</v>
      </c>
      <c r="K32" s="93">
        <v>135</v>
      </c>
      <c r="L32" s="93">
        <v>135</v>
      </c>
      <c r="M32" s="93">
        <v>139</v>
      </c>
      <c r="N32" s="93">
        <v>129</v>
      </c>
      <c r="O32" s="93">
        <v>79</v>
      </c>
      <c r="P32" s="93">
        <v>149</v>
      </c>
      <c r="Q32" s="93">
        <v>139</v>
      </c>
      <c r="R32" s="93">
        <v>119</v>
      </c>
      <c r="S32" s="93">
        <v>114</v>
      </c>
      <c r="T32" s="93">
        <v>100</v>
      </c>
      <c r="U32" s="93">
        <v>95</v>
      </c>
      <c r="V32" s="93">
        <v>82</v>
      </c>
      <c r="W32" s="93">
        <v>80</v>
      </c>
      <c r="X32" s="93">
        <v>30</v>
      </c>
      <c r="Y32" s="93"/>
      <c r="Z32" s="94"/>
      <c r="AA32" s="73">
        <f t="shared" si="3"/>
        <v>1835</v>
      </c>
    </row>
    <row r="33" spans="1:27" ht="24.95" customHeight="1" x14ac:dyDescent="0.2">
      <c r="A33" s="91" t="s">
        <v>36</v>
      </c>
      <c r="B33" s="92">
        <v>5</v>
      </c>
      <c r="C33" s="93">
        <v>5</v>
      </c>
      <c r="D33" s="93"/>
      <c r="E33" s="93"/>
      <c r="F33" s="93"/>
      <c r="G33" s="93"/>
      <c r="H33" s="93">
        <v>65</v>
      </c>
      <c r="I33" s="93">
        <v>120</v>
      </c>
      <c r="J33" s="93">
        <v>100</v>
      </c>
      <c r="K33" s="93">
        <v>100</v>
      </c>
      <c r="L33" s="93">
        <v>68</v>
      </c>
      <c r="M33" s="93">
        <v>38</v>
      </c>
      <c r="N33" s="93">
        <v>88</v>
      </c>
      <c r="O33" s="93">
        <v>93</v>
      </c>
      <c r="P33" s="93">
        <v>103</v>
      </c>
      <c r="Q33" s="93">
        <v>93</v>
      </c>
      <c r="R33" s="93">
        <v>89</v>
      </c>
      <c r="S33" s="93">
        <v>90</v>
      </c>
      <c r="T33" s="93">
        <v>150</v>
      </c>
      <c r="U33" s="93">
        <v>160</v>
      </c>
      <c r="V33" s="93">
        <v>110</v>
      </c>
      <c r="W33" s="93">
        <v>90</v>
      </c>
      <c r="X33" s="93">
        <v>70</v>
      </c>
      <c r="Y33" s="93">
        <v>10</v>
      </c>
      <c r="Z33" s="94"/>
      <c r="AA33" s="73">
        <f t="shared" si="3"/>
        <v>1647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>
        <v>50</v>
      </c>
      <c r="F35" s="93">
        <v>50</v>
      </c>
      <c r="G35" s="93">
        <v>50</v>
      </c>
      <c r="H35" s="93">
        <v>95</v>
      </c>
      <c r="I35" s="93">
        <v>120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365</v>
      </c>
    </row>
    <row r="36" spans="1:27" ht="30" customHeight="1" thickBot="1" x14ac:dyDescent="0.25">
      <c r="A36" s="80" t="s">
        <v>39</v>
      </c>
      <c r="B36" s="81">
        <f>SUM(B31:B35)</f>
        <v>35</v>
      </c>
      <c r="C36" s="82">
        <f t="shared" ref="C36:Z36" si="4">SUM(C31:C35)</f>
        <v>35</v>
      </c>
      <c r="D36" s="82">
        <f t="shared" si="4"/>
        <v>30</v>
      </c>
      <c r="E36" s="82">
        <f t="shared" si="4"/>
        <v>80</v>
      </c>
      <c r="F36" s="82">
        <f t="shared" si="4"/>
        <v>80</v>
      </c>
      <c r="G36" s="82">
        <f t="shared" si="4"/>
        <v>100</v>
      </c>
      <c r="H36" s="82">
        <f t="shared" si="4"/>
        <v>305</v>
      </c>
      <c r="I36" s="82">
        <f t="shared" si="4"/>
        <v>435</v>
      </c>
      <c r="J36" s="82">
        <f t="shared" si="4"/>
        <v>315</v>
      </c>
      <c r="K36" s="82">
        <f t="shared" si="4"/>
        <v>345</v>
      </c>
      <c r="L36" s="82">
        <f t="shared" si="4"/>
        <v>313</v>
      </c>
      <c r="M36" s="82">
        <f t="shared" si="4"/>
        <v>272</v>
      </c>
      <c r="N36" s="82">
        <f t="shared" si="4"/>
        <v>312</v>
      </c>
      <c r="O36" s="82">
        <f t="shared" si="4"/>
        <v>267</v>
      </c>
      <c r="P36" s="82">
        <f t="shared" si="4"/>
        <v>347</v>
      </c>
      <c r="Q36" s="82">
        <f t="shared" si="4"/>
        <v>327</v>
      </c>
      <c r="R36" s="82">
        <f t="shared" si="4"/>
        <v>303</v>
      </c>
      <c r="S36" s="82">
        <f t="shared" si="4"/>
        <v>299</v>
      </c>
      <c r="T36" s="82">
        <f t="shared" si="4"/>
        <v>325</v>
      </c>
      <c r="U36" s="82">
        <f t="shared" si="4"/>
        <v>330</v>
      </c>
      <c r="V36" s="82">
        <f t="shared" si="4"/>
        <v>252</v>
      </c>
      <c r="W36" s="82">
        <f t="shared" si="4"/>
        <v>270</v>
      </c>
      <c r="X36" s="82">
        <f t="shared" si="4"/>
        <v>195</v>
      </c>
      <c r="Y36" s="82">
        <f t="shared" si="4"/>
        <v>40</v>
      </c>
      <c r="Z36" s="83">
        <f t="shared" si="4"/>
        <v>0</v>
      </c>
      <c r="AA36" s="84">
        <f t="shared" si="3"/>
        <v>5612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3957.82</v>
      </c>
      <c r="C39" s="82">
        <f t="shared" ref="C39:Z39" si="6">SUM(C10:C13)+C22+C36</f>
        <v>3725.09</v>
      </c>
      <c r="D39" s="82">
        <f t="shared" si="6"/>
        <v>3635.444</v>
      </c>
      <c r="E39" s="82">
        <f t="shared" si="6"/>
        <v>3641.6469999999999</v>
      </c>
      <c r="F39" s="82">
        <f t="shared" si="6"/>
        <v>3663.7190000000001</v>
      </c>
      <c r="G39" s="82">
        <f t="shared" si="6"/>
        <v>3868.0190000000002</v>
      </c>
      <c r="H39" s="82">
        <f t="shared" si="6"/>
        <v>4465.4340000000002</v>
      </c>
      <c r="I39" s="82">
        <f t="shared" si="6"/>
        <v>5045.9749999999985</v>
      </c>
      <c r="J39" s="82">
        <f t="shared" si="6"/>
        <v>5363.16</v>
      </c>
      <c r="K39" s="82">
        <f t="shared" si="6"/>
        <v>5705.0870000000004</v>
      </c>
      <c r="L39" s="82">
        <f t="shared" si="6"/>
        <v>5847.3780000000006</v>
      </c>
      <c r="M39" s="82">
        <f t="shared" si="6"/>
        <v>5977.0580000000009</v>
      </c>
      <c r="N39" s="82">
        <f t="shared" si="6"/>
        <v>6101.4809999999998</v>
      </c>
      <c r="O39" s="82">
        <f t="shared" si="6"/>
        <v>6305.5020000000004</v>
      </c>
      <c r="P39" s="82">
        <f t="shared" si="6"/>
        <v>5873.6090000000004</v>
      </c>
      <c r="Q39" s="82">
        <f t="shared" si="6"/>
        <v>5327.3359999999993</v>
      </c>
      <c r="R39" s="82">
        <f t="shared" si="6"/>
        <v>5505.9060000000009</v>
      </c>
      <c r="S39" s="82">
        <f t="shared" si="6"/>
        <v>5513.2820000000011</v>
      </c>
      <c r="T39" s="82">
        <f t="shared" si="6"/>
        <v>5683.5010000000002</v>
      </c>
      <c r="U39" s="82">
        <f t="shared" si="6"/>
        <v>5969.8629999999994</v>
      </c>
      <c r="V39" s="82">
        <f t="shared" si="6"/>
        <v>5969.0480000000007</v>
      </c>
      <c r="W39" s="82">
        <f t="shared" si="6"/>
        <v>5668.9650000000001</v>
      </c>
      <c r="X39" s="82">
        <f t="shared" si="6"/>
        <v>5142.7520000000004</v>
      </c>
      <c r="Y39" s="82">
        <f t="shared" si="6"/>
        <v>4639.6329999999998</v>
      </c>
      <c r="Z39" s="83">
        <f t="shared" si="6"/>
        <v>0</v>
      </c>
      <c r="AA39" s="95">
        <f>SUM(B39:Z39)</f>
        <v>122596.709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2020-09-27T11:06:57Z</dcterms:created>
  <dcterms:modified xsi:type="dcterms:W3CDTF">2020-09-27T11:06:59Z</dcterms:modified>
</cp:coreProperties>
</file>