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[1]SPOT_Orders_OverView_01!$A$35:$A$57</definedName>
    <definedName name="MKT_OVW_PARTICIPANTS_S">[1]SPOT_Orders_OverView_01!$A$5:$A$31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<sst xmlns="http://schemas.openxmlformats.org/spreadsheetml/2006/main" count="74" uniqueCount="41">
  <si>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26/09/2020 14:03:49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</si>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</sst>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301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309.37</c:v>
                </c:pt>
                <c:pt idx="22">
                  <c:v>413.024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1767.9</c:v>
                </c:pt>
                <c:pt idx="1">
                  <c:v>1612.9</c:v>
                </c:pt>
                <c:pt idx="2">
                  <c:v>1612.9</c:v>
                </c:pt>
                <c:pt idx="3">
                  <c:v>1612.9</c:v>
                </c:pt>
                <c:pt idx="4">
                  <c:v>1612.9</c:v>
                </c:pt>
                <c:pt idx="5">
                  <c:v>1714.94</c:v>
                </c:pt>
                <c:pt idx="6">
                  <c:v>1835.7850000000001</c:v>
                </c:pt>
                <c:pt idx="7">
                  <c:v>1916.232</c:v>
                </c:pt>
                <c:pt idx="8">
                  <c:v>1700.5510000000002</c:v>
                </c:pt>
                <c:pt idx="9">
                  <c:v>1590.0989999999999</c:v>
                </c:pt>
                <c:pt idx="10">
                  <c:v>1642.85</c:v>
                </c:pt>
                <c:pt idx="11">
                  <c:v>1740.1060000000002</c:v>
                </c:pt>
                <c:pt idx="12">
                  <c:v>1756.759</c:v>
                </c:pt>
                <c:pt idx="13">
                  <c:v>1601.951</c:v>
                </c:pt>
                <c:pt idx="14">
                  <c:v>1484.5939999999998</c:v>
                </c:pt>
                <c:pt idx="15">
                  <c:v>1527.0279999999998</c:v>
                </c:pt>
                <c:pt idx="16">
                  <c:v>1919.3789999999999</c:v>
                </c:pt>
                <c:pt idx="17">
                  <c:v>2325.7750000000001</c:v>
                </c:pt>
                <c:pt idx="18">
                  <c:v>2264.9769999999999</c:v>
                </c:pt>
                <c:pt idx="19">
                  <c:v>2237.4290000000001</c:v>
                </c:pt>
                <c:pt idx="20">
                  <c:v>2772.127</c:v>
                </c:pt>
                <c:pt idx="21">
                  <c:v>2807.3</c:v>
                </c:pt>
                <c:pt idx="22">
                  <c:v>2807.3</c:v>
                </c:pt>
                <c:pt idx="23">
                  <c:v>2528.2929999999997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541</c:v>
                </c:pt>
                <c:pt idx="1">
                  <c:v>536</c:v>
                </c:pt>
                <c:pt idx="2">
                  <c:v>541</c:v>
                </c:pt>
                <c:pt idx="3">
                  <c:v>546</c:v>
                </c:pt>
                <c:pt idx="4">
                  <c:v>623.06500000000005</c:v>
                </c:pt>
                <c:pt idx="5">
                  <c:v>707</c:v>
                </c:pt>
                <c:pt idx="6">
                  <c:v>712</c:v>
                </c:pt>
                <c:pt idx="7">
                  <c:v>674</c:v>
                </c:pt>
                <c:pt idx="8">
                  <c:v>698</c:v>
                </c:pt>
                <c:pt idx="9">
                  <c:v>753</c:v>
                </c:pt>
                <c:pt idx="10">
                  <c:v>803</c:v>
                </c:pt>
                <c:pt idx="11">
                  <c:v>758</c:v>
                </c:pt>
                <c:pt idx="12">
                  <c:v>758</c:v>
                </c:pt>
                <c:pt idx="13">
                  <c:v>750</c:v>
                </c:pt>
                <c:pt idx="14">
                  <c:v>728</c:v>
                </c:pt>
                <c:pt idx="15">
                  <c:v>718</c:v>
                </c:pt>
                <c:pt idx="16">
                  <c:v>653</c:v>
                </c:pt>
                <c:pt idx="17">
                  <c:v>649.46199999999999</c:v>
                </c:pt>
                <c:pt idx="18">
                  <c:v>399</c:v>
                </c:pt>
                <c:pt idx="19">
                  <c:v>404</c:v>
                </c:pt>
                <c:pt idx="20">
                  <c:v>419</c:v>
                </c:pt>
                <c:pt idx="21">
                  <c:v>592</c:v>
                </c:pt>
                <c:pt idx="22">
                  <c:v>648</c:v>
                </c:pt>
                <c:pt idx="23">
                  <c:v>634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1818.3920000000001</c:v>
                </c:pt>
                <c:pt idx="1">
                  <c:v>1702.8809999999999</c:v>
                </c:pt>
                <c:pt idx="2">
                  <c:v>1528.4850000000001</c:v>
                </c:pt>
                <c:pt idx="3">
                  <c:v>1412.8549999999998</c:v>
                </c:pt>
                <c:pt idx="4">
                  <c:v>1244.557</c:v>
                </c:pt>
                <c:pt idx="5">
                  <c:v>1097.951</c:v>
                </c:pt>
                <c:pt idx="6">
                  <c:v>1011.244</c:v>
                </c:pt>
                <c:pt idx="7">
                  <c:v>1148.605</c:v>
                </c:pt>
                <c:pt idx="8">
                  <c:v>1563.8619999999999</c:v>
                </c:pt>
                <c:pt idx="9">
                  <c:v>2026.5709999999997</c:v>
                </c:pt>
                <c:pt idx="10">
                  <c:v>2347.1069999999995</c:v>
                </c:pt>
                <c:pt idx="11">
                  <c:v>2535.3419999999992</c:v>
                </c:pt>
                <c:pt idx="12">
                  <c:v>2600.5890000000004</c:v>
                </c:pt>
                <c:pt idx="13">
                  <c:v>2574.8989999999999</c:v>
                </c:pt>
                <c:pt idx="14">
                  <c:v>2440.4979999999996</c:v>
                </c:pt>
                <c:pt idx="15">
                  <c:v>2173.9829999999997</c:v>
                </c:pt>
                <c:pt idx="16">
                  <c:v>1747.0500000000004</c:v>
                </c:pt>
                <c:pt idx="17">
                  <c:v>1240.6470000000004</c:v>
                </c:pt>
                <c:pt idx="18">
                  <c:v>976.57399999999984</c:v>
                </c:pt>
                <c:pt idx="19">
                  <c:v>913.27999999999986</c:v>
                </c:pt>
                <c:pt idx="20">
                  <c:v>894.23500000000001</c:v>
                </c:pt>
                <c:pt idx="21">
                  <c:v>885.25499999999988</c:v>
                </c:pt>
                <c:pt idx="22">
                  <c:v>882.08399999999995</c:v>
                </c:pt>
                <c:pt idx="23">
                  <c:v>902.226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75</c:v>
                </c:pt>
                <c:pt idx="9">
                  <c:v>55</c:v>
                </c:pt>
                <c:pt idx="10">
                  <c:v>25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7">
                  <c:v>155</c:v>
                </c:pt>
                <c:pt idx="18">
                  <c:v>975</c:v>
                </c:pt>
                <c:pt idx="19">
                  <c:v>1511</c:v>
                </c:pt>
                <c:pt idx="20">
                  <c:v>1118</c:v>
                </c:pt>
                <c:pt idx="21">
                  <c:v>626</c:v>
                </c:pt>
                <c:pt idx="22">
                  <c:v>45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132880"/>
        <c:axId val="414133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4428.2920000000004</c:v>
                </c:pt>
                <c:pt idx="1">
                  <c:v>4152.7809999999999</c:v>
                </c:pt>
                <c:pt idx="2">
                  <c:v>3983.3850000000002</c:v>
                </c:pt>
                <c:pt idx="3">
                  <c:v>3872.7550000000001</c:v>
                </c:pt>
                <c:pt idx="4">
                  <c:v>3781.5219999999999</c:v>
                </c:pt>
                <c:pt idx="5">
                  <c:v>3820.8910000000001</c:v>
                </c:pt>
                <c:pt idx="6">
                  <c:v>3860.029</c:v>
                </c:pt>
                <c:pt idx="7">
                  <c:v>4069.837</c:v>
                </c:pt>
                <c:pt idx="8">
                  <c:v>4338.4129999999996</c:v>
                </c:pt>
                <c:pt idx="9">
                  <c:v>4725.67</c:v>
                </c:pt>
                <c:pt idx="10">
                  <c:v>5118.9570000000003</c:v>
                </c:pt>
                <c:pt idx="11">
                  <c:v>5399.4480000000003</c:v>
                </c:pt>
                <c:pt idx="12">
                  <c:v>5466.348</c:v>
                </c:pt>
                <c:pt idx="13">
                  <c:v>5267.85</c:v>
                </c:pt>
                <c:pt idx="14">
                  <c:v>4954.0919999999996</c:v>
                </c:pt>
                <c:pt idx="15">
                  <c:v>4720.0110000000004</c:v>
                </c:pt>
                <c:pt idx="16">
                  <c:v>4620.4290000000001</c:v>
                </c:pt>
                <c:pt idx="17">
                  <c:v>4671.884</c:v>
                </c:pt>
                <c:pt idx="18">
                  <c:v>4916.5510000000004</c:v>
                </c:pt>
                <c:pt idx="19">
                  <c:v>5366.7089999999998</c:v>
                </c:pt>
                <c:pt idx="20">
                  <c:v>5504.3620000000001</c:v>
                </c:pt>
                <c:pt idx="21">
                  <c:v>5219.9250000000002</c:v>
                </c:pt>
                <c:pt idx="22">
                  <c:v>4795.4080000000004</c:v>
                </c:pt>
                <c:pt idx="23">
                  <c:v>4410.5190000000002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132880"/>
        <c:axId val="414133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23.3</c:v>
                </c:pt>
                <c:pt idx="4">
                  <c:v>27.3</c:v>
                </c:pt>
                <c:pt idx="5">
                  <c:v>33.090000000000003</c:v>
                </c:pt>
                <c:pt idx="6">
                  <c:v>33.090000000000003</c:v>
                </c:pt>
                <c:pt idx="7">
                  <c:v>33.090000000000003</c:v>
                </c:pt>
                <c:pt idx="8">
                  <c:v>33.090000000000003</c:v>
                </c:pt>
                <c:pt idx="9">
                  <c:v>33.090000000000003</c:v>
                </c:pt>
                <c:pt idx="10">
                  <c:v>33.090000000000003</c:v>
                </c:pt>
                <c:pt idx="11">
                  <c:v>33.090000000000003</c:v>
                </c:pt>
                <c:pt idx="12">
                  <c:v>33.090000000000003</c:v>
                </c:pt>
                <c:pt idx="13">
                  <c:v>33.090000000000003</c:v>
                </c:pt>
                <c:pt idx="14">
                  <c:v>33.090000000000003</c:v>
                </c:pt>
                <c:pt idx="15">
                  <c:v>33.090000000000003</c:v>
                </c:pt>
                <c:pt idx="16">
                  <c:v>33.090000000000003</c:v>
                </c:pt>
                <c:pt idx="17">
                  <c:v>34.200000000000003</c:v>
                </c:pt>
                <c:pt idx="18">
                  <c:v>33.090000000000003</c:v>
                </c:pt>
                <c:pt idx="19">
                  <c:v>33.090000000000003</c:v>
                </c:pt>
                <c:pt idx="20">
                  <c:v>39.979999999999997</c:v>
                </c:pt>
                <c:pt idx="21">
                  <c:v>65.89</c:v>
                </c:pt>
                <c:pt idx="22">
                  <c:v>93.56</c:v>
                </c:pt>
                <c:pt idx="23">
                  <c:v>33.090000000000003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02824"/>
        <c:axId val="406202432"/>
      </c:lineChart>
      <c:catAx>
        <c:axId val="414132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133272"/>
        <c:crosses val="autoZero"/>
        <c:auto val="1"/>
        <c:lblAlgn val="ctr"/>
        <c:lblOffset val="100"/>
        <c:noMultiLvlLbl val="0"/>
      </c:catAx>
      <c:valAx>
        <c:axId val="4141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132880"/>
        <c:crosses val="autoZero"/>
        <c:crossBetween val="between"/>
      </c:valAx>
      <c:valAx>
        <c:axId val="406202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02824"/>
        <c:crosses val="max"/>
        <c:crossBetween val="between"/>
      </c:valAx>
      <c:catAx>
        <c:axId val="406202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202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44101</v>
          </cell>
        </row>
        <row r="4">
          <cell r="C4" t="str">
            <v>DAM</v>
          </cell>
        </row>
        <row r="18">
          <cell r="C18">
            <v>7344.3939999999993</v>
          </cell>
        </row>
        <row r="19">
          <cell r="C19">
            <v>46392.975000000035</v>
          </cell>
        </row>
        <row r="20">
          <cell r="C20">
            <v>4815</v>
          </cell>
        </row>
        <row r="21">
          <cell r="C21">
            <v>15244.527</v>
          </cell>
        </row>
        <row r="22">
          <cell r="C22">
            <v>37669.171999999999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23608.412</v>
          </cell>
        </row>
        <row r="31">
          <cell r="C31">
            <v>18987.832000000002</v>
          </cell>
        </row>
        <row r="32">
          <cell r="C32">
            <v>63514.598999999995</v>
          </cell>
        </row>
        <row r="33">
          <cell r="C33">
            <v>0</v>
          </cell>
        </row>
        <row r="34">
          <cell r="C34">
            <v>2968.7249999999999</v>
          </cell>
        </row>
        <row r="35">
          <cell r="C35">
            <v>2386.5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0</v>
          </cell>
          <cell r="C7">
            <v>0</v>
          </cell>
          <cell r="D7">
            <v>0</v>
          </cell>
          <cell r="E7">
            <v>23.3</v>
          </cell>
          <cell r="F7">
            <v>27.3</v>
          </cell>
          <cell r="G7">
            <v>33.090000000000003</v>
          </cell>
          <cell r="H7">
            <v>33.090000000000003</v>
          </cell>
          <cell r="I7">
            <v>33.090000000000003</v>
          </cell>
          <cell r="J7">
            <v>33.090000000000003</v>
          </cell>
          <cell r="K7">
            <v>33.090000000000003</v>
          </cell>
          <cell r="L7">
            <v>33.090000000000003</v>
          </cell>
          <cell r="M7">
            <v>33.090000000000003</v>
          </cell>
          <cell r="N7">
            <v>33.090000000000003</v>
          </cell>
          <cell r="O7">
            <v>33.090000000000003</v>
          </cell>
          <cell r="P7">
            <v>33.090000000000003</v>
          </cell>
          <cell r="Q7">
            <v>33.090000000000003</v>
          </cell>
          <cell r="R7">
            <v>33.090000000000003</v>
          </cell>
          <cell r="S7">
            <v>34.200000000000003</v>
          </cell>
          <cell r="T7">
            <v>33.090000000000003</v>
          </cell>
          <cell r="U7">
            <v>33.090000000000003</v>
          </cell>
          <cell r="V7">
            <v>39.979999999999997</v>
          </cell>
          <cell r="W7">
            <v>65.89</v>
          </cell>
          <cell r="X7">
            <v>93.56</v>
          </cell>
          <cell r="Y7">
            <v>33.090000000000003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152.024</v>
          </cell>
          <cell r="Y10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159.37</v>
          </cell>
          <cell r="X23">
            <v>261</v>
          </cell>
          <cell r="Y23">
            <v>151</v>
          </cell>
        </row>
        <row r="25">
          <cell r="B25">
            <v>400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405</v>
          </cell>
          <cell r="H25">
            <v>405</v>
          </cell>
          <cell r="I25">
            <v>400</v>
          </cell>
          <cell r="J25">
            <v>400</v>
          </cell>
          <cell r="K25">
            <v>395</v>
          </cell>
          <cell r="L25">
            <v>390</v>
          </cell>
          <cell r="M25">
            <v>390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390</v>
          </cell>
          <cell r="S25">
            <v>395</v>
          </cell>
          <cell r="T25">
            <v>400</v>
          </cell>
          <cell r="U25">
            <v>400</v>
          </cell>
          <cell r="V25">
            <v>405</v>
          </cell>
          <cell r="W25">
            <v>405</v>
          </cell>
          <cell r="X25">
            <v>405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110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110</v>
          </cell>
          <cell r="T26">
            <v>110</v>
          </cell>
          <cell r="U26">
            <v>110</v>
          </cell>
          <cell r="V26">
            <v>110</v>
          </cell>
          <cell r="W26">
            <v>110</v>
          </cell>
          <cell r="X26">
            <v>110</v>
          </cell>
          <cell r="Y26">
            <v>110</v>
          </cell>
        </row>
        <row r="27">
          <cell r="B27">
            <v>250</v>
          </cell>
          <cell r="C27">
            <v>250</v>
          </cell>
          <cell r="D27">
            <v>250</v>
          </cell>
          <cell r="E27">
            <v>250</v>
          </cell>
          <cell r="F27">
            <v>250</v>
          </cell>
          <cell r="G27">
            <v>250</v>
          </cell>
          <cell r="H27">
            <v>250</v>
          </cell>
          <cell r="U27">
            <v>250</v>
          </cell>
          <cell r="V27">
            <v>250</v>
          </cell>
          <cell r="W27">
            <v>250</v>
          </cell>
          <cell r="X27">
            <v>250</v>
          </cell>
          <cell r="Y27">
            <v>250</v>
          </cell>
        </row>
        <row r="29">
          <cell r="B29">
            <v>200</v>
          </cell>
          <cell r="C29">
            <v>200</v>
          </cell>
          <cell r="D29">
            <v>200</v>
          </cell>
          <cell r="E29">
            <v>200</v>
          </cell>
          <cell r="F29">
            <v>200</v>
          </cell>
          <cell r="G29">
            <v>247.91499999999999</v>
          </cell>
          <cell r="H29">
            <v>368.78500000000003</v>
          </cell>
          <cell r="I29">
            <v>704.23199999999997</v>
          </cell>
          <cell r="J29">
            <v>488.56400000000002</v>
          </cell>
          <cell r="K29">
            <v>383.17399999999998</v>
          </cell>
          <cell r="L29">
            <v>440.93799999999999</v>
          </cell>
          <cell r="M29">
            <v>538.24400000000003</v>
          </cell>
          <cell r="N29">
            <v>555.03399999999999</v>
          </cell>
          <cell r="O29">
            <v>400.23899999999998</v>
          </cell>
          <cell r="P29">
            <v>282.89400000000001</v>
          </cell>
          <cell r="Q29">
            <v>325.32799999999997</v>
          </cell>
          <cell r="R29">
            <v>647.67899999999997</v>
          </cell>
          <cell r="S29">
            <v>811</v>
          </cell>
          <cell r="T29">
            <v>753.26499999999999</v>
          </cell>
          <cell r="U29">
            <v>475.70400000000001</v>
          </cell>
          <cell r="V29">
            <v>811</v>
          </cell>
          <cell r="W29">
            <v>811</v>
          </cell>
          <cell r="X29">
            <v>811</v>
          </cell>
          <cell r="Y29">
            <v>766.38099999999997</v>
          </cell>
        </row>
        <row r="34">
          <cell r="B34">
            <v>220</v>
          </cell>
          <cell r="C34">
            <v>220</v>
          </cell>
          <cell r="D34">
            <v>220</v>
          </cell>
          <cell r="E34">
            <v>220</v>
          </cell>
          <cell r="F34">
            <v>220</v>
          </cell>
          <cell r="G34">
            <v>274.125</v>
          </cell>
          <cell r="H34">
            <v>274.10000000000002</v>
          </cell>
          <cell r="I34">
            <v>274.10000000000002</v>
          </cell>
          <cell r="J34">
            <v>274.08699999999999</v>
          </cell>
          <cell r="K34">
            <v>274.02499999999998</v>
          </cell>
          <cell r="L34">
            <v>274.012</v>
          </cell>
          <cell r="M34">
            <v>273.96199999999999</v>
          </cell>
          <cell r="N34">
            <v>273.82499999999999</v>
          </cell>
          <cell r="O34">
            <v>273.81200000000001</v>
          </cell>
          <cell r="P34">
            <v>273.8</v>
          </cell>
          <cell r="Q34">
            <v>273.8</v>
          </cell>
          <cell r="R34">
            <v>273.8</v>
          </cell>
          <cell r="S34">
            <v>281.875</v>
          </cell>
          <cell r="T34">
            <v>273.81200000000001</v>
          </cell>
          <cell r="U34">
            <v>273.82499999999999</v>
          </cell>
          <cell r="V34">
            <v>300</v>
          </cell>
          <cell r="W34">
            <v>300</v>
          </cell>
          <cell r="X34">
            <v>300</v>
          </cell>
          <cell r="Y34">
            <v>274.012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R37">
            <v>70</v>
          </cell>
          <cell r="S37">
            <v>300</v>
          </cell>
          <cell r="T37">
            <v>300</v>
          </cell>
          <cell r="U37">
            <v>300</v>
          </cell>
          <cell r="V37">
            <v>368.22699999999998</v>
          </cell>
          <cell r="W37">
            <v>370</v>
          </cell>
          <cell r="X37">
            <v>370</v>
          </cell>
          <cell r="Y37">
            <v>300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  <cell r="O38">
            <v>300</v>
          </cell>
          <cell r="P38">
            <v>300</v>
          </cell>
          <cell r="Q38">
            <v>300</v>
          </cell>
          <cell r="R38">
            <v>300</v>
          </cell>
          <cell r="S38">
            <v>300</v>
          </cell>
          <cell r="T38">
            <v>300</v>
          </cell>
          <cell r="U38">
            <v>300</v>
          </cell>
          <cell r="V38">
            <v>400</v>
          </cell>
          <cell r="W38">
            <v>433.4</v>
          </cell>
          <cell r="X38">
            <v>433.4</v>
          </cell>
          <cell r="Y38">
            <v>300</v>
          </cell>
        </row>
        <row r="42">
          <cell r="T42">
            <v>360</v>
          </cell>
          <cell r="U42">
            <v>360</v>
          </cell>
          <cell r="V42">
            <v>180</v>
          </cell>
          <cell r="W42">
            <v>170</v>
          </cell>
        </row>
        <row r="43">
          <cell r="S43">
            <v>80</v>
          </cell>
          <cell r="T43">
            <v>160</v>
          </cell>
          <cell r="U43">
            <v>164</v>
          </cell>
          <cell r="V43">
            <v>160</v>
          </cell>
          <cell r="W43">
            <v>126</v>
          </cell>
        </row>
        <row r="44">
          <cell r="J44">
            <v>45</v>
          </cell>
          <cell r="K44">
            <v>45</v>
          </cell>
          <cell r="W44">
            <v>45</v>
          </cell>
          <cell r="X44">
            <v>45</v>
          </cell>
          <cell r="Y44">
            <v>45</v>
          </cell>
        </row>
        <row r="45">
          <cell r="S45">
            <v>75</v>
          </cell>
          <cell r="T45">
            <v>120</v>
          </cell>
          <cell r="U45">
            <v>120</v>
          </cell>
          <cell r="V45">
            <v>120</v>
          </cell>
          <cell r="W45">
            <v>120</v>
          </cell>
        </row>
        <row r="46">
          <cell r="T46">
            <v>170</v>
          </cell>
          <cell r="U46">
            <v>240</v>
          </cell>
          <cell r="V46">
            <v>240</v>
          </cell>
          <cell r="W46">
            <v>120</v>
          </cell>
        </row>
        <row r="47">
          <cell r="T47">
            <v>105</v>
          </cell>
          <cell r="U47">
            <v>105</v>
          </cell>
          <cell r="V47">
            <v>145</v>
          </cell>
        </row>
        <row r="48">
          <cell r="M48">
            <v>40</v>
          </cell>
          <cell r="N48">
            <v>40</v>
          </cell>
          <cell r="O48">
            <v>40</v>
          </cell>
          <cell r="U48">
            <v>45</v>
          </cell>
          <cell r="V48">
            <v>50</v>
          </cell>
          <cell r="W48">
            <v>45</v>
          </cell>
        </row>
        <row r="49">
          <cell r="U49">
            <v>126</v>
          </cell>
          <cell r="V49">
            <v>43</v>
          </cell>
        </row>
        <row r="50">
          <cell r="U50">
            <v>126</v>
          </cell>
          <cell r="V50">
            <v>105</v>
          </cell>
        </row>
        <row r="53">
          <cell r="T53">
            <v>50</v>
          </cell>
          <cell r="U53">
            <v>100</v>
          </cell>
          <cell r="V53">
            <v>50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1818.3920000000001</v>
          </cell>
          <cell r="C61">
            <v>1702.8809999999999</v>
          </cell>
          <cell r="D61">
            <v>1528.4850000000001</v>
          </cell>
          <cell r="E61">
            <v>1412.8549999999998</v>
          </cell>
          <cell r="F61">
            <v>1244.557</v>
          </cell>
          <cell r="G61">
            <v>1097.951</v>
          </cell>
          <cell r="H61">
            <v>1011.244</v>
          </cell>
          <cell r="I61">
            <v>1148.605</v>
          </cell>
          <cell r="J61">
            <v>1563.8619999999999</v>
          </cell>
          <cell r="K61">
            <v>2026.5709999999997</v>
          </cell>
          <cell r="L61">
            <v>2347.1069999999995</v>
          </cell>
          <cell r="M61">
            <v>2535.3419999999992</v>
          </cell>
          <cell r="N61">
            <v>2600.5890000000004</v>
          </cell>
          <cell r="O61">
            <v>2574.8989999999999</v>
          </cell>
          <cell r="P61">
            <v>2440.4979999999996</v>
          </cell>
          <cell r="Q61">
            <v>2173.9829999999997</v>
          </cell>
          <cell r="R61">
            <v>1747.0500000000004</v>
          </cell>
          <cell r="S61">
            <v>1240.6470000000004</v>
          </cell>
          <cell r="T61">
            <v>976.57399999999984</v>
          </cell>
          <cell r="U61">
            <v>913.27999999999986</v>
          </cell>
          <cell r="V61">
            <v>894.23500000000001</v>
          </cell>
          <cell r="W61">
            <v>885.25499999999988</v>
          </cell>
          <cell r="X61">
            <v>882.08399999999995</v>
          </cell>
          <cell r="Y61">
            <v>902.226</v>
          </cell>
        </row>
        <row r="74">
          <cell r="B74">
            <v>64</v>
          </cell>
          <cell r="C74">
            <v>64</v>
          </cell>
          <cell r="D74">
            <v>64</v>
          </cell>
          <cell r="E74">
            <v>64</v>
          </cell>
          <cell r="F74">
            <v>64</v>
          </cell>
          <cell r="G74">
            <v>64</v>
          </cell>
          <cell r="H74">
            <v>64</v>
          </cell>
          <cell r="I74">
            <v>32</v>
          </cell>
          <cell r="J74">
            <v>32</v>
          </cell>
          <cell r="K74">
            <v>32</v>
          </cell>
          <cell r="L74">
            <v>32</v>
          </cell>
          <cell r="M74">
            <v>32</v>
          </cell>
          <cell r="N74">
            <v>32</v>
          </cell>
          <cell r="O74">
            <v>32</v>
          </cell>
          <cell r="P74">
            <v>32</v>
          </cell>
          <cell r="Q74">
            <v>32</v>
          </cell>
          <cell r="R74">
            <v>32</v>
          </cell>
          <cell r="S74">
            <v>72</v>
          </cell>
          <cell r="T74">
            <v>57</v>
          </cell>
          <cell r="U74">
            <v>57</v>
          </cell>
          <cell r="V74">
            <v>57</v>
          </cell>
          <cell r="W74">
            <v>57</v>
          </cell>
          <cell r="X74">
            <v>72</v>
          </cell>
          <cell r="Y74">
            <v>85</v>
          </cell>
        </row>
        <row r="75">
          <cell r="B75">
            <v>144</v>
          </cell>
          <cell r="C75">
            <v>144</v>
          </cell>
          <cell r="D75">
            <v>144</v>
          </cell>
          <cell r="E75">
            <v>144</v>
          </cell>
          <cell r="F75">
            <v>144</v>
          </cell>
          <cell r="G75">
            <v>154</v>
          </cell>
          <cell r="H75">
            <v>154</v>
          </cell>
          <cell r="I75">
            <v>151</v>
          </cell>
          <cell r="J75">
            <v>135</v>
          </cell>
          <cell r="K75">
            <v>120</v>
          </cell>
          <cell r="L75">
            <v>120</v>
          </cell>
          <cell r="M75">
            <v>120</v>
          </cell>
          <cell r="N75">
            <v>120</v>
          </cell>
          <cell r="O75">
            <v>120</v>
          </cell>
          <cell r="P75">
            <v>120</v>
          </cell>
          <cell r="Q75">
            <v>120</v>
          </cell>
          <cell r="R75">
            <v>120</v>
          </cell>
          <cell r="S75">
            <v>118</v>
          </cell>
          <cell r="T75">
            <v>75</v>
          </cell>
          <cell r="U75">
            <v>75</v>
          </cell>
          <cell r="V75">
            <v>75</v>
          </cell>
          <cell r="W75">
            <v>89</v>
          </cell>
          <cell r="X75">
            <v>123</v>
          </cell>
          <cell r="Y75">
            <v>144</v>
          </cell>
        </row>
        <row r="76">
          <cell r="B76">
            <v>303</v>
          </cell>
          <cell r="C76">
            <v>298</v>
          </cell>
          <cell r="D76">
            <v>298</v>
          </cell>
          <cell r="E76">
            <v>298</v>
          </cell>
          <cell r="F76">
            <v>298</v>
          </cell>
          <cell r="G76">
            <v>303</v>
          </cell>
          <cell r="H76">
            <v>317</v>
          </cell>
          <cell r="I76">
            <v>308</v>
          </cell>
          <cell r="J76">
            <v>268</v>
          </cell>
          <cell r="K76">
            <v>263</v>
          </cell>
          <cell r="L76">
            <v>273</v>
          </cell>
          <cell r="M76">
            <v>285</v>
          </cell>
          <cell r="N76">
            <v>285</v>
          </cell>
          <cell r="O76">
            <v>295</v>
          </cell>
          <cell r="P76">
            <v>285</v>
          </cell>
          <cell r="Q76">
            <v>270</v>
          </cell>
          <cell r="R76">
            <v>250</v>
          </cell>
          <cell r="S76">
            <v>245</v>
          </cell>
          <cell r="T76">
            <v>225</v>
          </cell>
          <cell r="U76">
            <v>225</v>
          </cell>
          <cell r="V76">
            <v>235</v>
          </cell>
          <cell r="W76">
            <v>235</v>
          </cell>
          <cell r="X76">
            <v>295</v>
          </cell>
          <cell r="Y76">
            <v>350</v>
          </cell>
        </row>
        <row r="77">
          <cell r="B77">
            <v>15</v>
          </cell>
          <cell r="C77">
            <v>15</v>
          </cell>
          <cell r="D77">
            <v>15</v>
          </cell>
          <cell r="E77">
            <v>15</v>
          </cell>
          <cell r="F77">
            <v>15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20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20</v>
          </cell>
          <cell r="U77">
            <v>20</v>
          </cell>
          <cell r="V77">
            <v>20</v>
          </cell>
          <cell r="W77">
            <v>20</v>
          </cell>
          <cell r="X77">
            <v>15</v>
          </cell>
          <cell r="Y77">
            <v>15</v>
          </cell>
        </row>
        <row r="78">
          <cell r="B78">
            <v>15</v>
          </cell>
          <cell r="C78">
            <v>15</v>
          </cell>
          <cell r="D78">
            <v>20</v>
          </cell>
          <cell r="E78">
            <v>25</v>
          </cell>
          <cell r="F78">
            <v>102.065</v>
          </cell>
          <cell r="G78">
            <v>171</v>
          </cell>
          <cell r="H78">
            <v>162</v>
          </cell>
          <cell r="I78">
            <v>168</v>
          </cell>
          <cell r="J78">
            <v>248</v>
          </cell>
          <cell r="K78">
            <v>323</v>
          </cell>
          <cell r="L78">
            <v>358</v>
          </cell>
          <cell r="M78">
            <v>306</v>
          </cell>
          <cell r="N78">
            <v>306</v>
          </cell>
          <cell r="O78">
            <v>288</v>
          </cell>
          <cell r="P78">
            <v>276</v>
          </cell>
          <cell r="Q78">
            <v>281</v>
          </cell>
          <cell r="R78">
            <v>236</v>
          </cell>
          <cell r="S78">
            <v>199.46199999999999</v>
          </cell>
          <cell r="T78">
            <v>22</v>
          </cell>
          <cell r="U78">
            <v>27</v>
          </cell>
          <cell r="V78">
            <v>32</v>
          </cell>
          <cell r="W78">
            <v>191</v>
          </cell>
          <cell r="X78">
            <v>143</v>
          </cell>
          <cell r="Y78">
            <v>40</v>
          </cell>
        </row>
      </sheetData>
      <sheetData sheetId="6">
        <row r="65">
          <cell r="B65">
            <v>993.55899999999997</v>
          </cell>
          <cell r="C65">
            <v>1007.559</v>
          </cell>
          <cell r="D65">
            <v>1019.559</v>
          </cell>
          <cell r="E65">
            <v>1009.5690000000001</v>
          </cell>
          <cell r="F65">
            <v>1017.0069999999999</v>
          </cell>
          <cell r="G65">
            <v>1015.977</v>
          </cell>
          <cell r="H65">
            <v>997.90699999999993</v>
          </cell>
          <cell r="I65">
            <v>980.51900000000001</v>
          </cell>
          <cell r="J65">
            <v>985.50900000000001</v>
          </cell>
          <cell r="K65">
            <v>986.49900000000002</v>
          </cell>
          <cell r="L65">
            <v>981.51900000000001</v>
          </cell>
          <cell r="M65">
            <v>979.55899999999997</v>
          </cell>
          <cell r="N65">
            <v>977.91699999999992</v>
          </cell>
          <cell r="O65">
            <v>977.89699999999993</v>
          </cell>
          <cell r="P65">
            <v>965.88699999999994</v>
          </cell>
          <cell r="Q65">
            <v>946.49900000000002</v>
          </cell>
          <cell r="R65">
            <v>952.49900000000002</v>
          </cell>
          <cell r="S65">
            <v>966.49900000000002</v>
          </cell>
          <cell r="T65">
            <v>974.49900000000002</v>
          </cell>
          <cell r="U65">
            <v>978.50900000000001</v>
          </cell>
          <cell r="V65">
            <v>981.49900000000002</v>
          </cell>
          <cell r="W65">
            <v>981.88699999999994</v>
          </cell>
          <cell r="X65">
            <v>962.88699999999994</v>
          </cell>
          <cell r="Y65">
            <v>967.19099999999992</v>
          </cell>
        </row>
        <row r="66">
          <cell r="B66">
            <v>765.60300000000029</v>
          </cell>
          <cell r="C66">
            <v>726.77599999999995</v>
          </cell>
          <cell r="D66">
            <v>703.83900000000006</v>
          </cell>
          <cell r="E66">
            <v>695.42400000000021</v>
          </cell>
          <cell r="F66">
            <v>680.59</v>
          </cell>
          <cell r="G66">
            <v>683.44200000000023</v>
          </cell>
          <cell r="H66">
            <v>691.93700000000013</v>
          </cell>
          <cell r="I66">
            <v>726.03800000000001</v>
          </cell>
          <cell r="J66">
            <v>760.85400000000004</v>
          </cell>
          <cell r="K66">
            <v>810.47</v>
          </cell>
          <cell r="L66">
            <v>853.48799999999994</v>
          </cell>
          <cell r="M66">
            <v>887.04600000000005</v>
          </cell>
          <cell r="N66">
            <v>900.58400000000006</v>
          </cell>
          <cell r="O66">
            <v>890.822</v>
          </cell>
          <cell r="P66">
            <v>855.5150000000001</v>
          </cell>
          <cell r="Q66">
            <v>828.49700000000007</v>
          </cell>
          <cell r="R66">
            <v>811.23299999999995</v>
          </cell>
          <cell r="S66">
            <v>800.3180000000001</v>
          </cell>
          <cell r="T66">
            <v>803.13199999999995</v>
          </cell>
          <cell r="U66">
            <v>840.43900000000019</v>
          </cell>
          <cell r="V66">
            <v>860.19200000000012</v>
          </cell>
          <cell r="W66">
            <v>839.06900000000007</v>
          </cell>
          <cell r="X66">
            <v>799.98100000000011</v>
          </cell>
          <cell r="Y66">
            <v>772.54300000000012</v>
          </cell>
        </row>
        <row r="67">
          <cell r="B67">
            <v>2403.6299999999992</v>
          </cell>
          <cell r="C67">
            <v>2161.4460000000004</v>
          </cell>
          <cell r="D67">
            <v>2015.4869999999999</v>
          </cell>
          <cell r="E67">
            <v>1971.0369999999998</v>
          </cell>
          <cell r="F67">
            <v>1910.925</v>
          </cell>
          <cell r="G67">
            <v>1945.9719999999998</v>
          </cell>
          <cell r="H67">
            <v>2018.6849999999999</v>
          </cell>
          <cell r="I67">
            <v>2174.2799999999997</v>
          </cell>
          <cell r="J67">
            <v>2414.5500000000002</v>
          </cell>
          <cell r="K67">
            <v>2753.2009999999991</v>
          </cell>
          <cell r="L67">
            <v>3058.45</v>
          </cell>
          <cell r="M67">
            <v>3264.3429999999998</v>
          </cell>
          <cell r="N67">
            <v>3314.3469999999998</v>
          </cell>
          <cell r="O67">
            <v>3203.6309999999994</v>
          </cell>
          <cell r="P67">
            <v>2939.6899999999991</v>
          </cell>
          <cell r="Q67">
            <v>2746.0149999999999</v>
          </cell>
          <cell r="R67">
            <v>2673.1969999999997</v>
          </cell>
          <cell r="S67">
            <v>2706.567</v>
          </cell>
          <cell r="T67">
            <v>2846.4199999999992</v>
          </cell>
          <cell r="U67">
            <v>3154.7609999999995</v>
          </cell>
          <cell r="V67">
            <v>3328.1709999999998</v>
          </cell>
          <cell r="W67">
            <v>3138.9690000000001</v>
          </cell>
          <cell r="X67">
            <v>2833.5400000000004</v>
          </cell>
          <cell r="Y67">
            <v>2537.2849999999994</v>
          </cell>
        </row>
        <row r="69">
          <cell r="B69">
            <v>97.5</v>
          </cell>
          <cell r="C69">
            <v>94</v>
          </cell>
          <cell r="D69">
            <v>91.5</v>
          </cell>
          <cell r="E69">
            <v>90</v>
          </cell>
          <cell r="F69">
            <v>90</v>
          </cell>
          <cell r="G69">
            <v>92.5</v>
          </cell>
          <cell r="H69">
            <v>93.5</v>
          </cell>
          <cell r="I69">
            <v>94</v>
          </cell>
          <cell r="J69">
            <v>92.5</v>
          </cell>
          <cell r="K69">
            <v>90.5</v>
          </cell>
          <cell r="L69">
            <v>90.5</v>
          </cell>
          <cell r="M69">
            <v>90.5</v>
          </cell>
          <cell r="N69">
            <v>88.5</v>
          </cell>
          <cell r="O69">
            <v>81.5</v>
          </cell>
          <cell r="P69">
            <v>79</v>
          </cell>
          <cell r="Q69">
            <v>85</v>
          </cell>
          <cell r="R69">
            <v>98.5</v>
          </cell>
          <cell r="S69">
            <v>113.5</v>
          </cell>
          <cell r="T69">
            <v>127.5</v>
          </cell>
          <cell r="U69">
            <v>135</v>
          </cell>
          <cell r="V69">
            <v>131.5</v>
          </cell>
          <cell r="W69">
            <v>122</v>
          </cell>
          <cell r="X69">
            <v>114</v>
          </cell>
          <cell r="Y69">
            <v>103.5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30</v>
          </cell>
          <cell r="H73">
            <v>30</v>
          </cell>
          <cell r="I73">
            <v>85</v>
          </cell>
          <cell r="J73">
            <v>85</v>
          </cell>
          <cell r="K73">
            <v>85</v>
          </cell>
          <cell r="L73">
            <v>85</v>
          </cell>
          <cell r="M73">
            <v>85</v>
          </cell>
          <cell r="N73">
            <v>85</v>
          </cell>
          <cell r="O73">
            <v>85</v>
          </cell>
          <cell r="P73">
            <v>85</v>
          </cell>
          <cell r="Q73">
            <v>85</v>
          </cell>
          <cell r="R73">
            <v>85</v>
          </cell>
          <cell r="S73">
            <v>85</v>
          </cell>
          <cell r="T73">
            <v>85</v>
          </cell>
          <cell r="U73">
            <v>95</v>
          </cell>
          <cell r="V73">
            <v>95</v>
          </cell>
          <cell r="W73">
            <v>85</v>
          </cell>
          <cell r="X73">
            <v>85</v>
          </cell>
          <cell r="Y73">
            <v>30</v>
          </cell>
        </row>
        <row r="74">
          <cell r="L74">
            <v>50</v>
          </cell>
          <cell r="M74">
            <v>93</v>
          </cell>
          <cell r="N74">
            <v>100</v>
          </cell>
          <cell r="O74">
            <v>29</v>
          </cell>
          <cell r="P74">
            <v>29</v>
          </cell>
          <cell r="Q74">
            <v>29</v>
          </cell>
          <cell r="T74">
            <v>30</v>
          </cell>
          <cell r="U74">
            <v>30</v>
          </cell>
          <cell r="V74">
            <v>30</v>
          </cell>
          <cell r="W74">
            <v>30</v>
          </cell>
        </row>
        <row r="75">
          <cell r="B75">
            <v>43</v>
          </cell>
          <cell r="C75">
            <v>43</v>
          </cell>
          <cell r="D75">
            <v>43</v>
          </cell>
          <cell r="E75">
            <v>43</v>
          </cell>
          <cell r="F75">
            <v>43</v>
          </cell>
          <cell r="G75">
            <v>43</v>
          </cell>
          <cell r="H75">
            <v>18</v>
          </cell>
          <cell r="T75">
            <v>18</v>
          </cell>
          <cell r="U75">
            <v>68</v>
          </cell>
          <cell r="V75">
            <v>63</v>
          </cell>
          <cell r="W75">
            <v>18</v>
          </cell>
        </row>
        <row r="77">
          <cell r="B77">
            <v>95</v>
          </cell>
          <cell r="C77">
            <v>90</v>
          </cell>
          <cell r="D77">
            <v>80</v>
          </cell>
          <cell r="E77">
            <v>33.725000000000001</v>
          </cell>
          <cell r="F77">
            <v>10</v>
          </cell>
          <cell r="G77">
            <v>10</v>
          </cell>
          <cell r="H77">
            <v>10</v>
          </cell>
          <cell r="I77">
            <v>10</v>
          </cell>
          <cell r="T77">
            <v>32</v>
          </cell>
          <cell r="U77">
            <v>65</v>
          </cell>
          <cell r="V77">
            <v>15</v>
          </cell>
          <cell r="W77">
            <v>5</v>
          </cell>
        </row>
      </sheetData>
      <sheetData sheetId="7">
        <row r="7">
          <cell r="B7">
            <v>0</v>
          </cell>
          <cell r="C7">
            <v>0</v>
          </cell>
          <cell r="D7">
            <v>0</v>
          </cell>
          <cell r="E7">
            <v>23.3</v>
          </cell>
          <cell r="F7">
            <v>27.3</v>
          </cell>
          <cell r="G7">
            <v>33.090000000000003</v>
          </cell>
          <cell r="H7">
            <v>33.090000000000003</v>
          </cell>
          <cell r="I7">
            <v>33.090000000000003</v>
          </cell>
          <cell r="J7">
            <v>33.090000000000003</v>
          </cell>
          <cell r="K7">
            <v>33.090000000000003</v>
          </cell>
          <cell r="L7">
            <v>33.090000000000003</v>
          </cell>
          <cell r="M7">
            <v>33.090000000000003</v>
          </cell>
          <cell r="N7">
            <v>33.090000000000003</v>
          </cell>
          <cell r="O7">
            <v>33.090000000000003</v>
          </cell>
          <cell r="P7">
            <v>33.090000000000003</v>
          </cell>
          <cell r="Q7">
            <v>33.090000000000003</v>
          </cell>
          <cell r="R7">
            <v>33.090000000000003</v>
          </cell>
          <cell r="S7">
            <v>34.200000000000003</v>
          </cell>
          <cell r="T7">
            <v>33.090000000000003</v>
          </cell>
          <cell r="U7">
            <v>33.090000000000003</v>
          </cell>
          <cell r="V7">
            <v>39.979999999999997</v>
          </cell>
          <cell r="W7">
            <v>65.89</v>
          </cell>
          <cell r="X7">
            <v>93.56</v>
          </cell>
          <cell r="Y7">
            <v>33.090000000000003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GREENENV</v>
          </cell>
        </row>
        <row r="13">
          <cell r="A13" t="str">
            <v>HERON</v>
          </cell>
        </row>
        <row r="14">
          <cell r="A14" t="str">
            <v>INACCESS</v>
          </cell>
        </row>
        <row r="15">
          <cell r="A15" t="str">
            <v>KEN</v>
          </cell>
        </row>
        <row r="16">
          <cell r="A16" t="str">
            <v>KORINTHOS_POWER</v>
          </cell>
        </row>
        <row r="17">
          <cell r="A17" t="str">
            <v>LIG_MEGALOPOLIS</v>
          </cell>
        </row>
        <row r="18">
          <cell r="A18" t="str">
            <v>LIG_MELITIS</v>
          </cell>
        </row>
        <row r="19">
          <cell r="A19" t="str">
            <v>MOCK_PARTY1</v>
          </cell>
        </row>
        <row r="20">
          <cell r="A20" t="str">
            <v>MOH</v>
          </cell>
        </row>
        <row r="21">
          <cell r="A21" t="str">
            <v>MYTILINEOS</v>
          </cell>
        </row>
        <row r="22">
          <cell r="A22" t="str">
            <v>NRG_TRADING_HOUS</v>
          </cell>
        </row>
        <row r="23">
          <cell r="A23" t="str">
            <v>OPTIMUS_ENERGY</v>
          </cell>
        </row>
        <row r="24">
          <cell r="A24" t="str">
            <v>PPC</v>
          </cell>
        </row>
        <row r="25">
          <cell r="A25" t="str">
            <v>SOLARENERGY</v>
          </cell>
        </row>
        <row r="26">
          <cell r="A26" t="str">
            <v>STATKRAFT-DE1</v>
          </cell>
        </row>
        <row r="27">
          <cell r="A27" t="str">
            <v>TERNA_ENERGY</v>
          </cell>
        </row>
        <row r="28">
          <cell r="A28" t="str">
            <v>VIOLAR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5">
          <cell r="A35" t="str">
            <v>ADMHE</v>
          </cell>
        </row>
        <row r="36">
          <cell r="A36" t="str">
            <v>AXPO_ROMANIA</v>
          </cell>
        </row>
        <row r="37">
          <cell r="A37" t="str">
            <v>EFT_SLOVENIA</v>
          </cell>
        </row>
        <row r="38">
          <cell r="A38" t="str">
            <v>EGPH_SUPPLY</v>
          </cell>
        </row>
        <row r="39">
          <cell r="A39" t="str">
            <v>ELPEDISON</v>
          </cell>
        </row>
        <row r="40">
          <cell r="A40" t="str">
            <v>EPA_THESS</v>
          </cell>
        </row>
        <row r="41">
          <cell r="A41" t="str">
            <v>EUNICE_TRADING</v>
          </cell>
        </row>
        <row r="42">
          <cell r="A42" t="str">
            <v>HERON</v>
          </cell>
        </row>
        <row r="43">
          <cell r="A43" t="str">
            <v>KEN</v>
          </cell>
        </row>
        <row r="44">
          <cell r="A44" t="str">
            <v>KVMARKOUSA</v>
          </cell>
        </row>
        <row r="45">
          <cell r="A45" t="str">
            <v>MYTILINEOS</v>
          </cell>
        </row>
        <row r="46">
          <cell r="A46" t="str">
            <v>NRG_TRADING_HOUS</v>
          </cell>
        </row>
        <row r="47">
          <cell r="A47" t="str">
            <v>OTEESTATE</v>
          </cell>
        </row>
        <row r="48">
          <cell r="A48" t="str">
            <v>PETROGAZ</v>
          </cell>
        </row>
        <row r="49">
          <cell r="A49" t="str">
            <v>PPC</v>
          </cell>
        </row>
        <row r="50">
          <cell r="A50" t="str">
            <v>SOLARENERGY</v>
          </cell>
        </row>
        <row r="51">
          <cell r="A51" t="str">
            <v>STATKRAFT-DE1</v>
          </cell>
        </row>
        <row r="52">
          <cell r="A52" t="str">
            <v>TERNA_ENERGY</v>
          </cell>
        </row>
        <row r="53">
          <cell r="A53" t="str">
            <v>VIENER</v>
          </cell>
        </row>
        <row r="54">
          <cell r="A54" t="str">
            <v>VIOLAR</v>
          </cell>
        </row>
        <row r="55">
          <cell r="A55" t="str">
            <v>VOLTERRA</v>
          </cell>
        </row>
        <row r="56">
          <cell r="A56" t="str">
            <v>VOLTON</v>
          </cell>
        </row>
        <row r="57">
          <cell r="A5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4428.2920000000004</v>
      </c>
      <c r="C4" s="18">
        <v>4152.7809999999999</v>
      </c>
      <c r="D4" s="18">
        <v>3983.3850000000002</v>
      </c>
      <c r="E4" s="18">
        <v>3872.7550000000001</v>
      </c>
      <c r="F4" s="18">
        <v>3781.5219999999999</v>
      </c>
      <c r="G4" s="18">
        <v>3820.8910000000001</v>
      </c>
      <c r="H4" s="18">
        <v>3860.029</v>
      </c>
      <c r="I4" s="18">
        <v>4069.837</v>
      </c>
      <c r="J4" s="18">
        <v>4338.4129999999996</v>
      </c>
      <c r="K4" s="18">
        <v>4725.67</v>
      </c>
      <c r="L4" s="18">
        <v>5118.9570000000003</v>
      </c>
      <c r="M4" s="18">
        <v>5399.4480000000003</v>
      </c>
      <c r="N4" s="18">
        <v>5466.348</v>
      </c>
      <c r="O4" s="18">
        <v>5267.85</v>
      </c>
      <c r="P4" s="18">
        <v>4954.0919999999996</v>
      </c>
      <c r="Q4" s="18">
        <v>4720.0110000000004</v>
      </c>
      <c r="R4" s="18">
        <v>4620.4290000000001</v>
      </c>
      <c r="S4" s="18">
        <v>4671.884</v>
      </c>
      <c r="T4" s="18">
        <v>4916.5510000000004</v>
      </c>
      <c r="U4" s="18">
        <v>5366.7089999999998</v>
      </c>
      <c r="V4" s="18">
        <v>5504.3620000000001</v>
      </c>
      <c r="W4" s="18">
        <v>5219.9250000000002</v>
      </c>
      <c r="X4" s="18">
        <v>4795.4080000000004</v>
      </c>
      <c r="Y4" s="18">
        <v>4410.5190000000002</v>
      </c>
      <c r="Z4" s="19"/>
      <c r="AA4" s="20">
        <f>SUM(B4:Z4)</f>
        <v>111466.068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23.3</v>
      </c>
      <c r="F7" s="28">
        <v>27.3</v>
      </c>
      <c r="G7" s="28">
        <v>33.090000000000003</v>
      </c>
      <c r="H7" s="28">
        <v>33.090000000000003</v>
      </c>
      <c r="I7" s="28">
        <v>33.090000000000003</v>
      </c>
      <c r="J7" s="28">
        <v>33.090000000000003</v>
      </c>
      <c r="K7" s="28">
        <v>33.090000000000003</v>
      </c>
      <c r="L7" s="28">
        <v>33.090000000000003</v>
      </c>
      <c r="M7" s="28">
        <v>33.090000000000003</v>
      </c>
      <c r="N7" s="28">
        <v>33.090000000000003</v>
      </c>
      <c r="O7" s="28">
        <v>33.090000000000003</v>
      </c>
      <c r="P7" s="28">
        <v>33.090000000000003</v>
      </c>
      <c r="Q7" s="28">
        <v>33.090000000000003</v>
      </c>
      <c r="R7" s="28">
        <v>33.090000000000003</v>
      </c>
      <c r="S7" s="28">
        <v>34.200000000000003</v>
      </c>
      <c r="T7" s="28">
        <v>33.090000000000003</v>
      </c>
      <c r="U7" s="28">
        <v>33.090000000000003</v>
      </c>
      <c r="V7" s="28">
        <v>39.979999999999997</v>
      </c>
      <c r="W7" s="28">
        <v>65.89</v>
      </c>
      <c r="X7" s="28">
        <v>93.56</v>
      </c>
      <c r="Y7" s="28">
        <v>33.090000000000003</v>
      </c>
      <c r="Z7" s="29"/>
      <c r="AA7" s="30">
        <f>IF(SUM(GR_MAINLAND_MCP_SUM_SELL)&lt;&gt;0,AVERAGEIF(GR_MAINLAND_MCP_SUM_SELL,"&lt;&gt;"""),"")</f>
        <v>32.52416666666668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301</v>
      </c>
      <c r="T10" s="42">
        <v>301</v>
      </c>
      <c r="U10" s="42">
        <v>301</v>
      </c>
      <c r="V10" s="42">
        <v>301</v>
      </c>
      <c r="W10" s="42">
        <v>309.37</v>
      </c>
      <c r="X10" s="42">
        <v>413.024</v>
      </c>
      <c r="Y10" s="42">
        <v>301</v>
      </c>
      <c r="Z10" s="43"/>
      <c r="AA10" s="44">
        <f>SUM(B10:Z10)</f>
        <v>7344.3940000000002</v>
      </c>
    </row>
    <row r="11" spans="1:27" ht="24.95" customHeight="1" x14ac:dyDescent="0.2">
      <c r="A11" s="45" t="s">
        <v>7</v>
      </c>
      <c r="B11" s="46">
        <v>1767.9</v>
      </c>
      <c r="C11" s="47">
        <v>1612.9</v>
      </c>
      <c r="D11" s="47">
        <v>1612.9</v>
      </c>
      <c r="E11" s="47">
        <v>1612.9</v>
      </c>
      <c r="F11" s="47">
        <v>1612.9</v>
      </c>
      <c r="G11" s="47">
        <v>1714.94</v>
      </c>
      <c r="H11" s="47">
        <v>1835.7850000000001</v>
      </c>
      <c r="I11" s="47">
        <v>1916.232</v>
      </c>
      <c r="J11" s="47">
        <v>1700.5510000000002</v>
      </c>
      <c r="K11" s="47">
        <v>1590.0989999999999</v>
      </c>
      <c r="L11" s="47">
        <v>1642.85</v>
      </c>
      <c r="M11" s="47">
        <v>1740.1060000000002</v>
      </c>
      <c r="N11" s="47">
        <v>1756.759</v>
      </c>
      <c r="O11" s="47">
        <v>1601.951</v>
      </c>
      <c r="P11" s="47">
        <v>1484.5939999999998</v>
      </c>
      <c r="Q11" s="47">
        <v>1527.0279999999998</v>
      </c>
      <c r="R11" s="47">
        <v>1919.3789999999999</v>
      </c>
      <c r="S11" s="47">
        <v>2325.7750000000001</v>
      </c>
      <c r="T11" s="47">
        <v>2264.9769999999999</v>
      </c>
      <c r="U11" s="47">
        <v>2237.4290000000001</v>
      </c>
      <c r="V11" s="47">
        <v>2772.127</v>
      </c>
      <c r="W11" s="47">
        <v>2807.3</v>
      </c>
      <c r="X11" s="47">
        <v>2807.3</v>
      </c>
      <c r="Y11" s="47">
        <v>2528.2929999999997</v>
      </c>
      <c r="Z11" s="48"/>
      <c r="AA11" s="49">
        <f>SUM(B11:Z11)</f>
        <v>46392.975000000006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75</v>
      </c>
      <c r="K12" s="47">
        <v>55</v>
      </c>
      <c r="L12" s="47">
        <v>25</v>
      </c>
      <c r="M12" s="47">
        <v>65</v>
      </c>
      <c r="N12" s="47">
        <v>50</v>
      </c>
      <c r="O12" s="47">
        <v>40</v>
      </c>
      <c r="P12" s="47"/>
      <c r="Q12" s="47"/>
      <c r="R12" s="47"/>
      <c r="S12" s="47">
        <v>155</v>
      </c>
      <c r="T12" s="47">
        <v>975</v>
      </c>
      <c r="U12" s="47">
        <v>1511</v>
      </c>
      <c r="V12" s="47">
        <v>1118</v>
      </c>
      <c r="W12" s="47">
        <v>626</v>
      </c>
      <c r="X12" s="47">
        <v>45</v>
      </c>
      <c r="Y12" s="47">
        <v>45</v>
      </c>
      <c r="Z12" s="48"/>
      <c r="AA12" s="49">
        <f>SUM(B12:Z12)</f>
        <v>4815</v>
      </c>
    </row>
    <row r="13" spans="1:27" ht="24.95" customHeight="1" x14ac:dyDescent="0.2">
      <c r="A13" s="50" t="s">
        <v>9</v>
      </c>
      <c r="B13" s="51">
        <v>1818.3920000000001</v>
      </c>
      <c r="C13" s="52">
        <v>1702.8809999999999</v>
      </c>
      <c r="D13" s="52">
        <v>1528.4850000000001</v>
      </c>
      <c r="E13" s="52">
        <v>1412.8549999999998</v>
      </c>
      <c r="F13" s="52">
        <v>1244.557</v>
      </c>
      <c r="G13" s="52">
        <v>1097.951</v>
      </c>
      <c r="H13" s="52">
        <v>1011.244</v>
      </c>
      <c r="I13" s="52">
        <v>1148.605</v>
      </c>
      <c r="J13" s="52">
        <v>1563.8619999999999</v>
      </c>
      <c r="K13" s="52">
        <v>2026.5709999999997</v>
      </c>
      <c r="L13" s="52">
        <v>2347.1069999999995</v>
      </c>
      <c r="M13" s="52">
        <v>2535.3419999999992</v>
      </c>
      <c r="N13" s="52">
        <v>2600.5890000000004</v>
      </c>
      <c r="O13" s="52">
        <v>2574.8989999999999</v>
      </c>
      <c r="P13" s="52">
        <v>2440.4979999999996</v>
      </c>
      <c r="Q13" s="52">
        <v>2173.9829999999997</v>
      </c>
      <c r="R13" s="52">
        <v>1747.0500000000004</v>
      </c>
      <c r="S13" s="52">
        <v>1240.6470000000004</v>
      </c>
      <c r="T13" s="52">
        <v>976.57399999999984</v>
      </c>
      <c r="U13" s="52">
        <v>913.27999999999986</v>
      </c>
      <c r="V13" s="52">
        <v>894.23500000000001</v>
      </c>
      <c r="W13" s="52">
        <v>885.25499999999988</v>
      </c>
      <c r="X13" s="52">
        <v>882.08399999999995</v>
      </c>
      <c r="Y13" s="52">
        <v>902.226</v>
      </c>
      <c r="Z13" s="53"/>
      <c r="AA13" s="54">
        <f>SUM(B13:Z13)</f>
        <v>37669.171999999999</v>
      </c>
    </row>
    <row r="14" spans="1:27" ht="30" customHeight="1" thickBot="1" x14ac:dyDescent="0.25">
      <c r="A14" s="55" t="s">
        <v>10</v>
      </c>
      <c r="B14" s="56">
        <f>IF(LEN(B$2)&gt;0,SUM(B10:B13),"")</f>
        <v>3887.2920000000004</v>
      </c>
      <c r="C14" s="57">
        <f t="shared" ref="C14:Z14" si="0">IF(LEN(C$2)&gt;0,SUM(C10:C13),"")</f>
        <v>3616.7809999999999</v>
      </c>
      <c r="D14" s="57">
        <f t="shared" si="0"/>
        <v>3442.3850000000002</v>
      </c>
      <c r="E14" s="57">
        <f t="shared" si="0"/>
        <v>3326.7550000000001</v>
      </c>
      <c r="F14" s="57">
        <f t="shared" si="0"/>
        <v>3158.4570000000003</v>
      </c>
      <c r="G14" s="57">
        <f t="shared" si="0"/>
        <v>3113.8910000000001</v>
      </c>
      <c r="H14" s="57">
        <f t="shared" si="0"/>
        <v>3148.029</v>
      </c>
      <c r="I14" s="57">
        <f t="shared" si="0"/>
        <v>3395.837</v>
      </c>
      <c r="J14" s="57">
        <f t="shared" si="0"/>
        <v>3640.4130000000005</v>
      </c>
      <c r="K14" s="57">
        <f t="shared" si="0"/>
        <v>3972.6699999999996</v>
      </c>
      <c r="L14" s="57">
        <f t="shared" si="0"/>
        <v>4315.9569999999994</v>
      </c>
      <c r="M14" s="57">
        <f t="shared" si="0"/>
        <v>4641.4479999999994</v>
      </c>
      <c r="N14" s="57">
        <f t="shared" si="0"/>
        <v>4708.348</v>
      </c>
      <c r="O14" s="57">
        <f t="shared" si="0"/>
        <v>4517.8500000000004</v>
      </c>
      <c r="P14" s="57">
        <f t="shared" si="0"/>
        <v>4226.0919999999996</v>
      </c>
      <c r="Q14" s="57">
        <f t="shared" si="0"/>
        <v>4002.0109999999995</v>
      </c>
      <c r="R14" s="57">
        <f t="shared" si="0"/>
        <v>3967.4290000000001</v>
      </c>
      <c r="S14" s="57">
        <f t="shared" si="0"/>
        <v>4022.4220000000005</v>
      </c>
      <c r="T14" s="57">
        <f t="shared" si="0"/>
        <v>4517.5509999999995</v>
      </c>
      <c r="U14" s="57">
        <f t="shared" si="0"/>
        <v>4962.7089999999998</v>
      </c>
      <c r="V14" s="57">
        <f t="shared" si="0"/>
        <v>5085.3620000000001</v>
      </c>
      <c r="W14" s="57">
        <f t="shared" si="0"/>
        <v>4627.9250000000002</v>
      </c>
      <c r="X14" s="57">
        <f t="shared" si="0"/>
        <v>4147.4080000000004</v>
      </c>
      <c r="Y14" s="57">
        <f t="shared" si="0"/>
        <v>3776.5189999999998</v>
      </c>
      <c r="Z14" s="58" t="str">
        <f t="shared" si="0"/>
        <v/>
      </c>
      <c r="AA14" s="59">
        <f>SUM(AA9:AA13)</f>
        <v>96221.540999999997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2195.9</v>
      </c>
      <c r="C25" s="66">
        <v>2072.9</v>
      </c>
      <c r="D25" s="66">
        <v>1972.9</v>
      </c>
      <c r="E25" s="66">
        <v>1849.9</v>
      </c>
      <c r="F25" s="66">
        <v>1734.9</v>
      </c>
      <c r="G25" s="66">
        <v>1637.9</v>
      </c>
      <c r="H25" s="66">
        <v>1580.9</v>
      </c>
      <c r="I25" s="66">
        <v>1751.9</v>
      </c>
      <c r="J25" s="66">
        <v>2191.9</v>
      </c>
      <c r="K25" s="66">
        <v>2602.9</v>
      </c>
      <c r="L25" s="66">
        <v>2854.9</v>
      </c>
      <c r="M25" s="66">
        <v>3045.9</v>
      </c>
      <c r="N25" s="66">
        <v>3071.9</v>
      </c>
      <c r="O25" s="66">
        <v>3017.9</v>
      </c>
      <c r="P25" s="66">
        <v>2840.9</v>
      </c>
      <c r="Q25" s="66">
        <v>2572.9</v>
      </c>
      <c r="R25" s="66">
        <v>2160.9</v>
      </c>
      <c r="S25" s="66">
        <v>1894.9</v>
      </c>
      <c r="T25" s="66">
        <v>2484.9</v>
      </c>
      <c r="U25" s="66">
        <v>2981.9</v>
      </c>
      <c r="V25" s="66">
        <v>2564.9</v>
      </c>
      <c r="W25" s="66">
        <v>2048.9</v>
      </c>
      <c r="X25" s="66">
        <v>1494.9</v>
      </c>
      <c r="Y25" s="66">
        <v>1555.9</v>
      </c>
      <c r="Z25" s="67"/>
      <c r="AA25" s="68">
        <f>SUM(B25:Z25)</f>
        <v>54183.60000000002</v>
      </c>
    </row>
    <row r="26" spans="1:27" ht="24.95" customHeight="1" x14ac:dyDescent="0.2">
      <c r="A26" s="69" t="s">
        <v>20</v>
      </c>
      <c r="B26" s="70">
        <v>592.39200000000005</v>
      </c>
      <c r="C26" s="71">
        <v>594.88099999999997</v>
      </c>
      <c r="D26" s="71">
        <v>525.48500000000001</v>
      </c>
      <c r="E26" s="71">
        <v>537.85500000000002</v>
      </c>
      <c r="F26" s="71">
        <v>561.62199999999996</v>
      </c>
      <c r="G26" s="71">
        <v>697.99099999999999</v>
      </c>
      <c r="H26" s="71">
        <v>794.12900000000002</v>
      </c>
      <c r="I26" s="71">
        <v>1087.9369999999999</v>
      </c>
      <c r="J26" s="71">
        <v>916.51300000000003</v>
      </c>
      <c r="K26" s="71">
        <v>897.77</v>
      </c>
      <c r="L26" s="71">
        <v>1044.057</v>
      </c>
      <c r="M26" s="71">
        <v>1133.548</v>
      </c>
      <c r="N26" s="71">
        <v>1174.4480000000001</v>
      </c>
      <c r="O26" s="71">
        <v>1029.95</v>
      </c>
      <c r="P26" s="71">
        <v>893.19200000000001</v>
      </c>
      <c r="Q26" s="71">
        <v>927.11099999999999</v>
      </c>
      <c r="R26" s="71">
        <v>1169.529</v>
      </c>
      <c r="S26" s="71">
        <v>1251.9839999999999</v>
      </c>
      <c r="T26" s="71">
        <v>901.65099999999995</v>
      </c>
      <c r="U26" s="71">
        <v>604.80899999999997</v>
      </c>
      <c r="V26" s="71">
        <v>1154.462</v>
      </c>
      <c r="W26" s="71">
        <v>1386.0250000000001</v>
      </c>
      <c r="X26" s="71">
        <v>1515.508</v>
      </c>
      <c r="Y26" s="71">
        <v>1074.6189999999999</v>
      </c>
      <c r="Z26" s="72"/>
      <c r="AA26" s="73">
        <f>SUM(B26:Z26)</f>
        <v>22467.468000000008</v>
      </c>
    </row>
    <row r="27" spans="1:27" ht="24.95" customHeight="1" x14ac:dyDescent="0.2">
      <c r="A27" s="76" t="s">
        <v>21</v>
      </c>
      <c r="B27" s="74">
        <v>1640</v>
      </c>
      <c r="C27" s="75">
        <v>1485</v>
      </c>
      <c r="D27" s="75">
        <v>1485</v>
      </c>
      <c r="E27" s="75">
        <v>1485</v>
      </c>
      <c r="F27" s="75">
        <v>1485</v>
      </c>
      <c r="G27" s="75">
        <v>1485</v>
      </c>
      <c r="H27" s="75">
        <v>1485</v>
      </c>
      <c r="I27" s="75">
        <v>1230</v>
      </c>
      <c r="J27" s="75">
        <v>1230</v>
      </c>
      <c r="K27" s="75">
        <v>1225</v>
      </c>
      <c r="L27" s="75">
        <v>1220</v>
      </c>
      <c r="M27" s="75">
        <v>1220</v>
      </c>
      <c r="N27" s="75">
        <v>1220</v>
      </c>
      <c r="O27" s="75">
        <v>1220</v>
      </c>
      <c r="P27" s="75">
        <v>1220</v>
      </c>
      <c r="Q27" s="75">
        <v>1220</v>
      </c>
      <c r="R27" s="75">
        <v>1290</v>
      </c>
      <c r="S27" s="75">
        <v>1525</v>
      </c>
      <c r="T27" s="75">
        <v>1530</v>
      </c>
      <c r="U27" s="75">
        <v>1780</v>
      </c>
      <c r="V27" s="75">
        <v>1785</v>
      </c>
      <c r="W27" s="75">
        <v>1785</v>
      </c>
      <c r="X27" s="75">
        <v>1785</v>
      </c>
      <c r="Y27" s="75">
        <v>1780</v>
      </c>
      <c r="Z27" s="77"/>
      <c r="AA27" s="78">
        <f>SUM(B27:Z27)</f>
        <v>34815</v>
      </c>
    </row>
    <row r="28" spans="1:27" ht="30" customHeight="1" thickBot="1" x14ac:dyDescent="0.25">
      <c r="A28" s="55" t="s">
        <v>22</v>
      </c>
      <c r="B28" s="56">
        <f>IF(LEN(B$2)&gt;0,SUM(B25:B27),"")</f>
        <v>4428.2920000000004</v>
      </c>
      <c r="C28" s="57">
        <f t="shared" ref="C28:Z28" si="2">IF(LEN(C$2)&gt;0,SUM(C25:C27),"")</f>
        <v>4152.7809999999999</v>
      </c>
      <c r="D28" s="57">
        <f t="shared" si="2"/>
        <v>3983.3850000000002</v>
      </c>
      <c r="E28" s="57">
        <f t="shared" si="2"/>
        <v>3872.7550000000001</v>
      </c>
      <c r="F28" s="57">
        <f t="shared" si="2"/>
        <v>3781.5219999999999</v>
      </c>
      <c r="G28" s="57">
        <f t="shared" si="2"/>
        <v>3820.8910000000001</v>
      </c>
      <c r="H28" s="57">
        <f t="shared" si="2"/>
        <v>3860.029</v>
      </c>
      <c r="I28" s="57">
        <f t="shared" si="2"/>
        <v>4069.837</v>
      </c>
      <c r="J28" s="57">
        <f t="shared" si="2"/>
        <v>4338.4130000000005</v>
      </c>
      <c r="K28" s="57">
        <f t="shared" si="2"/>
        <v>4725.67</v>
      </c>
      <c r="L28" s="57">
        <f t="shared" si="2"/>
        <v>5118.9570000000003</v>
      </c>
      <c r="M28" s="57">
        <f t="shared" si="2"/>
        <v>5399.4480000000003</v>
      </c>
      <c r="N28" s="57">
        <f t="shared" si="2"/>
        <v>5466.348</v>
      </c>
      <c r="O28" s="57">
        <f t="shared" si="2"/>
        <v>5267.85</v>
      </c>
      <c r="P28" s="57">
        <f t="shared" si="2"/>
        <v>4954.0920000000006</v>
      </c>
      <c r="Q28" s="57">
        <f t="shared" si="2"/>
        <v>4720.0110000000004</v>
      </c>
      <c r="R28" s="57">
        <f t="shared" si="2"/>
        <v>4620.4290000000001</v>
      </c>
      <c r="S28" s="57">
        <f t="shared" si="2"/>
        <v>4671.884</v>
      </c>
      <c r="T28" s="57">
        <f t="shared" si="2"/>
        <v>4916.5509999999995</v>
      </c>
      <c r="U28" s="57">
        <f t="shared" si="2"/>
        <v>5366.7089999999998</v>
      </c>
      <c r="V28" s="57">
        <f t="shared" si="2"/>
        <v>5504.3620000000001</v>
      </c>
      <c r="W28" s="57">
        <f t="shared" si="2"/>
        <v>5219.9250000000002</v>
      </c>
      <c r="X28" s="57">
        <f t="shared" si="2"/>
        <v>4795.4080000000004</v>
      </c>
      <c r="Y28" s="57">
        <f t="shared" si="2"/>
        <v>4410.5190000000002</v>
      </c>
      <c r="Z28" s="58" t="str">
        <f t="shared" si="2"/>
        <v/>
      </c>
      <c r="AA28" s="59">
        <f>SUM(AA25:AA27)</f>
        <v>111466.06800000003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64</v>
      </c>
      <c r="C31" s="89">
        <v>64</v>
      </c>
      <c r="D31" s="89">
        <v>64</v>
      </c>
      <c r="E31" s="89">
        <v>64</v>
      </c>
      <c r="F31" s="89">
        <v>64</v>
      </c>
      <c r="G31" s="89">
        <v>64</v>
      </c>
      <c r="H31" s="89">
        <v>64</v>
      </c>
      <c r="I31" s="89">
        <v>32</v>
      </c>
      <c r="J31" s="89">
        <v>32</v>
      </c>
      <c r="K31" s="89">
        <v>32</v>
      </c>
      <c r="L31" s="89">
        <v>32</v>
      </c>
      <c r="M31" s="89">
        <v>32</v>
      </c>
      <c r="N31" s="89">
        <v>32</v>
      </c>
      <c r="O31" s="89">
        <v>32</v>
      </c>
      <c r="P31" s="89">
        <v>32</v>
      </c>
      <c r="Q31" s="89">
        <v>32</v>
      </c>
      <c r="R31" s="89">
        <v>32</v>
      </c>
      <c r="S31" s="89">
        <v>72</v>
      </c>
      <c r="T31" s="89">
        <v>57</v>
      </c>
      <c r="U31" s="89">
        <v>57</v>
      </c>
      <c r="V31" s="89">
        <v>57</v>
      </c>
      <c r="W31" s="89">
        <v>57</v>
      </c>
      <c r="X31" s="89">
        <v>72</v>
      </c>
      <c r="Y31" s="89">
        <v>85</v>
      </c>
      <c r="Z31" s="90"/>
      <c r="AA31" s="68">
        <f t="shared" ref="AA31:AA36" si="3">SUM(B31:Z31)</f>
        <v>1225</v>
      </c>
    </row>
    <row r="32" spans="1:27" ht="24.95" customHeight="1" x14ac:dyDescent="0.2">
      <c r="A32" s="91" t="s">
        <v>25</v>
      </c>
      <c r="B32" s="92">
        <v>144</v>
      </c>
      <c r="C32" s="93">
        <v>144</v>
      </c>
      <c r="D32" s="93">
        <v>144</v>
      </c>
      <c r="E32" s="93">
        <v>144</v>
      </c>
      <c r="F32" s="93">
        <v>144</v>
      </c>
      <c r="G32" s="93">
        <v>154</v>
      </c>
      <c r="H32" s="93">
        <v>154</v>
      </c>
      <c r="I32" s="93">
        <v>151</v>
      </c>
      <c r="J32" s="93">
        <v>135</v>
      </c>
      <c r="K32" s="93">
        <v>120</v>
      </c>
      <c r="L32" s="93">
        <v>120</v>
      </c>
      <c r="M32" s="93">
        <v>120</v>
      </c>
      <c r="N32" s="93">
        <v>120</v>
      </c>
      <c r="O32" s="93">
        <v>120</v>
      </c>
      <c r="P32" s="93">
        <v>120</v>
      </c>
      <c r="Q32" s="93">
        <v>120</v>
      </c>
      <c r="R32" s="93">
        <v>120</v>
      </c>
      <c r="S32" s="93">
        <v>118</v>
      </c>
      <c r="T32" s="93">
        <v>75</v>
      </c>
      <c r="U32" s="93">
        <v>75</v>
      </c>
      <c r="V32" s="93">
        <v>75</v>
      </c>
      <c r="W32" s="93">
        <v>89</v>
      </c>
      <c r="X32" s="93">
        <v>123</v>
      </c>
      <c r="Y32" s="93">
        <v>144</v>
      </c>
      <c r="Z32" s="94"/>
      <c r="AA32" s="73">
        <f t="shared" si="3"/>
        <v>2973</v>
      </c>
    </row>
    <row r="33" spans="1:27" ht="24.95" customHeight="1" x14ac:dyDescent="0.2">
      <c r="A33" s="91" t="s">
        <v>26</v>
      </c>
      <c r="B33" s="92">
        <v>303</v>
      </c>
      <c r="C33" s="93">
        <v>298</v>
      </c>
      <c r="D33" s="93">
        <v>298</v>
      </c>
      <c r="E33" s="93">
        <v>298</v>
      </c>
      <c r="F33" s="93">
        <v>298</v>
      </c>
      <c r="G33" s="93">
        <v>303</v>
      </c>
      <c r="H33" s="93">
        <v>317</v>
      </c>
      <c r="I33" s="93">
        <v>308</v>
      </c>
      <c r="J33" s="93">
        <v>268</v>
      </c>
      <c r="K33" s="93">
        <v>263</v>
      </c>
      <c r="L33" s="93">
        <v>273</v>
      </c>
      <c r="M33" s="93">
        <v>285</v>
      </c>
      <c r="N33" s="93">
        <v>285</v>
      </c>
      <c r="O33" s="93">
        <v>295</v>
      </c>
      <c r="P33" s="93">
        <v>285</v>
      </c>
      <c r="Q33" s="93">
        <v>270</v>
      </c>
      <c r="R33" s="93">
        <v>250</v>
      </c>
      <c r="S33" s="93">
        <v>245</v>
      </c>
      <c r="T33" s="93">
        <v>225</v>
      </c>
      <c r="U33" s="93">
        <v>225</v>
      </c>
      <c r="V33" s="93">
        <v>235</v>
      </c>
      <c r="W33" s="93">
        <v>235</v>
      </c>
      <c r="X33" s="93">
        <v>295</v>
      </c>
      <c r="Y33" s="93">
        <v>350</v>
      </c>
      <c r="Z33" s="94"/>
      <c r="AA33" s="73">
        <f t="shared" si="3"/>
        <v>6707</v>
      </c>
    </row>
    <row r="34" spans="1:27" ht="24.95" customHeight="1" x14ac:dyDescent="0.2">
      <c r="A34" s="91" t="s">
        <v>27</v>
      </c>
      <c r="B34" s="92">
        <v>15</v>
      </c>
      <c r="C34" s="93">
        <v>15</v>
      </c>
      <c r="D34" s="93">
        <v>15</v>
      </c>
      <c r="E34" s="93">
        <v>15</v>
      </c>
      <c r="F34" s="93">
        <v>15</v>
      </c>
      <c r="G34" s="93">
        <v>15</v>
      </c>
      <c r="H34" s="93">
        <v>15</v>
      </c>
      <c r="I34" s="93">
        <v>15</v>
      </c>
      <c r="J34" s="93">
        <v>15</v>
      </c>
      <c r="K34" s="93">
        <v>15</v>
      </c>
      <c r="L34" s="93">
        <v>20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20</v>
      </c>
      <c r="U34" s="93">
        <v>20</v>
      </c>
      <c r="V34" s="93">
        <v>20</v>
      </c>
      <c r="W34" s="93">
        <v>20</v>
      </c>
      <c r="X34" s="93">
        <v>15</v>
      </c>
      <c r="Y34" s="93">
        <v>15</v>
      </c>
      <c r="Z34" s="94"/>
      <c r="AA34" s="73">
        <f t="shared" si="3"/>
        <v>385</v>
      </c>
    </row>
    <row r="35" spans="1:27" ht="24.95" customHeight="1" x14ac:dyDescent="0.2">
      <c r="A35" s="91" t="s">
        <v>28</v>
      </c>
      <c r="B35" s="92">
        <v>15</v>
      </c>
      <c r="C35" s="93">
        <v>15</v>
      </c>
      <c r="D35" s="93">
        <v>20</v>
      </c>
      <c r="E35" s="93">
        <v>25</v>
      </c>
      <c r="F35" s="93">
        <v>102.065</v>
      </c>
      <c r="G35" s="93">
        <v>171</v>
      </c>
      <c r="H35" s="93">
        <v>162</v>
      </c>
      <c r="I35" s="93">
        <v>168</v>
      </c>
      <c r="J35" s="93">
        <v>248</v>
      </c>
      <c r="K35" s="93">
        <v>323</v>
      </c>
      <c r="L35" s="93">
        <v>358</v>
      </c>
      <c r="M35" s="93">
        <v>306</v>
      </c>
      <c r="N35" s="93">
        <v>306</v>
      </c>
      <c r="O35" s="93">
        <v>288</v>
      </c>
      <c r="P35" s="93">
        <v>276</v>
      </c>
      <c r="Q35" s="93">
        <v>281</v>
      </c>
      <c r="R35" s="93">
        <v>236</v>
      </c>
      <c r="S35" s="93">
        <v>199.46199999999999</v>
      </c>
      <c r="T35" s="93">
        <v>22</v>
      </c>
      <c r="U35" s="93">
        <v>27</v>
      </c>
      <c r="V35" s="93">
        <v>32</v>
      </c>
      <c r="W35" s="93">
        <v>191</v>
      </c>
      <c r="X35" s="93">
        <v>143</v>
      </c>
      <c r="Y35" s="93">
        <v>40</v>
      </c>
      <c r="Z35" s="94"/>
      <c r="AA35" s="73">
        <f t="shared" si="3"/>
        <v>3954.527</v>
      </c>
    </row>
    <row r="36" spans="1:27" ht="30" customHeight="1" thickBot="1" x14ac:dyDescent="0.25">
      <c r="A36" s="80" t="s">
        <v>29</v>
      </c>
      <c r="B36" s="81">
        <f>IF(LEN(B$2)&gt;0,SUM(B31:B35),"")</f>
        <v>541</v>
      </c>
      <c r="C36" s="82">
        <f t="shared" ref="C36:Z36" si="4">IF(LEN(C$2)&gt;0,SUM(C31:C35),"")</f>
        <v>536</v>
      </c>
      <c r="D36" s="82">
        <f t="shared" si="4"/>
        <v>541</v>
      </c>
      <c r="E36" s="82">
        <f t="shared" si="4"/>
        <v>546</v>
      </c>
      <c r="F36" s="82">
        <f t="shared" si="4"/>
        <v>623.06500000000005</v>
      </c>
      <c r="G36" s="82">
        <f t="shared" si="4"/>
        <v>707</v>
      </c>
      <c r="H36" s="82">
        <f t="shared" si="4"/>
        <v>712</v>
      </c>
      <c r="I36" s="82">
        <f t="shared" si="4"/>
        <v>674</v>
      </c>
      <c r="J36" s="82">
        <f t="shared" si="4"/>
        <v>698</v>
      </c>
      <c r="K36" s="82">
        <f t="shared" si="4"/>
        <v>753</v>
      </c>
      <c r="L36" s="82">
        <f t="shared" si="4"/>
        <v>803</v>
      </c>
      <c r="M36" s="82">
        <f t="shared" si="4"/>
        <v>758</v>
      </c>
      <c r="N36" s="82">
        <f t="shared" si="4"/>
        <v>758</v>
      </c>
      <c r="O36" s="82">
        <f t="shared" si="4"/>
        <v>750</v>
      </c>
      <c r="P36" s="82">
        <f t="shared" si="4"/>
        <v>728</v>
      </c>
      <c r="Q36" s="82">
        <f t="shared" si="4"/>
        <v>718</v>
      </c>
      <c r="R36" s="82">
        <f t="shared" si="4"/>
        <v>653</v>
      </c>
      <c r="S36" s="82">
        <f t="shared" si="4"/>
        <v>649.46199999999999</v>
      </c>
      <c r="T36" s="82">
        <f t="shared" si="4"/>
        <v>399</v>
      </c>
      <c r="U36" s="82">
        <f t="shared" si="4"/>
        <v>404</v>
      </c>
      <c r="V36" s="82">
        <f t="shared" si="4"/>
        <v>419</v>
      </c>
      <c r="W36" s="82">
        <f t="shared" si="4"/>
        <v>592</v>
      </c>
      <c r="X36" s="82">
        <f t="shared" si="4"/>
        <v>648</v>
      </c>
      <c r="Y36" s="82">
        <f t="shared" si="4"/>
        <v>634</v>
      </c>
      <c r="Z36" s="83" t="str">
        <f t="shared" si="4"/>
        <v/>
      </c>
      <c r="AA36" s="84">
        <f t="shared" si="3"/>
        <v>15244.527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4428.2920000000004</v>
      </c>
      <c r="C39" s="82">
        <f t="shared" ref="C39:Z39" si="6">IF(LEN(C$2)&gt;0,C14+C22+C36,"")</f>
        <v>4152.7809999999999</v>
      </c>
      <c r="D39" s="82">
        <f t="shared" si="6"/>
        <v>3983.3850000000002</v>
      </c>
      <c r="E39" s="82">
        <f t="shared" si="6"/>
        <v>3872.7550000000001</v>
      </c>
      <c r="F39" s="82">
        <f t="shared" si="6"/>
        <v>3781.5220000000004</v>
      </c>
      <c r="G39" s="82">
        <f t="shared" si="6"/>
        <v>3820.8910000000001</v>
      </c>
      <c r="H39" s="82">
        <f t="shared" si="6"/>
        <v>3860.029</v>
      </c>
      <c r="I39" s="82">
        <f t="shared" si="6"/>
        <v>4069.837</v>
      </c>
      <c r="J39" s="82">
        <f t="shared" si="6"/>
        <v>4338.4130000000005</v>
      </c>
      <c r="K39" s="82">
        <f t="shared" si="6"/>
        <v>4725.67</v>
      </c>
      <c r="L39" s="82">
        <f t="shared" si="6"/>
        <v>5118.9569999999994</v>
      </c>
      <c r="M39" s="82">
        <f t="shared" si="6"/>
        <v>5399.4479999999994</v>
      </c>
      <c r="N39" s="82">
        <f t="shared" si="6"/>
        <v>5466.348</v>
      </c>
      <c r="O39" s="82">
        <f t="shared" si="6"/>
        <v>5267.85</v>
      </c>
      <c r="P39" s="82">
        <f t="shared" si="6"/>
        <v>4954.0919999999996</v>
      </c>
      <c r="Q39" s="82">
        <f t="shared" si="6"/>
        <v>4720.0109999999995</v>
      </c>
      <c r="R39" s="82">
        <f t="shared" si="6"/>
        <v>4620.4290000000001</v>
      </c>
      <c r="S39" s="82">
        <f t="shared" si="6"/>
        <v>4671.884</v>
      </c>
      <c r="T39" s="82">
        <f t="shared" si="6"/>
        <v>4916.5509999999995</v>
      </c>
      <c r="U39" s="82">
        <f t="shared" si="6"/>
        <v>5366.7089999999998</v>
      </c>
      <c r="V39" s="82">
        <f t="shared" si="6"/>
        <v>5504.3620000000001</v>
      </c>
      <c r="W39" s="82">
        <f t="shared" si="6"/>
        <v>5219.9250000000002</v>
      </c>
      <c r="X39" s="82">
        <f t="shared" si="6"/>
        <v>4795.4080000000004</v>
      </c>
      <c r="Y39" s="82">
        <f t="shared" si="6"/>
        <v>4410.5190000000002</v>
      </c>
      <c r="Z39" s="83" t="str">
        <f t="shared" si="6"/>
        <v/>
      </c>
      <c r="AA39" s="95">
        <f>SUM(B39:Z39)</f>
        <v>111466.06799999998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4428.2920000000004</v>
      </c>
      <c r="C4" s="18">
        <v>4152.7809999999999</v>
      </c>
      <c r="D4" s="18">
        <v>3983.3850000000002</v>
      </c>
      <c r="E4" s="18">
        <v>3872.7550000000001</v>
      </c>
      <c r="F4" s="18">
        <v>3781.5219999999999</v>
      </c>
      <c r="G4" s="18">
        <v>3820.8910000000001</v>
      </c>
      <c r="H4" s="18">
        <v>3860.029</v>
      </c>
      <c r="I4" s="18">
        <v>4069.837</v>
      </c>
      <c r="J4" s="18">
        <v>4338.4129999999996</v>
      </c>
      <c r="K4" s="18">
        <v>4725.67</v>
      </c>
      <c r="L4" s="18">
        <v>5118.9570000000003</v>
      </c>
      <c r="M4" s="18">
        <v>5399.4480000000003</v>
      </c>
      <c r="N4" s="18">
        <v>5466.348</v>
      </c>
      <c r="O4" s="18">
        <v>5267.85</v>
      </c>
      <c r="P4" s="18">
        <v>4954.0919999999996</v>
      </c>
      <c r="Q4" s="18">
        <v>4720.0110000000004</v>
      </c>
      <c r="R4" s="18">
        <v>4620.4290000000001</v>
      </c>
      <c r="S4" s="18">
        <v>4671.884</v>
      </c>
      <c r="T4" s="18">
        <v>4916.5510000000004</v>
      </c>
      <c r="U4" s="18">
        <v>5366.7089999999998</v>
      </c>
      <c r="V4" s="18">
        <v>5504.3620000000001</v>
      </c>
      <c r="W4" s="18">
        <v>5219.9250000000002</v>
      </c>
      <c r="X4" s="18">
        <v>4795.4080000000004</v>
      </c>
      <c r="Y4" s="18">
        <v>4410.5190000000002</v>
      </c>
      <c r="Z4" s="19"/>
      <c r="AA4" s="20">
        <f>SUM(B4:Z4)</f>
        <v>111466.068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0</v>
      </c>
      <c r="C7" s="28">
        <v>0</v>
      </c>
      <c r="D7" s="28">
        <v>0</v>
      </c>
      <c r="E7" s="28">
        <v>23.3</v>
      </c>
      <c r="F7" s="28">
        <v>27.3</v>
      </c>
      <c r="G7" s="28">
        <v>33.090000000000003</v>
      </c>
      <c r="H7" s="28">
        <v>33.090000000000003</v>
      </c>
      <c r="I7" s="28">
        <v>33.090000000000003</v>
      </c>
      <c r="J7" s="28">
        <v>33.090000000000003</v>
      </c>
      <c r="K7" s="28">
        <v>33.090000000000003</v>
      </c>
      <c r="L7" s="28">
        <v>33.090000000000003</v>
      </c>
      <c r="M7" s="28">
        <v>33.090000000000003</v>
      </c>
      <c r="N7" s="28">
        <v>33.090000000000003</v>
      </c>
      <c r="O7" s="28">
        <v>33.090000000000003</v>
      </c>
      <c r="P7" s="28">
        <v>33.090000000000003</v>
      </c>
      <c r="Q7" s="28">
        <v>33.090000000000003</v>
      </c>
      <c r="R7" s="28">
        <v>33.090000000000003</v>
      </c>
      <c r="S7" s="28">
        <v>34.200000000000003</v>
      </c>
      <c r="T7" s="28">
        <v>33.090000000000003</v>
      </c>
      <c r="U7" s="28">
        <v>33.090000000000003</v>
      </c>
      <c r="V7" s="28">
        <v>39.979999999999997</v>
      </c>
      <c r="W7" s="28">
        <v>65.89</v>
      </c>
      <c r="X7" s="28">
        <v>93.56</v>
      </c>
      <c r="Y7" s="28">
        <v>33.090000000000003</v>
      </c>
      <c r="Z7" s="29"/>
      <c r="AA7" s="30">
        <v>32.52416666666668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993.55899999999997</v>
      </c>
      <c r="C17" s="66">
        <v>1007.559</v>
      </c>
      <c r="D17" s="66">
        <v>1019.559</v>
      </c>
      <c r="E17" s="66">
        <v>1009.5690000000001</v>
      </c>
      <c r="F17" s="66">
        <v>1017.0069999999999</v>
      </c>
      <c r="G17" s="66">
        <v>1015.977</v>
      </c>
      <c r="H17" s="66">
        <v>997.90699999999993</v>
      </c>
      <c r="I17" s="66">
        <v>980.51900000000001</v>
      </c>
      <c r="J17" s="66">
        <v>985.50900000000001</v>
      </c>
      <c r="K17" s="66">
        <v>986.49900000000002</v>
      </c>
      <c r="L17" s="66">
        <v>981.51900000000001</v>
      </c>
      <c r="M17" s="66">
        <v>979.55899999999997</v>
      </c>
      <c r="N17" s="66">
        <v>977.91699999999992</v>
      </c>
      <c r="O17" s="66">
        <v>977.89699999999993</v>
      </c>
      <c r="P17" s="66">
        <v>965.88699999999994</v>
      </c>
      <c r="Q17" s="66">
        <v>946.49900000000002</v>
      </c>
      <c r="R17" s="66">
        <v>952.49900000000002</v>
      </c>
      <c r="S17" s="66">
        <v>966.49900000000002</v>
      </c>
      <c r="T17" s="66">
        <v>974.49900000000002</v>
      </c>
      <c r="U17" s="66">
        <v>978.50900000000001</v>
      </c>
      <c r="V17" s="66">
        <v>981.49900000000002</v>
      </c>
      <c r="W17" s="66">
        <v>981.88699999999994</v>
      </c>
      <c r="X17" s="66">
        <v>962.88699999999994</v>
      </c>
      <c r="Y17" s="66">
        <v>967.19099999999992</v>
      </c>
      <c r="Z17" s="67"/>
      <c r="AA17" s="68">
        <f>SUM(B17:Z17)</f>
        <v>23608.412</v>
      </c>
    </row>
    <row r="18" spans="1:27" ht="24.95" customHeight="1" x14ac:dyDescent="0.2">
      <c r="A18" s="69" t="s">
        <v>13</v>
      </c>
      <c r="B18" s="70">
        <v>765.60300000000029</v>
      </c>
      <c r="C18" s="71">
        <v>726.77599999999995</v>
      </c>
      <c r="D18" s="71">
        <v>703.83900000000006</v>
      </c>
      <c r="E18" s="71">
        <v>695.42400000000021</v>
      </c>
      <c r="F18" s="71">
        <v>680.59</v>
      </c>
      <c r="G18" s="71">
        <v>683.44200000000023</v>
      </c>
      <c r="H18" s="71">
        <v>691.93700000000013</v>
      </c>
      <c r="I18" s="71">
        <v>726.03800000000001</v>
      </c>
      <c r="J18" s="71">
        <v>760.85400000000004</v>
      </c>
      <c r="K18" s="71">
        <v>810.47</v>
      </c>
      <c r="L18" s="71">
        <v>853.48799999999994</v>
      </c>
      <c r="M18" s="71">
        <v>887.04600000000005</v>
      </c>
      <c r="N18" s="71">
        <v>900.58400000000006</v>
      </c>
      <c r="O18" s="71">
        <v>890.822</v>
      </c>
      <c r="P18" s="71">
        <v>855.5150000000001</v>
      </c>
      <c r="Q18" s="71">
        <v>828.49700000000007</v>
      </c>
      <c r="R18" s="71">
        <v>811.23299999999995</v>
      </c>
      <c r="S18" s="71">
        <v>800.3180000000001</v>
      </c>
      <c r="T18" s="71">
        <v>803.13199999999995</v>
      </c>
      <c r="U18" s="71">
        <v>840.43900000000019</v>
      </c>
      <c r="V18" s="71">
        <v>860.19200000000012</v>
      </c>
      <c r="W18" s="71">
        <v>839.06900000000007</v>
      </c>
      <c r="X18" s="71">
        <v>799.98100000000011</v>
      </c>
      <c r="Y18" s="71">
        <v>772.54300000000012</v>
      </c>
      <c r="Z18" s="72"/>
      <c r="AA18" s="73">
        <f>SUM(B18:Z18)</f>
        <v>18987.832000000002</v>
      </c>
    </row>
    <row r="19" spans="1:27" ht="24.95" customHeight="1" x14ac:dyDescent="0.2">
      <c r="A19" s="69" t="s">
        <v>14</v>
      </c>
      <c r="B19" s="74">
        <v>2403.6299999999992</v>
      </c>
      <c r="C19" s="75">
        <v>2161.4460000000004</v>
      </c>
      <c r="D19" s="75">
        <v>2015.4869999999999</v>
      </c>
      <c r="E19" s="75">
        <v>1971.0369999999998</v>
      </c>
      <c r="F19" s="75">
        <v>1910.925</v>
      </c>
      <c r="G19" s="75">
        <v>1945.9719999999998</v>
      </c>
      <c r="H19" s="75">
        <v>2018.6849999999999</v>
      </c>
      <c r="I19" s="75">
        <v>2174.2799999999997</v>
      </c>
      <c r="J19" s="75">
        <v>2414.5500000000002</v>
      </c>
      <c r="K19" s="75">
        <v>2753.2009999999991</v>
      </c>
      <c r="L19" s="75">
        <v>3058.45</v>
      </c>
      <c r="M19" s="75">
        <v>3264.3429999999998</v>
      </c>
      <c r="N19" s="75">
        <v>3314.3469999999998</v>
      </c>
      <c r="O19" s="75">
        <v>3203.6309999999994</v>
      </c>
      <c r="P19" s="75">
        <v>2939.6899999999991</v>
      </c>
      <c r="Q19" s="75">
        <v>2746.0149999999999</v>
      </c>
      <c r="R19" s="75">
        <v>2673.1969999999997</v>
      </c>
      <c r="S19" s="75">
        <v>2706.567</v>
      </c>
      <c r="T19" s="75">
        <v>2846.4199999999992</v>
      </c>
      <c r="U19" s="75">
        <v>3154.7609999999995</v>
      </c>
      <c r="V19" s="75">
        <v>3328.1709999999998</v>
      </c>
      <c r="W19" s="75">
        <v>3138.9690000000001</v>
      </c>
      <c r="X19" s="75">
        <v>2833.5400000000004</v>
      </c>
      <c r="Y19" s="75">
        <v>2537.2849999999994</v>
      </c>
      <c r="Z19" s="72"/>
      <c r="AA19" s="73">
        <f>SUM(B19:Z19)</f>
        <v>63514.598999999995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97.5</v>
      </c>
      <c r="C21" s="71">
        <v>94</v>
      </c>
      <c r="D21" s="71">
        <v>91.5</v>
      </c>
      <c r="E21" s="71">
        <v>90</v>
      </c>
      <c r="F21" s="71">
        <v>90</v>
      </c>
      <c r="G21" s="71">
        <v>92.5</v>
      </c>
      <c r="H21" s="71">
        <v>93.5</v>
      </c>
      <c r="I21" s="71">
        <v>94</v>
      </c>
      <c r="J21" s="71">
        <v>92.5</v>
      </c>
      <c r="K21" s="71">
        <v>90.5</v>
      </c>
      <c r="L21" s="71">
        <v>90.5</v>
      </c>
      <c r="M21" s="71">
        <v>90.5</v>
      </c>
      <c r="N21" s="71">
        <v>88.5</v>
      </c>
      <c r="O21" s="71">
        <v>81.5</v>
      </c>
      <c r="P21" s="71">
        <v>79</v>
      </c>
      <c r="Q21" s="71">
        <v>85</v>
      </c>
      <c r="R21" s="71">
        <v>98.5</v>
      </c>
      <c r="S21" s="71">
        <v>113.5</v>
      </c>
      <c r="T21" s="71">
        <v>127.5</v>
      </c>
      <c r="U21" s="71">
        <v>135</v>
      </c>
      <c r="V21" s="71">
        <v>131.5</v>
      </c>
      <c r="W21" s="71">
        <v>122</v>
      </c>
      <c r="X21" s="71">
        <v>114</v>
      </c>
      <c r="Y21" s="71">
        <v>103.5</v>
      </c>
      <c r="Z21" s="71"/>
      <c r="AA21" s="73">
        <f>SUM(B21:Z21)</f>
        <v>2386.5</v>
      </c>
    </row>
    <row r="22" spans="1:27" ht="30" customHeight="1" thickBot="1" x14ac:dyDescent="0.25">
      <c r="A22" s="80" t="s">
        <v>17</v>
      </c>
      <c r="B22" s="81">
        <f t="shared" ref="B22:AA22" si="1">SUM(B17:B21)</f>
        <v>4260.2919999999995</v>
      </c>
      <c r="C22" s="82">
        <f t="shared" si="1"/>
        <v>3989.7810000000004</v>
      </c>
      <c r="D22" s="82">
        <f t="shared" si="1"/>
        <v>3830.3850000000002</v>
      </c>
      <c r="E22" s="82">
        <f t="shared" si="1"/>
        <v>3766.03</v>
      </c>
      <c r="F22" s="82">
        <f t="shared" si="1"/>
        <v>3698.5219999999999</v>
      </c>
      <c r="G22" s="82">
        <f t="shared" si="1"/>
        <v>3737.8910000000001</v>
      </c>
      <c r="H22" s="82">
        <f t="shared" si="1"/>
        <v>3802.029</v>
      </c>
      <c r="I22" s="82">
        <f t="shared" si="1"/>
        <v>3974.8369999999995</v>
      </c>
      <c r="J22" s="82">
        <f t="shared" si="1"/>
        <v>4253.4130000000005</v>
      </c>
      <c r="K22" s="82">
        <f t="shared" si="1"/>
        <v>4640.6699999999992</v>
      </c>
      <c r="L22" s="82">
        <f t="shared" si="1"/>
        <v>4983.9570000000003</v>
      </c>
      <c r="M22" s="82">
        <f t="shared" si="1"/>
        <v>5221.4480000000003</v>
      </c>
      <c r="N22" s="82">
        <f t="shared" si="1"/>
        <v>5281.348</v>
      </c>
      <c r="O22" s="82">
        <f t="shared" si="1"/>
        <v>5153.8499999999995</v>
      </c>
      <c r="P22" s="82">
        <f t="shared" si="1"/>
        <v>4840.0919999999987</v>
      </c>
      <c r="Q22" s="82">
        <f t="shared" si="1"/>
        <v>4606.0110000000004</v>
      </c>
      <c r="R22" s="82">
        <f t="shared" si="1"/>
        <v>4535.4290000000001</v>
      </c>
      <c r="S22" s="82">
        <f t="shared" si="1"/>
        <v>4586.884</v>
      </c>
      <c r="T22" s="82">
        <f t="shared" si="1"/>
        <v>4751.5509999999995</v>
      </c>
      <c r="U22" s="82">
        <f t="shared" si="1"/>
        <v>5108.7089999999998</v>
      </c>
      <c r="V22" s="82">
        <f t="shared" si="1"/>
        <v>5301.3620000000001</v>
      </c>
      <c r="W22" s="82">
        <f t="shared" si="1"/>
        <v>5081.9250000000002</v>
      </c>
      <c r="X22" s="82">
        <f t="shared" si="1"/>
        <v>4710.4080000000004</v>
      </c>
      <c r="Y22" s="82">
        <f t="shared" si="1"/>
        <v>4380.5189999999993</v>
      </c>
      <c r="Z22" s="83">
        <f t="shared" si="1"/>
        <v>0</v>
      </c>
      <c r="AA22" s="84">
        <f t="shared" si="1"/>
        <v>108497.34299999999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476.5</v>
      </c>
      <c r="C25" s="66">
        <v>468</v>
      </c>
      <c r="D25" s="66">
        <v>465.5</v>
      </c>
      <c r="E25" s="66">
        <v>464</v>
      </c>
      <c r="F25" s="66">
        <v>464</v>
      </c>
      <c r="G25" s="66">
        <v>466.5</v>
      </c>
      <c r="H25" s="66">
        <v>442.5</v>
      </c>
      <c r="I25" s="66">
        <v>445</v>
      </c>
      <c r="J25" s="66">
        <v>443.5</v>
      </c>
      <c r="K25" s="66">
        <v>441.5</v>
      </c>
      <c r="L25" s="66">
        <v>441.5</v>
      </c>
      <c r="M25" s="66">
        <v>441.5</v>
      </c>
      <c r="N25" s="66">
        <v>439.5</v>
      </c>
      <c r="O25" s="66">
        <v>461.5</v>
      </c>
      <c r="P25" s="66">
        <v>459</v>
      </c>
      <c r="Q25" s="66">
        <v>465</v>
      </c>
      <c r="R25" s="66">
        <v>449.5</v>
      </c>
      <c r="S25" s="66">
        <v>464.5</v>
      </c>
      <c r="T25" s="66">
        <v>496.5</v>
      </c>
      <c r="U25" s="66">
        <v>509</v>
      </c>
      <c r="V25" s="66">
        <v>505.5</v>
      </c>
      <c r="W25" s="66">
        <v>496</v>
      </c>
      <c r="X25" s="66">
        <v>465</v>
      </c>
      <c r="Y25" s="66">
        <v>434.5</v>
      </c>
      <c r="Z25" s="67"/>
      <c r="AA25" s="68">
        <f>SUM(B25:Z25)</f>
        <v>11105.5</v>
      </c>
    </row>
    <row r="26" spans="1:27" ht="24.95" customHeight="1" x14ac:dyDescent="0.2">
      <c r="A26" s="69" t="s">
        <v>20</v>
      </c>
      <c r="B26" s="70">
        <v>3951.7919999999999</v>
      </c>
      <c r="C26" s="71">
        <v>3684.7809999999999</v>
      </c>
      <c r="D26" s="71">
        <v>3517.8850000000002</v>
      </c>
      <c r="E26" s="71">
        <v>3408.7550000000001</v>
      </c>
      <c r="F26" s="71">
        <v>3317.5219999999999</v>
      </c>
      <c r="G26" s="71">
        <v>3354.3910000000001</v>
      </c>
      <c r="H26" s="71">
        <v>3417.529</v>
      </c>
      <c r="I26" s="71">
        <v>3624.837</v>
      </c>
      <c r="J26" s="71">
        <v>3894.913</v>
      </c>
      <c r="K26" s="71">
        <v>4284.17</v>
      </c>
      <c r="L26" s="71">
        <v>4677.4570000000003</v>
      </c>
      <c r="M26" s="71">
        <v>4957.9480000000003</v>
      </c>
      <c r="N26" s="71">
        <v>5026.848</v>
      </c>
      <c r="O26" s="71">
        <v>4806.3500000000004</v>
      </c>
      <c r="P26" s="71">
        <v>4495.0919999999996</v>
      </c>
      <c r="Q26" s="71">
        <v>4255.0110000000004</v>
      </c>
      <c r="R26" s="71">
        <v>4170.9290000000001</v>
      </c>
      <c r="S26" s="71">
        <v>4207.384</v>
      </c>
      <c r="T26" s="71">
        <v>4420.0510000000004</v>
      </c>
      <c r="U26" s="71">
        <v>4857.7089999999998</v>
      </c>
      <c r="V26" s="71">
        <v>4998.8620000000001</v>
      </c>
      <c r="W26" s="71">
        <v>4723.9250000000002</v>
      </c>
      <c r="X26" s="71">
        <v>4330.4080000000004</v>
      </c>
      <c r="Y26" s="71">
        <v>3976.0189999999998</v>
      </c>
      <c r="Z26" s="72"/>
      <c r="AA26" s="73">
        <f>SUM(B26:Z26)</f>
        <v>100360.568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4428.2919999999995</v>
      </c>
      <c r="C28" s="57">
        <f t="shared" si="2"/>
        <v>4152.7809999999999</v>
      </c>
      <c r="D28" s="57">
        <f t="shared" si="2"/>
        <v>3983.3850000000002</v>
      </c>
      <c r="E28" s="57">
        <f t="shared" si="2"/>
        <v>3872.7550000000001</v>
      </c>
      <c r="F28" s="57">
        <f t="shared" si="2"/>
        <v>3781.5219999999999</v>
      </c>
      <c r="G28" s="57">
        <f t="shared" si="2"/>
        <v>3820.8910000000001</v>
      </c>
      <c r="H28" s="57">
        <f t="shared" si="2"/>
        <v>3860.029</v>
      </c>
      <c r="I28" s="57">
        <f t="shared" si="2"/>
        <v>4069.837</v>
      </c>
      <c r="J28" s="57">
        <f t="shared" si="2"/>
        <v>4338.4130000000005</v>
      </c>
      <c r="K28" s="57">
        <f t="shared" si="2"/>
        <v>4725.67</v>
      </c>
      <c r="L28" s="57">
        <f t="shared" si="2"/>
        <v>5118.9570000000003</v>
      </c>
      <c r="M28" s="57">
        <f t="shared" si="2"/>
        <v>5399.4480000000003</v>
      </c>
      <c r="N28" s="57">
        <f t="shared" si="2"/>
        <v>5466.348</v>
      </c>
      <c r="O28" s="57">
        <f t="shared" si="2"/>
        <v>5267.85</v>
      </c>
      <c r="P28" s="57">
        <f t="shared" si="2"/>
        <v>4954.0919999999996</v>
      </c>
      <c r="Q28" s="57">
        <f t="shared" si="2"/>
        <v>4720.0110000000004</v>
      </c>
      <c r="R28" s="57">
        <f t="shared" si="2"/>
        <v>4620.4290000000001</v>
      </c>
      <c r="S28" s="57">
        <f t="shared" si="2"/>
        <v>4671.884</v>
      </c>
      <c r="T28" s="57">
        <f t="shared" si="2"/>
        <v>4916.5510000000004</v>
      </c>
      <c r="U28" s="57">
        <f t="shared" si="2"/>
        <v>5366.7089999999998</v>
      </c>
      <c r="V28" s="57">
        <f t="shared" si="2"/>
        <v>5504.3620000000001</v>
      </c>
      <c r="W28" s="57">
        <f t="shared" si="2"/>
        <v>5219.9250000000002</v>
      </c>
      <c r="X28" s="57">
        <f t="shared" si="2"/>
        <v>4795.4080000000004</v>
      </c>
      <c r="Y28" s="57">
        <f t="shared" si="2"/>
        <v>4410.5190000000002</v>
      </c>
      <c r="Z28" s="58">
        <f t="shared" si="2"/>
        <v>0</v>
      </c>
      <c r="AA28" s="59">
        <f t="shared" si="2"/>
        <v>111466.068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30</v>
      </c>
      <c r="G31" s="89">
        <v>30</v>
      </c>
      <c r="H31" s="89">
        <v>30</v>
      </c>
      <c r="I31" s="89">
        <v>85</v>
      </c>
      <c r="J31" s="89">
        <v>85</v>
      </c>
      <c r="K31" s="89">
        <v>85</v>
      </c>
      <c r="L31" s="89">
        <v>85</v>
      </c>
      <c r="M31" s="89">
        <v>85</v>
      </c>
      <c r="N31" s="89">
        <v>85</v>
      </c>
      <c r="O31" s="89">
        <v>85</v>
      </c>
      <c r="P31" s="89">
        <v>85</v>
      </c>
      <c r="Q31" s="89">
        <v>85</v>
      </c>
      <c r="R31" s="89">
        <v>85</v>
      </c>
      <c r="S31" s="89">
        <v>85</v>
      </c>
      <c r="T31" s="89">
        <v>85</v>
      </c>
      <c r="U31" s="89">
        <v>95</v>
      </c>
      <c r="V31" s="89">
        <v>95</v>
      </c>
      <c r="W31" s="89">
        <v>85</v>
      </c>
      <c r="X31" s="89">
        <v>85</v>
      </c>
      <c r="Y31" s="89">
        <v>30</v>
      </c>
      <c r="Z31" s="90"/>
      <c r="AA31" s="68">
        <f t="shared" ref="AA31:AA36" si="3">SUM(B31:Z31)</f>
        <v>1620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>
        <v>50</v>
      </c>
      <c r="M32" s="93">
        <v>93</v>
      </c>
      <c r="N32" s="93">
        <v>100</v>
      </c>
      <c r="O32" s="93">
        <v>29</v>
      </c>
      <c r="P32" s="93">
        <v>29</v>
      </c>
      <c r="Q32" s="93">
        <v>29</v>
      </c>
      <c r="R32" s="93"/>
      <c r="S32" s="93"/>
      <c r="T32" s="93">
        <v>30</v>
      </c>
      <c r="U32" s="93">
        <v>30</v>
      </c>
      <c r="V32" s="93">
        <v>30</v>
      </c>
      <c r="W32" s="93">
        <v>30</v>
      </c>
      <c r="X32" s="93"/>
      <c r="Y32" s="93"/>
      <c r="Z32" s="94"/>
      <c r="AA32" s="73">
        <f t="shared" si="3"/>
        <v>450</v>
      </c>
    </row>
    <row r="33" spans="1:27" ht="24.95" customHeight="1" x14ac:dyDescent="0.2">
      <c r="A33" s="91" t="s">
        <v>36</v>
      </c>
      <c r="B33" s="92">
        <v>43</v>
      </c>
      <c r="C33" s="93">
        <v>43</v>
      </c>
      <c r="D33" s="93">
        <v>43</v>
      </c>
      <c r="E33" s="93">
        <v>43</v>
      </c>
      <c r="F33" s="93">
        <v>43</v>
      </c>
      <c r="G33" s="93">
        <v>43</v>
      </c>
      <c r="H33" s="93">
        <v>18</v>
      </c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>
        <v>18</v>
      </c>
      <c r="U33" s="93">
        <v>68</v>
      </c>
      <c r="V33" s="93">
        <v>63</v>
      </c>
      <c r="W33" s="93">
        <v>18</v>
      </c>
      <c r="X33" s="93"/>
      <c r="Y33" s="93"/>
      <c r="Z33" s="94"/>
      <c r="AA33" s="73">
        <f t="shared" si="3"/>
        <v>443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95</v>
      </c>
      <c r="C35" s="93">
        <v>90</v>
      </c>
      <c r="D35" s="93">
        <v>80</v>
      </c>
      <c r="E35" s="93">
        <v>33.725000000000001</v>
      </c>
      <c r="F35" s="93">
        <v>10</v>
      </c>
      <c r="G35" s="93">
        <v>10</v>
      </c>
      <c r="H35" s="93">
        <v>10</v>
      </c>
      <c r="I35" s="93">
        <v>10</v>
      </c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>
        <v>32</v>
      </c>
      <c r="U35" s="93">
        <v>65</v>
      </c>
      <c r="V35" s="93">
        <v>15</v>
      </c>
      <c r="W35" s="93">
        <v>5</v>
      </c>
      <c r="X35" s="93"/>
      <c r="Y35" s="93"/>
      <c r="Z35" s="94"/>
      <c r="AA35" s="73">
        <f t="shared" si="3"/>
        <v>455.72500000000002</v>
      </c>
    </row>
    <row r="36" spans="1:27" ht="30" customHeight="1" thickBot="1" x14ac:dyDescent="0.25">
      <c r="A36" s="80" t="s">
        <v>39</v>
      </c>
      <c r="B36" s="81">
        <f>SUM(B31:B35)</f>
        <v>168</v>
      </c>
      <c r="C36" s="82">
        <f t="shared" ref="C36:Z36" si="4">SUM(C31:C35)</f>
        <v>163</v>
      </c>
      <c r="D36" s="82">
        <f t="shared" si="4"/>
        <v>153</v>
      </c>
      <c r="E36" s="82">
        <f t="shared" si="4"/>
        <v>106.72499999999999</v>
      </c>
      <c r="F36" s="82">
        <f t="shared" si="4"/>
        <v>83</v>
      </c>
      <c r="G36" s="82">
        <f t="shared" si="4"/>
        <v>83</v>
      </c>
      <c r="H36" s="82">
        <f t="shared" si="4"/>
        <v>58</v>
      </c>
      <c r="I36" s="82">
        <f t="shared" si="4"/>
        <v>95</v>
      </c>
      <c r="J36" s="82">
        <f t="shared" si="4"/>
        <v>85</v>
      </c>
      <c r="K36" s="82">
        <f t="shared" si="4"/>
        <v>85</v>
      </c>
      <c r="L36" s="82">
        <f t="shared" si="4"/>
        <v>135</v>
      </c>
      <c r="M36" s="82">
        <f t="shared" si="4"/>
        <v>178</v>
      </c>
      <c r="N36" s="82">
        <f t="shared" si="4"/>
        <v>185</v>
      </c>
      <c r="O36" s="82">
        <f t="shared" si="4"/>
        <v>114</v>
      </c>
      <c r="P36" s="82">
        <f t="shared" si="4"/>
        <v>114</v>
      </c>
      <c r="Q36" s="82">
        <f t="shared" si="4"/>
        <v>114</v>
      </c>
      <c r="R36" s="82">
        <f t="shared" si="4"/>
        <v>85</v>
      </c>
      <c r="S36" s="82">
        <f t="shared" si="4"/>
        <v>85</v>
      </c>
      <c r="T36" s="82">
        <f t="shared" si="4"/>
        <v>165</v>
      </c>
      <c r="U36" s="82">
        <f t="shared" si="4"/>
        <v>258</v>
      </c>
      <c r="V36" s="82">
        <f t="shared" si="4"/>
        <v>203</v>
      </c>
      <c r="W36" s="82">
        <f t="shared" si="4"/>
        <v>138</v>
      </c>
      <c r="X36" s="82">
        <f t="shared" si="4"/>
        <v>85</v>
      </c>
      <c r="Y36" s="82">
        <f t="shared" si="4"/>
        <v>30</v>
      </c>
      <c r="Z36" s="83">
        <f t="shared" si="4"/>
        <v>0</v>
      </c>
      <c r="AA36" s="84">
        <f t="shared" si="3"/>
        <v>2968.7249999999999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4428.2919999999995</v>
      </c>
      <c r="C39" s="82">
        <f t="shared" ref="C39:Z39" si="6">SUM(C10:C13)+C22+C36</f>
        <v>4152.7810000000009</v>
      </c>
      <c r="D39" s="82">
        <f t="shared" si="6"/>
        <v>3983.3850000000002</v>
      </c>
      <c r="E39" s="82">
        <f t="shared" si="6"/>
        <v>3872.7550000000001</v>
      </c>
      <c r="F39" s="82">
        <f t="shared" si="6"/>
        <v>3781.5219999999999</v>
      </c>
      <c r="G39" s="82">
        <f t="shared" si="6"/>
        <v>3820.8910000000001</v>
      </c>
      <c r="H39" s="82">
        <f t="shared" si="6"/>
        <v>3860.029</v>
      </c>
      <c r="I39" s="82">
        <f t="shared" si="6"/>
        <v>4069.8369999999995</v>
      </c>
      <c r="J39" s="82">
        <f t="shared" si="6"/>
        <v>4338.4130000000005</v>
      </c>
      <c r="K39" s="82">
        <f t="shared" si="6"/>
        <v>4725.6699999999992</v>
      </c>
      <c r="L39" s="82">
        <f t="shared" si="6"/>
        <v>5118.9570000000003</v>
      </c>
      <c r="M39" s="82">
        <f t="shared" si="6"/>
        <v>5399.4480000000003</v>
      </c>
      <c r="N39" s="82">
        <f t="shared" si="6"/>
        <v>5466.348</v>
      </c>
      <c r="O39" s="82">
        <f t="shared" si="6"/>
        <v>5267.8499999999995</v>
      </c>
      <c r="P39" s="82">
        <f t="shared" si="6"/>
        <v>4954.0919999999987</v>
      </c>
      <c r="Q39" s="82">
        <f t="shared" si="6"/>
        <v>4720.0110000000004</v>
      </c>
      <c r="R39" s="82">
        <f t="shared" si="6"/>
        <v>4620.4290000000001</v>
      </c>
      <c r="S39" s="82">
        <f t="shared" si="6"/>
        <v>4671.884</v>
      </c>
      <c r="T39" s="82">
        <f t="shared" si="6"/>
        <v>4916.5509999999995</v>
      </c>
      <c r="U39" s="82">
        <f t="shared" si="6"/>
        <v>5366.7089999999998</v>
      </c>
      <c r="V39" s="82">
        <f t="shared" si="6"/>
        <v>5504.3620000000001</v>
      </c>
      <c r="W39" s="82">
        <f t="shared" si="6"/>
        <v>5219.9250000000002</v>
      </c>
      <c r="X39" s="82">
        <f t="shared" si="6"/>
        <v>4795.4080000000004</v>
      </c>
      <c r="Y39" s="82">
        <f t="shared" si="6"/>
        <v>4410.5189999999993</v>
      </c>
      <c r="Z39" s="83">
        <f t="shared" si="6"/>
        <v>0</v>
      </c>
      <c r="AA39" s="95">
        <f>SUM(B39:Z39)</f>
        <v>111466.06799999998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2020-09-26T11:03:49Z</dcterms:created>
  <dcterms:modified xsi:type="dcterms:W3CDTF">2020-09-26T11:03:50Z</dcterms:modified>
</cp:coreProperties>
</file>