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[1]SPOT_Orders_OverView_01!$A$38:$A$62</definedName>
    <definedName name="MKT_OVW_PARTICIPANTS_S">[1]SPOT_Orders_OverView_01!$A$5:$A$34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<sst xmlns="http://schemas.openxmlformats.org/spreadsheetml/2006/main" count="74" uniqueCount="41">
  <si>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25/09/2020 14:07:31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</si>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</sst>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301</c:v>
                </c:pt>
                <c:pt idx="1">
                  <c:v>301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301</c:v>
                </c:pt>
                <c:pt idx="6">
                  <c:v>301</c:v>
                </c:pt>
                <c:pt idx="7">
                  <c:v>301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301</c:v>
                </c:pt>
                <c:pt idx="18">
                  <c:v>301</c:v>
                </c:pt>
                <c:pt idx="19">
                  <c:v>301</c:v>
                </c:pt>
                <c:pt idx="20">
                  <c:v>301</c:v>
                </c:pt>
                <c:pt idx="21">
                  <c:v>301</c:v>
                </c:pt>
                <c:pt idx="22">
                  <c:v>301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1762.9940000000001</c:v>
                </c:pt>
                <c:pt idx="1">
                  <c:v>1366.8630000000001</c:v>
                </c:pt>
                <c:pt idx="2">
                  <c:v>1311.65</c:v>
                </c:pt>
                <c:pt idx="3">
                  <c:v>1233.9000000000001</c:v>
                </c:pt>
                <c:pt idx="4">
                  <c:v>1237.9000000000001</c:v>
                </c:pt>
                <c:pt idx="5">
                  <c:v>1193.9000000000001</c:v>
                </c:pt>
                <c:pt idx="6">
                  <c:v>1341.15</c:v>
                </c:pt>
                <c:pt idx="7">
                  <c:v>1642.3310000000001</c:v>
                </c:pt>
                <c:pt idx="8">
                  <c:v>1696.635</c:v>
                </c:pt>
                <c:pt idx="9">
                  <c:v>1690.3409999999999</c:v>
                </c:pt>
                <c:pt idx="10">
                  <c:v>1403.586</c:v>
                </c:pt>
                <c:pt idx="11">
                  <c:v>1251.7719999999999</c:v>
                </c:pt>
                <c:pt idx="12">
                  <c:v>1141.9000000000001</c:v>
                </c:pt>
                <c:pt idx="13">
                  <c:v>1003.357</c:v>
                </c:pt>
                <c:pt idx="14">
                  <c:v>957.9</c:v>
                </c:pt>
                <c:pt idx="15">
                  <c:v>945.9</c:v>
                </c:pt>
                <c:pt idx="16">
                  <c:v>954.9</c:v>
                </c:pt>
                <c:pt idx="17">
                  <c:v>1330.0219999999999</c:v>
                </c:pt>
                <c:pt idx="18">
                  <c:v>1091.136</c:v>
                </c:pt>
                <c:pt idx="19">
                  <c:v>1284.9450000000002</c:v>
                </c:pt>
                <c:pt idx="20">
                  <c:v>1479.145</c:v>
                </c:pt>
                <c:pt idx="21">
                  <c:v>1556.9859999999999</c:v>
                </c:pt>
                <c:pt idx="22">
                  <c:v>1484.653</c:v>
                </c:pt>
                <c:pt idx="23">
                  <c:v>1316.09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904</c:v>
                </c:pt>
                <c:pt idx="1">
                  <c:v>1054</c:v>
                </c:pt>
                <c:pt idx="2">
                  <c:v>986.86</c:v>
                </c:pt>
                <c:pt idx="3">
                  <c:v>960.75</c:v>
                </c:pt>
                <c:pt idx="4">
                  <c:v>890.59899999999993</c:v>
                </c:pt>
                <c:pt idx="5">
                  <c:v>925.81399999999996</c:v>
                </c:pt>
                <c:pt idx="6">
                  <c:v>877.87</c:v>
                </c:pt>
                <c:pt idx="7">
                  <c:v>602</c:v>
                </c:pt>
                <c:pt idx="8">
                  <c:v>597</c:v>
                </c:pt>
                <c:pt idx="9">
                  <c:v>527</c:v>
                </c:pt>
                <c:pt idx="10">
                  <c:v>545</c:v>
                </c:pt>
                <c:pt idx="11">
                  <c:v>587</c:v>
                </c:pt>
                <c:pt idx="12">
                  <c:v>575.28200000000004</c:v>
                </c:pt>
                <c:pt idx="13">
                  <c:v>621</c:v>
                </c:pt>
                <c:pt idx="14">
                  <c:v>505</c:v>
                </c:pt>
                <c:pt idx="15">
                  <c:v>495</c:v>
                </c:pt>
                <c:pt idx="16">
                  <c:v>509.41500000000002</c:v>
                </c:pt>
                <c:pt idx="17">
                  <c:v>476</c:v>
                </c:pt>
                <c:pt idx="18">
                  <c:v>396</c:v>
                </c:pt>
                <c:pt idx="19">
                  <c:v>356</c:v>
                </c:pt>
                <c:pt idx="20">
                  <c:v>379</c:v>
                </c:pt>
                <c:pt idx="21">
                  <c:v>584</c:v>
                </c:pt>
                <c:pt idx="22">
                  <c:v>796</c:v>
                </c:pt>
                <c:pt idx="23">
                  <c:v>674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1349.9769999999996</c:v>
                </c:pt>
                <c:pt idx="1">
                  <c:v>1360.653</c:v>
                </c:pt>
                <c:pt idx="2">
                  <c:v>1392.126</c:v>
                </c:pt>
                <c:pt idx="3">
                  <c:v>1424.8539999999998</c:v>
                </c:pt>
                <c:pt idx="4">
                  <c:v>1473.0549999999996</c:v>
                </c:pt>
                <c:pt idx="5">
                  <c:v>1517.6279999999999</c:v>
                </c:pt>
                <c:pt idx="6">
                  <c:v>1576.1809999999998</c:v>
                </c:pt>
                <c:pt idx="7">
                  <c:v>1836.6950000000002</c:v>
                </c:pt>
                <c:pt idx="8">
                  <c:v>2257.7379999999998</c:v>
                </c:pt>
                <c:pt idx="9">
                  <c:v>2704.2760000000003</c:v>
                </c:pt>
                <c:pt idx="10">
                  <c:v>3146.2500000000005</c:v>
                </c:pt>
                <c:pt idx="11">
                  <c:v>3501.4179999999997</c:v>
                </c:pt>
                <c:pt idx="12">
                  <c:v>3778.4779999999996</c:v>
                </c:pt>
                <c:pt idx="13">
                  <c:v>3925.2559999999999</c:v>
                </c:pt>
                <c:pt idx="14">
                  <c:v>3919.4560000000001</c:v>
                </c:pt>
                <c:pt idx="15">
                  <c:v>3717.6770000000001</c:v>
                </c:pt>
                <c:pt idx="16">
                  <c:v>3345.6370000000006</c:v>
                </c:pt>
                <c:pt idx="17">
                  <c:v>2906.1889999999994</c:v>
                </c:pt>
                <c:pt idx="18">
                  <c:v>2602.2110000000002</c:v>
                </c:pt>
                <c:pt idx="19">
                  <c:v>2446.8390000000004</c:v>
                </c:pt>
                <c:pt idx="20">
                  <c:v>2356.5420000000004</c:v>
                </c:pt>
                <c:pt idx="21">
                  <c:v>2256.739</c:v>
                </c:pt>
                <c:pt idx="22">
                  <c:v>2165.2480000000005</c:v>
                </c:pt>
                <c:pt idx="23">
                  <c:v>2084.4609999999998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30</c:v>
                </c:pt>
                <c:pt idx="8">
                  <c:v>75</c:v>
                </c:pt>
                <c:pt idx="9">
                  <c:v>55</c:v>
                </c:pt>
                <c:pt idx="10">
                  <c:v>25</c:v>
                </c:pt>
                <c:pt idx="11">
                  <c:v>65</c:v>
                </c:pt>
                <c:pt idx="12">
                  <c:v>50</c:v>
                </c:pt>
                <c:pt idx="13">
                  <c:v>40</c:v>
                </c:pt>
                <c:pt idx="17">
                  <c:v>155</c:v>
                </c:pt>
                <c:pt idx="18">
                  <c:v>975</c:v>
                </c:pt>
                <c:pt idx="19">
                  <c:v>1413</c:v>
                </c:pt>
                <c:pt idx="20">
                  <c:v>1216</c:v>
                </c:pt>
                <c:pt idx="21">
                  <c:v>626</c:v>
                </c:pt>
                <c:pt idx="22">
                  <c:v>45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3628488"/>
        <c:axId val="313628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4317.9709999999995</c:v>
                </c:pt>
                <c:pt idx="1">
                  <c:v>4082.5160000000001</c:v>
                </c:pt>
                <c:pt idx="2">
                  <c:v>3991.636</c:v>
                </c:pt>
                <c:pt idx="3">
                  <c:v>3920.5039999999999</c:v>
                </c:pt>
                <c:pt idx="4">
                  <c:v>3902.5540000000001</c:v>
                </c:pt>
                <c:pt idx="5">
                  <c:v>3938.3420000000001</c:v>
                </c:pt>
                <c:pt idx="6">
                  <c:v>4096.201</c:v>
                </c:pt>
                <c:pt idx="7">
                  <c:v>4412.0259999999998</c:v>
                </c:pt>
                <c:pt idx="8">
                  <c:v>4927.3729999999996</c:v>
                </c:pt>
                <c:pt idx="9">
                  <c:v>5277.6170000000002</c:v>
                </c:pt>
                <c:pt idx="10">
                  <c:v>5420.8360000000002</c:v>
                </c:pt>
                <c:pt idx="11">
                  <c:v>5706.19</c:v>
                </c:pt>
                <c:pt idx="12">
                  <c:v>5846.66</c:v>
                </c:pt>
                <c:pt idx="13">
                  <c:v>5890.6130000000003</c:v>
                </c:pt>
                <c:pt idx="14">
                  <c:v>5683.3559999999998</c:v>
                </c:pt>
                <c:pt idx="15">
                  <c:v>5459.5770000000002</c:v>
                </c:pt>
                <c:pt idx="16">
                  <c:v>5110.9520000000002</c:v>
                </c:pt>
                <c:pt idx="17">
                  <c:v>5168.2110000000002</c:v>
                </c:pt>
                <c:pt idx="18">
                  <c:v>5365.3469999999998</c:v>
                </c:pt>
                <c:pt idx="19">
                  <c:v>5801.7839999999997</c:v>
                </c:pt>
                <c:pt idx="20">
                  <c:v>5731.6869999999999</c:v>
                </c:pt>
                <c:pt idx="21">
                  <c:v>5324.7250000000004</c:v>
                </c:pt>
                <c:pt idx="22">
                  <c:v>4791.9009999999998</c:v>
                </c:pt>
                <c:pt idx="23">
                  <c:v>4420.5510000000004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628488"/>
        <c:axId val="313628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36.770000000000003</c:v>
                </c:pt>
                <c:pt idx="1">
                  <c:v>36.770000000000003</c:v>
                </c:pt>
                <c:pt idx="2">
                  <c:v>33.22</c:v>
                </c:pt>
                <c:pt idx="3">
                  <c:v>30.99</c:v>
                </c:pt>
                <c:pt idx="4">
                  <c:v>29.99</c:v>
                </c:pt>
                <c:pt idx="5">
                  <c:v>31.49</c:v>
                </c:pt>
                <c:pt idx="6">
                  <c:v>35.06</c:v>
                </c:pt>
                <c:pt idx="7">
                  <c:v>36.770000000000003</c:v>
                </c:pt>
                <c:pt idx="8">
                  <c:v>36.770000000000003</c:v>
                </c:pt>
                <c:pt idx="9">
                  <c:v>36.770000000000003</c:v>
                </c:pt>
                <c:pt idx="10">
                  <c:v>36.770000000000003</c:v>
                </c:pt>
                <c:pt idx="11">
                  <c:v>33.81</c:v>
                </c:pt>
                <c:pt idx="12">
                  <c:v>29.81</c:v>
                </c:pt>
                <c:pt idx="13">
                  <c:v>32.94</c:v>
                </c:pt>
                <c:pt idx="14">
                  <c:v>23.9</c:v>
                </c:pt>
                <c:pt idx="15">
                  <c:v>24.04</c:v>
                </c:pt>
                <c:pt idx="16">
                  <c:v>31.81</c:v>
                </c:pt>
                <c:pt idx="17">
                  <c:v>36.770000000000003</c:v>
                </c:pt>
                <c:pt idx="18">
                  <c:v>34.42</c:v>
                </c:pt>
                <c:pt idx="19">
                  <c:v>35.03</c:v>
                </c:pt>
                <c:pt idx="20">
                  <c:v>36.770000000000003</c:v>
                </c:pt>
                <c:pt idx="21">
                  <c:v>36.770000000000003</c:v>
                </c:pt>
                <c:pt idx="22">
                  <c:v>36.770000000000003</c:v>
                </c:pt>
                <c:pt idx="23">
                  <c:v>36.770000000000003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495824"/>
        <c:axId val="313495432"/>
      </c:lineChart>
      <c:catAx>
        <c:axId val="313628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628880"/>
        <c:crosses val="autoZero"/>
        <c:auto val="1"/>
        <c:lblAlgn val="ctr"/>
        <c:lblOffset val="100"/>
        <c:noMultiLvlLbl val="0"/>
      </c:catAx>
      <c:valAx>
        <c:axId val="31362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628488"/>
        <c:crosses val="autoZero"/>
        <c:crossBetween val="between"/>
      </c:valAx>
      <c:valAx>
        <c:axId val="313495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495824"/>
        <c:crosses val="max"/>
        <c:crossBetween val="between"/>
      </c:valAx>
      <c:catAx>
        <c:axId val="313495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3495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44100</v>
          </cell>
        </row>
        <row r="4">
          <cell r="C4" t="str">
            <v>DAM</v>
          </cell>
        </row>
        <row r="18">
          <cell r="C18">
            <v>7224</v>
          </cell>
        </row>
        <row r="19">
          <cell r="C19">
            <v>31679.956000000042</v>
          </cell>
        </row>
        <row r="20">
          <cell r="C20">
            <v>4815</v>
          </cell>
        </row>
        <row r="21">
          <cell r="C21">
            <v>15824.590000000002</v>
          </cell>
        </row>
        <row r="22">
          <cell r="C22">
            <v>59045.58400000001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23956.995999999992</v>
          </cell>
        </row>
        <row r="31">
          <cell r="C31">
            <v>20063.237000000001</v>
          </cell>
        </row>
        <row r="32">
          <cell r="C32">
            <v>66355.100000000006</v>
          </cell>
        </row>
        <row r="33">
          <cell r="C33">
            <v>0</v>
          </cell>
        </row>
        <row r="34">
          <cell r="C34">
            <v>5473.2970000000005</v>
          </cell>
        </row>
        <row r="35">
          <cell r="C35">
            <v>2740.5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36.770000000000003</v>
          </cell>
          <cell r="C7">
            <v>36.770000000000003</v>
          </cell>
          <cell r="D7">
            <v>33.22</v>
          </cell>
          <cell r="E7">
            <v>30.99</v>
          </cell>
          <cell r="F7">
            <v>29.99</v>
          </cell>
          <cell r="G7">
            <v>31.49</v>
          </cell>
          <cell r="H7">
            <v>35.06</v>
          </cell>
          <cell r="I7">
            <v>36.770000000000003</v>
          </cell>
          <cell r="J7">
            <v>36.770000000000003</v>
          </cell>
          <cell r="K7">
            <v>36.770000000000003</v>
          </cell>
          <cell r="L7">
            <v>36.770000000000003</v>
          </cell>
          <cell r="M7">
            <v>33.81</v>
          </cell>
          <cell r="N7">
            <v>29.81</v>
          </cell>
          <cell r="O7">
            <v>32.94</v>
          </cell>
          <cell r="P7">
            <v>23.9</v>
          </cell>
          <cell r="Q7">
            <v>24.04</v>
          </cell>
          <cell r="R7">
            <v>31.81</v>
          </cell>
          <cell r="S7">
            <v>36.770000000000003</v>
          </cell>
          <cell r="T7">
            <v>34.42</v>
          </cell>
          <cell r="U7">
            <v>35.03</v>
          </cell>
          <cell r="V7">
            <v>36.770000000000003</v>
          </cell>
          <cell r="W7">
            <v>36.770000000000003</v>
          </cell>
          <cell r="X7">
            <v>36.770000000000003</v>
          </cell>
          <cell r="Y7">
            <v>36.770000000000003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U27">
            <v>220</v>
          </cell>
          <cell r="V27">
            <v>220</v>
          </cell>
          <cell r="W27">
            <v>220</v>
          </cell>
          <cell r="X27">
            <v>220</v>
          </cell>
          <cell r="Y27">
            <v>220</v>
          </cell>
        </row>
        <row r="29">
          <cell r="B29">
            <v>598.15700000000004</v>
          </cell>
          <cell r="C29">
            <v>241.02600000000001</v>
          </cell>
          <cell r="D29">
            <v>170</v>
          </cell>
          <cell r="E29">
            <v>170</v>
          </cell>
          <cell r="F29">
            <v>170</v>
          </cell>
          <cell r="G29">
            <v>170</v>
          </cell>
          <cell r="H29">
            <v>170</v>
          </cell>
          <cell r="I29">
            <v>560.49400000000003</v>
          </cell>
          <cell r="J29">
            <v>620.798</v>
          </cell>
          <cell r="K29">
            <v>612.50400000000002</v>
          </cell>
          <cell r="L29">
            <v>237.749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170</v>
          </cell>
          <cell r="R29">
            <v>170</v>
          </cell>
          <cell r="S29">
            <v>436.185</v>
          </cell>
          <cell r="T29">
            <v>170</v>
          </cell>
          <cell r="U29">
            <v>170</v>
          </cell>
          <cell r="V29">
            <v>341.30799999999999</v>
          </cell>
          <cell r="W29">
            <v>419.149</v>
          </cell>
          <cell r="X29">
            <v>340.81599999999997</v>
          </cell>
          <cell r="Y29">
            <v>184.25299999999999</v>
          </cell>
        </row>
        <row r="34">
          <cell r="B34">
            <v>297.93700000000001</v>
          </cell>
          <cell r="C34">
            <v>297.93700000000001</v>
          </cell>
          <cell r="D34">
            <v>275.75</v>
          </cell>
          <cell r="E34">
            <v>220</v>
          </cell>
          <cell r="F34">
            <v>220</v>
          </cell>
          <cell r="G34">
            <v>220</v>
          </cell>
          <cell r="H34">
            <v>287.25</v>
          </cell>
          <cell r="I34">
            <v>297.93700000000001</v>
          </cell>
          <cell r="J34">
            <v>297.93700000000001</v>
          </cell>
          <cell r="K34">
            <v>297.93700000000001</v>
          </cell>
          <cell r="L34">
            <v>297.93700000000001</v>
          </cell>
          <cell r="M34">
            <v>279.43700000000001</v>
          </cell>
          <cell r="N34">
            <v>220</v>
          </cell>
          <cell r="O34">
            <v>256.45699999999999</v>
          </cell>
          <cell r="P34">
            <v>220</v>
          </cell>
          <cell r="Q34">
            <v>220</v>
          </cell>
          <cell r="R34">
            <v>220</v>
          </cell>
          <cell r="S34">
            <v>297.93700000000001</v>
          </cell>
          <cell r="T34">
            <v>283.23599999999999</v>
          </cell>
          <cell r="U34">
            <v>287.04500000000002</v>
          </cell>
          <cell r="V34">
            <v>297.93700000000001</v>
          </cell>
          <cell r="W34">
            <v>297.93700000000001</v>
          </cell>
          <cell r="X34">
            <v>297.93700000000001</v>
          </cell>
          <cell r="Y34">
            <v>297.93700000000001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240</v>
          </cell>
          <cell r="C37">
            <v>240</v>
          </cell>
          <cell r="D37">
            <v>240</v>
          </cell>
          <cell r="E37">
            <v>240</v>
          </cell>
          <cell r="F37">
            <v>240</v>
          </cell>
          <cell r="G37">
            <v>240</v>
          </cell>
          <cell r="H37">
            <v>310</v>
          </cell>
          <cell r="I37">
            <v>218</v>
          </cell>
          <cell r="J37">
            <v>215</v>
          </cell>
          <cell r="K37">
            <v>216</v>
          </cell>
          <cell r="L37">
            <v>260</v>
          </cell>
          <cell r="M37">
            <v>224</v>
          </cell>
          <cell r="N37">
            <v>222</v>
          </cell>
          <cell r="O37">
            <v>229</v>
          </cell>
          <cell r="P37">
            <v>220</v>
          </cell>
          <cell r="Q37">
            <v>208</v>
          </cell>
          <cell r="R37">
            <v>217</v>
          </cell>
          <cell r="S37">
            <v>248</v>
          </cell>
          <cell r="T37">
            <v>220</v>
          </cell>
          <cell r="U37">
            <v>240</v>
          </cell>
          <cell r="V37">
            <v>246</v>
          </cell>
          <cell r="W37">
            <v>246</v>
          </cell>
          <cell r="X37">
            <v>249</v>
          </cell>
          <cell r="Y37">
            <v>243</v>
          </cell>
        </row>
        <row r="38">
          <cell r="B38">
            <v>279</v>
          </cell>
          <cell r="C38">
            <v>240</v>
          </cell>
          <cell r="D38">
            <v>278</v>
          </cell>
          <cell r="E38">
            <v>256</v>
          </cell>
          <cell r="F38">
            <v>260</v>
          </cell>
          <cell r="G38">
            <v>216</v>
          </cell>
          <cell r="H38">
            <v>226</v>
          </cell>
          <cell r="I38">
            <v>218</v>
          </cell>
          <cell r="J38">
            <v>215</v>
          </cell>
          <cell r="K38">
            <v>216</v>
          </cell>
          <cell r="L38">
            <v>260</v>
          </cell>
          <cell r="M38">
            <v>230.435</v>
          </cell>
          <cell r="N38">
            <v>182</v>
          </cell>
          <cell r="T38">
            <v>70</v>
          </cell>
          <cell r="U38">
            <v>240</v>
          </cell>
          <cell r="V38">
            <v>246</v>
          </cell>
          <cell r="W38">
            <v>246</v>
          </cell>
          <cell r="X38">
            <v>249</v>
          </cell>
          <cell r="Y38">
            <v>243</v>
          </cell>
        </row>
        <row r="42">
          <cell r="T42">
            <v>360</v>
          </cell>
          <cell r="U42">
            <v>360</v>
          </cell>
          <cell r="V42">
            <v>180</v>
          </cell>
          <cell r="W42">
            <v>170</v>
          </cell>
        </row>
        <row r="43">
          <cell r="S43">
            <v>80</v>
          </cell>
          <cell r="T43">
            <v>160</v>
          </cell>
          <cell r="U43">
            <v>164</v>
          </cell>
          <cell r="V43">
            <v>160</v>
          </cell>
          <cell r="W43">
            <v>126</v>
          </cell>
        </row>
        <row r="44">
          <cell r="J44">
            <v>45</v>
          </cell>
          <cell r="K44">
            <v>45</v>
          </cell>
          <cell r="W44">
            <v>45</v>
          </cell>
          <cell r="X44">
            <v>45</v>
          </cell>
          <cell r="Y44">
            <v>45</v>
          </cell>
        </row>
        <row r="45">
          <cell r="S45">
            <v>75</v>
          </cell>
          <cell r="T45">
            <v>120</v>
          </cell>
          <cell r="U45">
            <v>120</v>
          </cell>
          <cell r="V45">
            <v>120</v>
          </cell>
          <cell r="W45">
            <v>120</v>
          </cell>
        </row>
        <row r="46">
          <cell r="T46">
            <v>170</v>
          </cell>
          <cell r="U46">
            <v>240</v>
          </cell>
          <cell r="V46">
            <v>240</v>
          </cell>
          <cell r="W46">
            <v>120</v>
          </cell>
        </row>
        <row r="47">
          <cell r="T47">
            <v>105</v>
          </cell>
          <cell r="U47">
            <v>105</v>
          </cell>
          <cell r="V47">
            <v>145</v>
          </cell>
        </row>
        <row r="48">
          <cell r="M48">
            <v>40</v>
          </cell>
          <cell r="N48">
            <v>40</v>
          </cell>
          <cell r="O48">
            <v>40</v>
          </cell>
          <cell r="U48">
            <v>45</v>
          </cell>
          <cell r="V48">
            <v>50</v>
          </cell>
          <cell r="W48">
            <v>45</v>
          </cell>
        </row>
        <row r="49">
          <cell r="U49">
            <v>90</v>
          </cell>
          <cell r="V49">
            <v>123</v>
          </cell>
        </row>
        <row r="50">
          <cell r="U50">
            <v>32</v>
          </cell>
        </row>
        <row r="51">
          <cell r="U51">
            <v>32</v>
          </cell>
          <cell r="V51">
            <v>123</v>
          </cell>
        </row>
        <row r="53">
          <cell r="T53">
            <v>50</v>
          </cell>
          <cell r="U53">
            <v>100</v>
          </cell>
          <cell r="V53">
            <v>50</v>
          </cell>
        </row>
        <row r="55">
          <cell r="U55">
            <v>100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1349.9769999999996</v>
          </cell>
          <cell r="C61">
            <v>1360.653</v>
          </cell>
          <cell r="D61">
            <v>1392.126</v>
          </cell>
          <cell r="E61">
            <v>1424.8539999999998</v>
          </cell>
          <cell r="F61">
            <v>1473.0549999999996</v>
          </cell>
          <cell r="G61">
            <v>1517.6279999999999</v>
          </cell>
          <cell r="H61">
            <v>1576.1809999999998</v>
          </cell>
          <cell r="I61">
            <v>1836.6950000000002</v>
          </cell>
          <cell r="J61">
            <v>2257.7379999999998</v>
          </cell>
          <cell r="K61">
            <v>2704.2760000000003</v>
          </cell>
          <cell r="L61">
            <v>3146.2500000000005</v>
          </cell>
          <cell r="M61">
            <v>3501.4179999999997</v>
          </cell>
          <cell r="N61">
            <v>3778.4779999999996</v>
          </cell>
          <cell r="O61">
            <v>3925.2559999999999</v>
          </cell>
          <cell r="P61">
            <v>3919.4560000000001</v>
          </cell>
          <cell r="Q61">
            <v>3717.6770000000001</v>
          </cell>
          <cell r="R61">
            <v>3345.6370000000006</v>
          </cell>
          <cell r="S61">
            <v>2906.1889999999994</v>
          </cell>
          <cell r="T61">
            <v>2602.2110000000002</v>
          </cell>
          <cell r="U61">
            <v>2446.8390000000004</v>
          </cell>
          <cell r="V61">
            <v>2356.5420000000004</v>
          </cell>
          <cell r="W61">
            <v>2256.739</v>
          </cell>
          <cell r="X61">
            <v>2165.2480000000005</v>
          </cell>
          <cell r="Y61">
            <v>2084.4609999999998</v>
          </cell>
        </row>
        <row r="74">
          <cell r="B74">
            <v>61</v>
          </cell>
          <cell r="C74">
            <v>61</v>
          </cell>
          <cell r="D74">
            <v>62</v>
          </cell>
          <cell r="E74">
            <v>62</v>
          </cell>
          <cell r="F74">
            <v>74</v>
          </cell>
          <cell r="G74">
            <v>61</v>
          </cell>
          <cell r="H74">
            <v>79</v>
          </cell>
          <cell r="I74">
            <v>26</v>
          </cell>
          <cell r="J74">
            <v>57</v>
          </cell>
          <cell r="K74">
            <v>17</v>
          </cell>
          <cell r="L74">
            <v>57</v>
          </cell>
          <cell r="M74">
            <v>57</v>
          </cell>
          <cell r="N74">
            <v>26</v>
          </cell>
          <cell r="O74">
            <v>26</v>
          </cell>
          <cell r="P74">
            <v>26</v>
          </cell>
          <cell r="Q74">
            <v>26</v>
          </cell>
          <cell r="R74">
            <v>26</v>
          </cell>
          <cell r="S74">
            <v>57</v>
          </cell>
          <cell r="T74">
            <v>57</v>
          </cell>
          <cell r="U74">
            <v>17</v>
          </cell>
          <cell r="V74">
            <v>17</v>
          </cell>
          <cell r="W74">
            <v>17</v>
          </cell>
          <cell r="X74">
            <v>67</v>
          </cell>
          <cell r="Y74">
            <v>74</v>
          </cell>
        </row>
        <row r="75">
          <cell r="B75">
            <v>217</v>
          </cell>
          <cell r="C75">
            <v>252</v>
          </cell>
          <cell r="D75">
            <v>222</v>
          </cell>
          <cell r="E75">
            <v>217</v>
          </cell>
          <cell r="F75">
            <v>217</v>
          </cell>
          <cell r="G75">
            <v>222</v>
          </cell>
          <cell r="H75">
            <v>157</v>
          </cell>
          <cell r="I75">
            <v>138</v>
          </cell>
          <cell r="J75">
            <v>118</v>
          </cell>
          <cell r="K75">
            <v>93</v>
          </cell>
          <cell r="L75">
            <v>93</v>
          </cell>
          <cell r="M75">
            <v>110</v>
          </cell>
          <cell r="N75">
            <v>93</v>
          </cell>
          <cell r="O75">
            <v>95</v>
          </cell>
          <cell r="P75">
            <v>93</v>
          </cell>
          <cell r="Q75">
            <v>93</v>
          </cell>
          <cell r="R75">
            <v>94</v>
          </cell>
          <cell r="S75">
            <v>88</v>
          </cell>
          <cell r="T75">
            <v>78</v>
          </cell>
          <cell r="U75">
            <v>78</v>
          </cell>
          <cell r="V75">
            <v>78</v>
          </cell>
          <cell r="W75">
            <v>208</v>
          </cell>
          <cell r="X75">
            <v>262</v>
          </cell>
          <cell r="Y75">
            <v>162</v>
          </cell>
        </row>
        <row r="76">
          <cell r="B76">
            <v>385</v>
          </cell>
          <cell r="C76">
            <v>395</v>
          </cell>
          <cell r="D76">
            <v>405</v>
          </cell>
          <cell r="E76">
            <v>400</v>
          </cell>
          <cell r="F76">
            <v>400</v>
          </cell>
          <cell r="G76">
            <v>383</v>
          </cell>
          <cell r="H76">
            <v>395</v>
          </cell>
          <cell r="I76">
            <v>315</v>
          </cell>
          <cell r="J76">
            <v>315</v>
          </cell>
          <cell r="K76">
            <v>270</v>
          </cell>
          <cell r="L76">
            <v>253</v>
          </cell>
          <cell r="M76">
            <v>273</v>
          </cell>
          <cell r="N76">
            <v>235</v>
          </cell>
          <cell r="O76">
            <v>264</v>
          </cell>
          <cell r="P76">
            <v>245</v>
          </cell>
          <cell r="Q76">
            <v>245</v>
          </cell>
          <cell r="R76">
            <v>235</v>
          </cell>
          <cell r="S76">
            <v>238</v>
          </cell>
          <cell r="T76">
            <v>238</v>
          </cell>
          <cell r="U76">
            <v>235</v>
          </cell>
          <cell r="V76">
            <v>258</v>
          </cell>
          <cell r="W76">
            <v>336</v>
          </cell>
          <cell r="X76">
            <v>418</v>
          </cell>
          <cell r="Y76">
            <v>378</v>
          </cell>
        </row>
        <row r="77">
          <cell r="B77">
            <v>15</v>
          </cell>
          <cell r="C77">
            <v>15</v>
          </cell>
          <cell r="D77">
            <v>15</v>
          </cell>
          <cell r="E77">
            <v>20</v>
          </cell>
          <cell r="F77">
            <v>20</v>
          </cell>
          <cell r="G77">
            <v>20</v>
          </cell>
          <cell r="H77">
            <v>40</v>
          </cell>
          <cell r="I77">
            <v>25</v>
          </cell>
          <cell r="J77">
            <v>35</v>
          </cell>
          <cell r="K77">
            <v>25</v>
          </cell>
          <cell r="L77">
            <v>15</v>
          </cell>
          <cell r="M77">
            <v>15</v>
          </cell>
          <cell r="N77">
            <v>15</v>
          </cell>
          <cell r="O77">
            <v>15</v>
          </cell>
          <cell r="P77">
            <v>15</v>
          </cell>
          <cell r="Q77">
            <v>15</v>
          </cell>
          <cell r="R77">
            <v>15</v>
          </cell>
          <cell r="S77">
            <v>15</v>
          </cell>
          <cell r="T77">
            <v>15</v>
          </cell>
          <cell r="U77">
            <v>25</v>
          </cell>
          <cell r="V77">
            <v>25</v>
          </cell>
          <cell r="W77">
            <v>15</v>
          </cell>
          <cell r="X77">
            <v>15</v>
          </cell>
          <cell r="Y77">
            <v>15</v>
          </cell>
        </row>
        <row r="78">
          <cell r="B78">
            <v>226</v>
          </cell>
          <cell r="C78">
            <v>331</v>
          </cell>
          <cell r="D78">
            <v>282.86</v>
          </cell>
          <cell r="E78">
            <v>261.75</v>
          </cell>
          <cell r="F78">
            <v>179.59899999999999</v>
          </cell>
          <cell r="G78">
            <v>239.81399999999999</v>
          </cell>
          <cell r="H78">
            <v>206.87</v>
          </cell>
          <cell r="I78">
            <v>98</v>
          </cell>
          <cell r="J78">
            <v>72</v>
          </cell>
          <cell r="K78">
            <v>122</v>
          </cell>
          <cell r="L78">
            <v>127</v>
          </cell>
          <cell r="M78">
            <v>132</v>
          </cell>
          <cell r="N78">
            <v>206.28200000000001</v>
          </cell>
          <cell r="O78">
            <v>221</v>
          </cell>
          <cell r="P78">
            <v>126</v>
          </cell>
          <cell r="Q78">
            <v>116</v>
          </cell>
          <cell r="R78">
            <v>139.41500000000002</v>
          </cell>
          <cell r="S78">
            <v>78</v>
          </cell>
          <cell r="T78">
            <v>8</v>
          </cell>
          <cell r="U78">
            <v>1</v>
          </cell>
          <cell r="V78">
            <v>1</v>
          </cell>
          <cell r="W78">
            <v>8</v>
          </cell>
          <cell r="X78">
            <v>34</v>
          </cell>
          <cell r="Y78">
            <v>45</v>
          </cell>
        </row>
      </sheetData>
      <sheetData sheetId="6">
        <row r="65">
          <cell r="B65">
            <v>1014.963</v>
          </cell>
          <cell r="C65">
            <v>1028.963</v>
          </cell>
          <cell r="D65">
            <v>1040.933</v>
          </cell>
          <cell r="E65">
            <v>1030.933</v>
          </cell>
          <cell r="F65">
            <v>1037.587</v>
          </cell>
          <cell r="G65">
            <v>1032.3209999999999</v>
          </cell>
          <cell r="H65">
            <v>1014.801</v>
          </cell>
          <cell r="I65">
            <v>997.41300000000001</v>
          </cell>
          <cell r="J65">
            <v>1002.413</v>
          </cell>
          <cell r="K65">
            <v>1002.913</v>
          </cell>
          <cell r="L65">
            <v>998.41300000000001</v>
          </cell>
          <cell r="M65">
            <v>996.41300000000001</v>
          </cell>
          <cell r="N65">
            <v>994.80100000000004</v>
          </cell>
          <cell r="O65">
            <v>993.80100000000004</v>
          </cell>
          <cell r="P65">
            <v>978.80100000000004</v>
          </cell>
          <cell r="Q65">
            <v>955.49900000000002</v>
          </cell>
          <cell r="R65">
            <v>961.50900000000001</v>
          </cell>
          <cell r="S65">
            <v>975.529</v>
          </cell>
          <cell r="T65">
            <v>983.529</v>
          </cell>
          <cell r="U65">
            <v>987.529</v>
          </cell>
          <cell r="V65">
            <v>990.529</v>
          </cell>
          <cell r="W65">
            <v>990.92699999999991</v>
          </cell>
          <cell r="X65">
            <v>971.94699999999989</v>
          </cell>
          <cell r="Y65">
            <v>974.529</v>
          </cell>
        </row>
        <row r="66">
          <cell r="B66">
            <v>803.83400000000006</v>
          </cell>
          <cell r="C66">
            <v>771.33699999999988</v>
          </cell>
          <cell r="D66">
            <v>755.78099999999995</v>
          </cell>
          <cell r="E66">
            <v>742.17900000000009</v>
          </cell>
          <cell r="F66">
            <v>725.25699999999995</v>
          </cell>
          <cell r="G66">
            <v>728.62600000000009</v>
          </cell>
          <cell r="H66">
            <v>764.40500000000009</v>
          </cell>
          <cell r="I66">
            <v>818.548</v>
          </cell>
          <cell r="J66">
            <v>879.33999999999992</v>
          </cell>
          <cell r="K66">
            <v>929.82599999999991</v>
          </cell>
          <cell r="L66">
            <v>960.25499999999988</v>
          </cell>
          <cell r="M66">
            <v>977.495</v>
          </cell>
          <cell r="N66">
            <v>972.601</v>
          </cell>
          <cell r="O66">
            <v>956.82199999999989</v>
          </cell>
          <cell r="P66">
            <v>915.96500000000003</v>
          </cell>
          <cell r="Q66">
            <v>878.14600000000007</v>
          </cell>
          <cell r="R66">
            <v>855.10899999999992</v>
          </cell>
          <cell r="S66">
            <v>833.86199999999985</v>
          </cell>
          <cell r="T66">
            <v>832.10199999999998</v>
          </cell>
          <cell r="U66">
            <v>842.89199999999994</v>
          </cell>
          <cell r="V66">
            <v>843.18599999999992</v>
          </cell>
          <cell r="W66">
            <v>800.22699999999998</v>
          </cell>
          <cell r="X66">
            <v>745.673</v>
          </cell>
          <cell r="Y66">
            <v>729.76900000000012</v>
          </cell>
        </row>
        <row r="67">
          <cell r="B67">
            <v>2348.1739999999995</v>
          </cell>
          <cell r="C67">
            <v>2140.2159999999999</v>
          </cell>
          <cell r="D67">
            <v>2055.4219999999996</v>
          </cell>
          <cell r="E67">
            <v>2007.3920000000001</v>
          </cell>
          <cell r="F67">
            <v>1973.2099999999996</v>
          </cell>
          <cell r="G67">
            <v>2018.8950000000002</v>
          </cell>
          <cell r="H67">
            <v>2134.9949999999999</v>
          </cell>
          <cell r="I67">
            <v>2333.0650000000001</v>
          </cell>
          <cell r="J67">
            <v>2664.6200000000008</v>
          </cell>
          <cell r="K67">
            <v>2981.8780000000002</v>
          </cell>
          <cell r="L67">
            <v>3213.1680000000001</v>
          </cell>
          <cell r="M67">
            <v>3405.2819999999997</v>
          </cell>
          <cell r="N67">
            <v>3475.2580000000007</v>
          </cell>
          <cell r="O67">
            <v>3437.4900000000002</v>
          </cell>
          <cell r="P67">
            <v>3217.1860000000001</v>
          </cell>
          <cell r="Q67">
            <v>3023.0390000000007</v>
          </cell>
          <cell r="R67">
            <v>2894.8340000000007</v>
          </cell>
          <cell r="S67">
            <v>2894.82</v>
          </cell>
          <cell r="T67">
            <v>3012.7159999999999</v>
          </cell>
          <cell r="U67">
            <v>3243.3630000000003</v>
          </cell>
          <cell r="V67">
            <v>3368.9720000000002</v>
          </cell>
          <cell r="W67">
            <v>3144.0709999999999</v>
          </cell>
          <cell r="X67">
            <v>2820.7810000000004</v>
          </cell>
          <cell r="Y67">
            <v>2546.2530000000002</v>
          </cell>
        </row>
        <row r="69">
          <cell r="B69">
            <v>106</v>
          </cell>
          <cell r="C69">
            <v>102</v>
          </cell>
          <cell r="D69">
            <v>99.5</v>
          </cell>
          <cell r="E69">
            <v>99</v>
          </cell>
          <cell r="F69">
            <v>99.5</v>
          </cell>
          <cell r="G69">
            <v>103.5</v>
          </cell>
          <cell r="H69">
            <v>107</v>
          </cell>
          <cell r="I69">
            <v>113</v>
          </cell>
          <cell r="J69">
            <v>118</v>
          </cell>
          <cell r="K69">
            <v>120</v>
          </cell>
          <cell r="L69">
            <v>119</v>
          </cell>
          <cell r="M69">
            <v>120</v>
          </cell>
          <cell r="N69">
            <v>118</v>
          </cell>
          <cell r="O69">
            <v>110.5</v>
          </cell>
          <cell r="P69">
            <v>103</v>
          </cell>
          <cell r="Q69">
            <v>105</v>
          </cell>
          <cell r="R69">
            <v>113.5</v>
          </cell>
          <cell r="S69">
            <v>126</v>
          </cell>
          <cell r="T69">
            <v>137</v>
          </cell>
          <cell r="U69">
            <v>142</v>
          </cell>
          <cell r="V69">
            <v>135</v>
          </cell>
          <cell r="W69">
            <v>123.5</v>
          </cell>
          <cell r="X69">
            <v>115.5</v>
          </cell>
          <cell r="Y69">
            <v>105</v>
          </cell>
        </row>
        <row r="73">
          <cell r="B73">
            <v>30</v>
          </cell>
          <cell r="C73">
            <v>30</v>
          </cell>
          <cell r="D73">
            <v>30</v>
          </cell>
          <cell r="E73">
            <v>30</v>
          </cell>
          <cell r="F73">
            <v>42</v>
          </cell>
          <cell r="G73">
            <v>30</v>
          </cell>
          <cell r="H73">
            <v>30</v>
          </cell>
          <cell r="I73">
            <v>105</v>
          </cell>
          <cell r="J73">
            <v>85</v>
          </cell>
          <cell r="K73">
            <v>85</v>
          </cell>
          <cell r="L73">
            <v>85</v>
          </cell>
          <cell r="M73">
            <v>102</v>
          </cell>
          <cell r="N73">
            <v>87</v>
          </cell>
          <cell r="O73">
            <v>87</v>
          </cell>
          <cell r="P73">
            <v>106.404</v>
          </cell>
          <cell r="Q73">
            <v>119</v>
          </cell>
          <cell r="R73">
            <v>86</v>
          </cell>
          <cell r="S73">
            <v>85</v>
          </cell>
          <cell r="T73">
            <v>85</v>
          </cell>
          <cell r="U73">
            <v>115</v>
          </cell>
          <cell r="V73">
            <v>85</v>
          </cell>
          <cell r="W73">
            <v>85</v>
          </cell>
          <cell r="X73">
            <v>85</v>
          </cell>
          <cell r="Y73">
            <v>30</v>
          </cell>
        </row>
        <row r="74">
          <cell r="H74">
            <v>10</v>
          </cell>
          <cell r="I74">
            <v>10</v>
          </cell>
          <cell r="J74">
            <v>43</v>
          </cell>
          <cell r="K74">
            <v>33</v>
          </cell>
          <cell r="N74">
            <v>3</v>
          </cell>
          <cell r="O74">
            <v>102</v>
          </cell>
          <cell r="P74">
            <v>102</v>
          </cell>
          <cell r="Q74">
            <v>99</v>
          </cell>
          <cell r="R74">
            <v>35</v>
          </cell>
          <cell r="S74">
            <v>68</v>
          </cell>
          <cell r="T74">
            <v>35</v>
          </cell>
          <cell r="U74">
            <v>45</v>
          </cell>
          <cell r="V74">
            <v>29</v>
          </cell>
          <cell r="W74">
            <v>6</v>
          </cell>
          <cell r="X74">
            <v>3</v>
          </cell>
        </row>
        <row r="75">
          <cell r="B75">
            <v>10</v>
          </cell>
          <cell r="C75">
            <v>10</v>
          </cell>
          <cell r="D75">
            <v>10</v>
          </cell>
          <cell r="E75">
            <v>10</v>
          </cell>
          <cell r="F75">
            <v>25</v>
          </cell>
          <cell r="G75">
            <v>25</v>
          </cell>
          <cell r="H75">
            <v>25</v>
          </cell>
          <cell r="I75">
            <v>25</v>
          </cell>
          <cell r="J75">
            <v>75</v>
          </cell>
          <cell r="K75">
            <v>75</v>
          </cell>
          <cell r="L75">
            <v>45</v>
          </cell>
          <cell r="M75">
            <v>65</v>
          </cell>
          <cell r="N75">
            <v>60</v>
          </cell>
          <cell r="O75">
            <v>103</v>
          </cell>
          <cell r="P75">
            <v>120</v>
          </cell>
          <cell r="Q75">
            <v>125</v>
          </cell>
          <cell r="R75">
            <v>55</v>
          </cell>
          <cell r="S75">
            <v>75</v>
          </cell>
          <cell r="T75">
            <v>65</v>
          </cell>
          <cell r="U75">
            <v>105</v>
          </cell>
          <cell r="V75">
            <v>75</v>
          </cell>
          <cell r="W75">
            <v>55</v>
          </cell>
          <cell r="X75">
            <v>25</v>
          </cell>
          <cell r="Y75">
            <v>25</v>
          </cell>
        </row>
        <row r="76">
          <cell r="E76">
            <v>1</v>
          </cell>
          <cell r="N76">
            <v>96</v>
          </cell>
          <cell r="O76">
            <v>100</v>
          </cell>
          <cell r="P76">
            <v>100</v>
          </cell>
          <cell r="Q76">
            <v>100</v>
          </cell>
          <cell r="R76">
            <v>100</v>
          </cell>
          <cell r="S76">
            <v>100</v>
          </cell>
          <cell r="T76">
            <v>100</v>
          </cell>
        </row>
        <row r="77">
          <cell r="B77">
            <v>5</v>
          </cell>
          <cell r="H77">
            <v>10</v>
          </cell>
          <cell r="I77">
            <v>10</v>
          </cell>
          <cell r="J77">
            <v>60</v>
          </cell>
          <cell r="K77">
            <v>50</v>
          </cell>
          <cell r="M77">
            <v>40</v>
          </cell>
          <cell r="N77">
            <v>40</v>
          </cell>
          <cell r="P77">
            <v>40</v>
          </cell>
          <cell r="Q77">
            <v>54.893000000000001</v>
          </cell>
          <cell r="R77">
            <v>10</v>
          </cell>
          <cell r="S77">
            <v>10</v>
          </cell>
          <cell r="T77">
            <v>115</v>
          </cell>
          <cell r="U77">
            <v>321</v>
          </cell>
          <cell r="V77">
            <v>205</v>
          </cell>
          <cell r="W77">
            <v>120</v>
          </cell>
          <cell r="X77">
            <v>25</v>
          </cell>
          <cell r="Y77">
            <v>10</v>
          </cell>
        </row>
      </sheetData>
      <sheetData sheetId="7">
        <row r="7">
          <cell r="B7">
            <v>36.770000000000003</v>
          </cell>
          <cell r="C7">
            <v>36.770000000000003</v>
          </cell>
          <cell r="D7">
            <v>33.22</v>
          </cell>
          <cell r="E7">
            <v>30.99</v>
          </cell>
          <cell r="F7">
            <v>29.99</v>
          </cell>
          <cell r="G7">
            <v>31.49</v>
          </cell>
          <cell r="H7">
            <v>35.06</v>
          </cell>
          <cell r="I7">
            <v>36.770000000000003</v>
          </cell>
          <cell r="J7">
            <v>36.770000000000003</v>
          </cell>
          <cell r="K7">
            <v>36.770000000000003</v>
          </cell>
          <cell r="L7">
            <v>36.770000000000003</v>
          </cell>
          <cell r="M7">
            <v>33.81</v>
          </cell>
          <cell r="N7">
            <v>29.81</v>
          </cell>
          <cell r="O7">
            <v>32.94</v>
          </cell>
          <cell r="P7">
            <v>23.9</v>
          </cell>
          <cell r="Q7">
            <v>24.04</v>
          </cell>
          <cell r="R7">
            <v>31.81</v>
          </cell>
          <cell r="S7">
            <v>36.770000000000003</v>
          </cell>
          <cell r="T7">
            <v>34.42</v>
          </cell>
          <cell r="U7">
            <v>35.03</v>
          </cell>
          <cell r="V7">
            <v>36.770000000000003</v>
          </cell>
          <cell r="W7">
            <v>36.770000000000003</v>
          </cell>
          <cell r="X7">
            <v>36.770000000000003</v>
          </cell>
          <cell r="Y7">
            <v>36.770000000000003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DAPEEP</v>
          </cell>
        </row>
        <row r="8">
          <cell r="A8" t="str">
            <v>EFT_SLOVENIA</v>
          </cell>
        </row>
        <row r="9">
          <cell r="A9" t="str">
            <v>ELPEDISON</v>
          </cell>
        </row>
        <row r="10">
          <cell r="A10" t="str">
            <v>ENSCO_ENERGY</v>
          </cell>
        </row>
        <row r="11">
          <cell r="A11" t="str">
            <v>FORENA</v>
          </cell>
        </row>
        <row r="12">
          <cell r="A12" t="str">
            <v>GEN-I-ATHENS</v>
          </cell>
        </row>
        <row r="13">
          <cell r="A13" t="str">
            <v>GREENENV</v>
          </cell>
        </row>
        <row r="14">
          <cell r="A14" t="str">
            <v>HERON</v>
          </cell>
        </row>
        <row r="15">
          <cell r="A15" t="str">
            <v>INACCESS</v>
          </cell>
        </row>
        <row r="16">
          <cell r="A16" t="str">
            <v>KEN</v>
          </cell>
        </row>
        <row r="17">
          <cell r="A17" t="str">
            <v>KORINTHOS_POWER</v>
          </cell>
        </row>
        <row r="18">
          <cell r="A18" t="str">
            <v>KVMARKOUSA</v>
          </cell>
        </row>
        <row r="19">
          <cell r="A19" t="str">
            <v>LE_TRADING</v>
          </cell>
        </row>
        <row r="20">
          <cell r="A20" t="str">
            <v>LIG_MELITIS</v>
          </cell>
        </row>
        <row r="21">
          <cell r="A21" t="str">
            <v>MOH</v>
          </cell>
        </row>
        <row r="22">
          <cell r="A22" t="str">
            <v>MYTILINEOS</v>
          </cell>
        </row>
        <row r="23">
          <cell r="A23" t="str">
            <v>NRG_TRADING_HOUS</v>
          </cell>
        </row>
        <row r="24">
          <cell r="A24" t="str">
            <v>OPTIMUS_ENERGY</v>
          </cell>
        </row>
        <row r="25">
          <cell r="A25" t="str">
            <v>PPC</v>
          </cell>
        </row>
        <row r="26">
          <cell r="A26" t="str">
            <v>SENTRADE</v>
          </cell>
        </row>
        <row r="27">
          <cell r="A27" t="str">
            <v>SOLARENERGY</v>
          </cell>
        </row>
        <row r="28">
          <cell r="A28" t="str">
            <v>STATKRAFT-DE1</v>
          </cell>
        </row>
        <row r="29">
          <cell r="A29" t="str">
            <v>TERNA_ENERGY</v>
          </cell>
        </row>
        <row r="30">
          <cell r="A30" t="str">
            <v>VIOLAR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8">
          <cell r="A38" t="str">
            <v>ADMHE</v>
          </cell>
        </row>
        <row r="39">
          <cell r="A39" t="str">
            <v>AXPO_ROMANIA</v>
          </cell>
        </row>
        <row r="40">
          <cell r="A40" t="str">
            <v>EFT_SLOVENIA</v>
          </cell>
        </row>
        <row r="41">
          <cell r="A41" t="str">
            <v>EGPH_SUPPLY</v>
          </cell>
        </row>
        <row r="42">
          <cell r="A42" t="str">
            <v>ELPEDISON</v>
          </cell>
        </row>
        <row r="43">
          <cell r="A43" t="str">
            <v>EPA_THESS</v>
          </cell>
        </row>
        <row r="44">
          <cell r="A44" t="str">
            <v>GEN-I-ATHENS</v>
          </cell>
        </row>
        <row r="45">
          <cell r="A45" t="str">
            <v>GREENENV</v>
          </cell>
        </row>
        <row r="46">
          <cell r="A46" t="str">
            <v>HERON</v>
          </cell>
        </row>
        <row r="47">
          <cell r="A47" t="str">
            <v>KEN</v>
          </cell>
        </row>
        <row r="48">
          <cell r="A48" t="str">
            <v>KVMARKOUSA</v>
          </cell>
        </row>
        <row r="49">
          <cell r="A49" t="str">
            <v>LIG_MEGALOPOLIS</v>
          </cell>
        </row>
        <row r="50">
          <cell r="A50" t="str">
            <v>MYTILINEOS</v>
          </cell>
        </row>
        <row r="51">
          <cell r="A51" t="str">
            <v>NRG_TRADING_HOUS</v>
          </cell>
        </row>
        <row r="52">
          <cell r="A52" t="str">
            <v>PETROGAZ</v>
          </cell>
        </row>
        <row r="53">
          <cell r="A53" t="str">
            <v>PPC</v>
          </cell>
        </row>
        <row r="54">
          <cell r="A54" t="str">
            <v>SENTRADE</v>
          </cell>
        </row>
        <row r="55">
          <cell r="A55" t="str">
            <v>SOLARENERGY</v>
          </cell>
        </row>
        <row r="56">
          <cell r="A56" t="str">
            <v>STATKRAFT-DE1</v>
          </cell>
        </row>
        <row r="57">
          <cell r="A57" t="str">
            <v>TERNA_ENERGY</v>
          </cell>
        </row>
        <row r="58">
          <cell r="A58" t="str">
            <v>VIENER</v>
          </cell>
        </row>
        <row r="59">
          <cell r="A59" t="str">
            <v>VIOLAR</v>
          </cell>
        </row>
        <row r="60">
          <cell r="A60" t="str">
            <v>VOLTERRA</v>
          </cell>
        </row>
        <row r="61">
          <cell r="A61" t="str">
            <v>VOLTON</v>
          </cell>
        </row>
        <row r="62">
          <cell r="A62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4317.9709999999995</v>
      </c>
      <c r="C4" s="18">
        <v>4082.5160000000001</v>
      </c>
      <c r="D4" s="18">
        <v>3991.636</v>
      </c>
      <c r="E4" s="18">
        <v>3920.5039999999999</v>
      </c>
      <c r="F4" s="18">
        <v>3902.5540000000001</v>
      </c>
      <c r="G4" s="18">
        <v>3938.3420000000001</v>
      </c>
      <c r="H4" s="18">
        <v>4096.201</v>
      </c>
      <c r="I4" s="18">
        <v>4412.0259999999998</v>
      </c>
      <c r="J4" s="18">
        <v>4927.3729999999996</v>
      </c>
      <c r="K4" s="18">
        <v>5277.6170000000002</v>
      </c>
      <c r="L4" s="18">
        <v>5420.8360000000002</v>
      </c>
      <c r="M4" s="18">
        <v>5706.19</v>
      </c>
      <c r="N4" s="18">
        <v>5846.66</v>
      </c>
      <c r="O4" s="18">
        <v>5890.6130000000003</v>
      </c>
      <c r="P4" s="18">
        <v>5683.3559999999998</v>
      </c>
      <c r="Q4" s="18">
        <v>5459.5770000000002</v>
      </c>
      <c r="R4" s="18">
        <v>5110.9520000000002</v>
      </c>
      <c r="S4" s="18">
        <v>5168.2110000000002</v>
      </c>
      <c r="T4" s="18">
        <v>5365.3469999999998</v>
      </c>
      <c r="U4" s="18">
        <v>5801.7839999999997</v>
      </c>
      <c r="V4" s="18">
        <v>5731.6869999999999</v>
      </c>
      <c r="W4" s="18">
        <v>5324.7250000000004</v>
      </c>
      <c r="X4" s="18">
        <v>4791.9009999999998</v>
      </c>
      <c r="Y4" s="18">
        <v>4420.5510000000004</v>
      </c>
      <c r="Z4" s="19"/>
      <c r="AA4" s="20">
        <f>SUM(B4:Z4)</f>
        <v>118589.13000000002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36.770000000000003</v>
      </c>
      <c r="C7" s="28">
        <v>36.770000000000003</v>
      </c>
      <c r="D7" s="28">
        <v>33.22</v>
      </c>
      <c r="E7" s="28">
        <v>30.99</v>
      </c>
      <c r="F7" s="28">
        <v>29.99</v>
      </c>
      <c r="G7" s="28">
        <v>31.49</v>
      </c>
      <c r="H7" s="28">
        <v>35.06</v>
      </c>
      <c r="I7" s="28">
        <v>36.770000000000003</v>
      </c>
      <c r="J7" s="28">
        <v>36.770000000000003</v>
      </c>
      <c r="K7" s="28">
        <v>36.770000000000003</v>
      </c>
      <c r="L7" s="28">
        <v>36.770000000000003</v>
      </c>
      <c r="M7" s="28">
        <v>33.81</v>
      </c>
      <c r="N7" s="28">
        <v>29.81</v>
      </c>
      <c r="O7" s="28">
        <v>32.94</v>
      </c>
      <c r="P7" s="28">
        <v>23.9</v>
      </c>
      <c r="Q7" s="28">
        <v>24.04</v>
      </c>
      <c r="R7" s="28">
        <v>31.81</v>
      </c>
      <c r="S7" s="28">
        <v>36.770000000000003</v>
      </c>
      <c r="T7" s="28">
        <v>34.42</v>
      </c>
      <c r="U7" s="28">
        <v>35.03</v>
      </c>
      <c r="V7" s="28">
        <v>36.770000000000003</v>
      </c>
      <c r="W7" s="28">
        <v>36.770000000000003</v>
      </c>
      <c r="X7" s="28">
        <v>36.770000000000003</v>
      </c>
      <c r="Y7" s="28">
        <v>36.770000000000003</v>
      </c>
      <c r="Z7" s="29"/>
      <c r="AA7" s="30">
        <f>IF(SUM(GR_MAINLAND_MCP_SUM_SELL)&lt;&gt;0,AVERAGEIF(GR_MAINLAND_MCP_SUM_SELL,"&lt;&gt;"""),"")</f>
        <v>33.790833333333318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301</v>
      </c>
      <c r="C10" s="42">
        <v>301</v>
      </c>
      <c r="D10" s="42">
        <v>301</v>
      </c>
      <c r="E10" s="42">
        <v>301</v>
      </c>
      <c r="F10" s="42">
        <v>301</v>
      </c>
      <c r="G10" s="42">
        <v>301</v>
      </c>
      <c r="H10" s="42">
        <v>301</v>
      </c>
      <c r="I10" s="42">
        <v>301</v>
      </c>
      <c r="J10" s="42">
        <v>301</v>
      </c>
      <c r="K10" s="42">
        <v>301</v>
      </c>
      <c r="L10" s="42">
        <v>301</v>
      </c>
      <c r="M10" s="42">
        <v>301</v>
      </c>
      <c r="N10" s="42">
        <v>301</v>
      </c>
      <c r="O10" s="42">
        <v>301</v>
      </c>
      <c r="P10" s="42">
        <v>301</v>
      </c>
      <c r="Q10" s="42">
        <v>301</v>
      </c>
      <c r="R10" s="42">
        <v>301</v>
      </c>
      <c r="S10" s="42">
        <v>301</v>
      </c>
      <c r="T10" s="42">
        <v>301</v>
      </c>
      <c r="U10" s="42">
        <v>301</v>
      </c>
      <c r="V10" s="42">
        <v>301</v>
      </c>
      <c r="W10" s="42">
        <v>301</v>
      </c>
      <c r="X10" s="42">
        <v>301</v>
      </c>
      <c r="Y10" s="42">
        <v>301</v>
      </c>
      <c r="Z10" s="43"/>
      <c r="AA10" s="44">
        <f>SUM(B10:Z10)</f>
        <v>7224</v>
      </c>
    </row>
    <row r="11" spans="1:27" ht="24.95" customHeight="1" x14ac:dyDescent="0.2">
      <c r="A11" s="45" t="s">
        <v>7</v>
      </c>
      <c r="B11" s="46">
        <v>1762.9940000000001</v>
      </c>
      <c r="C11" s="47">
        <v>1366.8630000000001</v>
      </c>
      <c r="D11" s="47">
        <v>1311.65</v>
      </c>
      <c r="E11" s="47">
        <v>1233.9000000000001</v>
      </c>
      <c r="F11" s="47">
        <v>1237.9000000000001</v>
      </c>
      <c r="G11" s="47">
        <v>1193.9000000000001</v>
      </c>
      <c r="H11" s="47">
        <v>1341.15</v>
      </c>
      <c r="I11" s="47">
        <v>1642.3310000000001</v>
      </c>
      <c r="J11" s="47">
        <v>1696.635</v>
      </c>
      <c r="K11" s="47">
        <v>1690.3409999999999</v>
      </c>
      <c r="L11" s="47">
        <v>1403.586</v>
      </c>
      <c r="M11" s="47">
        <v>1251.7719999999999</v>
      </c>
      <c r="N11" s="47">
        <v>1141.9000000000001</v>
      </c>
      <c r="O11" s="47">
        <v>1003.357</v>
      </c>
      <c r="P11" s="47">
        <v>957.9</v>
      </c>
      <c r="Q11" s="47">
        <v>945.9</v>
      </c>
      <c r="R11" s="47">
        <v>954.9</v>
      </c>
      <c r="S11" s="47">
        <v>1330.0219999999999</v>
      </c>
      <c r="T11" s="47">
        <v>1091.136</v>
      </c>
      <c r="U11" s="47">
        <v>1284.9450000000002</v>
      </c>
      <c r="V11" s="47">
        <v>1479.145</v>
      </c>
      <c r="W11" s="47">
        <v>1556.9859999999999</v>
      </c>
      <c r="X11" s="47">
        <v>1484.653</v>
      </c>
      <c r="Y11" s="47">
        <v>1316.09</v>
      </c>
      <c r="Z11" s="48"/>
      <c r="AA11" s="49">
        <f>SUM(B11:Z11)</f>
        <v>31679.956000000002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30</v>
      </c>
      <c r="J12" s="47">
        <v>75</v>
      </c>
      <c r="K12" s="47">
        <v>55</v>
      </c>
      <c r="L12" s="47">
        <v>25</v>
      </c>
      <c r="M12" s="47">
        <v>65</v>
      </c>
      <c r="N12" s="47">
        <v>50</v>
      </c>
      <c r="O12" s="47">
        <v>40</v>
      </c>
      <c r="P12" s="47"/>
      <c r="Q12" s="47"/>
      <c r="R12" s="47"/>
      <c r="S12" s="47">
        <v>155</v>
      </c>
      <c r="T12" s="47">
        <v>975</v>
      </c>
      <c r="U12" s="47">
        <v>1413</v>
      </c>
      <c r="V12" s="47">
        <v>1216</v>
      </c>
      <c r="W12" s="47">
        <v>626</v>
      </c>
      <c r="X12" s="47">
        <v>45</v>
      </c>
      <c r="Y12" s="47">
        <v>45</v>
      </c>
      <c r="Z12" s="48"/>
      <c r="AA12" s="49">
        <f>SUM(B12:Z12)</f>
        <v>4815</v>
      </c>
    </row>
    <row r="13" spans="1:27" ht="24.95" customHeight="1" x14ac:dyDescent="0.2">
      <c r="A13" s="50" t="s">
        <v>9</v>
      </c>
      <c r="B13" s="51">
        <v>1349.9769999999996</v>
      </c>
      <c r="C13" s="52">
        <v>1360.653</v>
      </c>
      <c r="D13" s="52">
        <v>1392.126</v>
      </c>
      <c r="E13" s="52">
        <v>1424.8539999999998</v>
      </c>
      <c r="F13" s="52">
        <v>1473.0549999999996</v>
      </c>
      <c r="G13" s="52">
        <v>1517.6279999999999</v>
      </c>
      <c r="H13" s="52">
        <v>1576.1809999999998</v>
      </c>
      <c r="I13" s="52">
        <v>1836.6950000000002</v>
      </c>
      <c r="J13" s="52">
        <v>2257.7379999999998</v>
      </c>
      <c r="K13" s="52">
        <v>2704.2760000000003</v>
      </c>
      <c r="L13" s="52">
        <v>3146.2500000000005</v>
      </c>
      <c r="M13" s="52">
        <v>3501.4179999999997</v>
      </c>
      <c r="N13" s="52">
        <v>3778.4779999999996</v>
      </c>
      <c r="O13" s="52">
        <v>3925.2559999999999</v>
      </c>
      <c r="P13" s="52">
        <v>3919.4560000000001</v>
      </c>
      <c r="Q13" s="52">
        <v>3717.6770000000001</v>
      </c>
      <c r="R13" s="52">
        <v>3345.6370000000006</v>
      </c>
      <c r="S13" s="52">
        <v>2906.1889999999994</v>
      </c>
      <c r="T13" s="52">
        <v>2602.2110000000002</v>
      </c>
      <c r="U13" s="52">
        <v>2446.8390000000004</v>
      </c>
      <c r="V13" s="52">
        <v>2356.5420000000004</v>
      </c>
      <c r="W13" s="52">
        <v>2256.739</v>
      </c>
      <c r="X13" s="52">
        <v>2165.2480000000005</v>
      </c>
      <c r="Y13" s="52">
        <v>2084.4609999999998</v>
      </c>
      <c r="Z13" s="53"/>
      <c r="AA13" s="54">
        <f>SUM(B13:Z13)</f>
        <v>59045.58400000001</v>
      </c>
    </row>
    <row r="14" spans="1:27" ht="30" customHeight="1" thickBot="1" x14ac:dyDescent="0.25">
      <c r="A14" s="55" t="s">
        <v>10</v>
      </c>
      <c r="B14" s="56">
        <f>IF(LEN(B$2)&gt;0,SUM(B10:B13),"")</f>
        <v>3413.9709999999995</v>
      </c>
      <c r="C14" s="57">
        <f t="shared" ref="C14:Z14" si="0">IF(LEN(C$2)&gt;0,SUM(C10:C13),"")</f>
        <v>3028.5160000000001</v>
      </c>
      <c r="D14" s="57">
        <f t="shared" si="0"/>
        <v>3004.7759999999998</v>
      </c>
      <c r="E14" s="57">
        <f t="shared" si="0"/>
        <v>2959.7539999999999</v>
      </c>
      <c r="F14" s="57">
        <f t="shared" si="0"/>
        <v>3011.9549999999999</v>
      </c>
      <c r="G14" s="57">
        <f t="shared" si="0"/>
        <v>3012.5280000000002</v>
      </c>
      <c r="H14" s="57">
        <f t="shared" si="0"/>
        <v>3218.3310000000001</v>
      </c>
      <c r="I14" s="57">
        <f t="shared" si="0"/>
        <v>3810.0260000000003</v>
      </c>
      <c r="J14" s="57">
        <f t="shared" si="0"/>
        <v>4330.3729999999996</v>
      </c>
      <c r="K14" s="57">
        <f t="shared" si="0"/>
        <v>4750.6170000000002</v>
      </c>
      <c r="L14" s="57">
        <f t="shared" si="0"/>
        <v>4875.8360000000002</v>
      </c>
      <c r="M14" s="57">
        <f t="shared" si="0"/>
        <v>5119.1899999999996</v>
      </c>
      <c r="N14" s="57">
        <f t="shared" si="0"/>
        <v>5271.3779999999997</v>
      </c>
      <c r="O14" s="57">
        <f t="shared" si="0"/>
        <v>5269.6129999999994</v>
      </c>
      <c r="P14" s="57">
        <f t="shared" si="0"/>
        <v>5178.3559999999998</v>
      </c>
      <c r="Q14" s="57">
        <f t="shared" si="0"/>
        <v>4964.5770000000002</v>
      </c>
      <c r="R14" s="57">
        <f t="shared" si="0"/>
        <v>4601.5370000000003</v>
      </c>
      <c r="S14" s="57">
        <f t="shared" si="0"/>
        <v>4692.2109999999993</v>
      </c>
      <c r="T14" s="57">
        <f t="shared" si="0"/>
        <v>4969.3469999999998</v>
      </c>
      <c r="U14" s="57">
        <f t="shared" si="0"/>
        <v>5445.7840000000006</v>
      </c>
      <c r="V14" s="57">
        <f t="shared" si="0"/>
        <v>5352.6869999999999</v>
      </c>
      <c r="W14" s="57">
        <f t="shared" si="0"/>
        <v>4740.7250000000004</v>
      </c>
      <c r="X14" s="57">
        <f t="shared" si="0"/>
        <v>3995.9010000000007</v>
      </c>
      <c r="Y14" s="57">
        <f t="shared" si="0"/>
        <v>3746.5509999999995</v>
      </c>
      <c r="Z14" s="58" t="str">
        <f t="shared" si="0"/>
        <v/>
      </c>
      <c r="AA14" s="59">
        <f>SUM(AA9:AA13)</f>
        <v>102764.54000000001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1831.9</v>
      </c>
      <c r="C25" s="66">
        <v>1847.9</v>
      </c>
      <c r="D25" s="66">
        <v>1879.9</v>
      </c>
      <c r="E25" s="66">
        <v>1921.9</v>
      </c>
      <c r="F25" s="66">
        <v>1968.9</v>
      </c>
      <c r="G25" s="66">
        <v>2006.9</v>
      </c>
      <c r="H25" s="66">
        <v>2040.9</v>
      </c>
      <c r="I25" s="66">
        <v>2261.9</v>
      </c>
      <c r="J25" s="66">
        <v>2740.9</v>
      </c>
      <c r="K25" s="66">
        <v>3042.9</v>
      </c>
      <c r="L25" s="66">
        <v>3428.9</v>
      </c>
      <c r="M25" s="66">
        <v>3765.9</v>
      </c>
      <c r="N25" s="66">
        <v>3917.9</v>
      </c>
      <c r="O25" s="66">
        <v>3973.9</v>
      </c>
      <c r="P25" s="66">
        <v>3906.9</v>
      </c>
      <c r="Q25" s="66">
        <v>3690.9</v>
      </c>
      <c r="R25" s="66">
        <v>3331.9</v>
      </c>
      <c r="S25" s="66">
        <v>3099.9</v>
      </c>
      <c r="T25" s="66">
        <v>3654.9</v>
      </c>
      <c r="U25" s="66">
        <v>3938.9</v>
      </c>
      <c r="V25" s="66">
        <v>3667.9</v>
      </c>
      <c r="W25" s="66">
        <v>3048.9</v>
      </c>
      <c r="X25" s="66">
        <v>2480.9</v>
      </c>
      <c r="Y25" s="66">
        <v>2420.9</v>
      </c>
      <c r="Z25" s="67"/>
      <c r="AA25" s="68">
        <f>SUM(B25:Z25)</f>
        <v>69872.600000000006</v>
      </c>
    </row>
    <row r="26" spans="1:27" ht="24.95" customHeight="1" x14ac:dyDescent="0.2">
      <c r="A26" s="69" t="s">
        <v>20</v>
      </c>
      <c r="B26" s="70">
        <v>1387.0709999999999</v>
      </c>
      <c r="C26" s="71">
        <v>1174.616</v>
      </c>
      <c r="D26" s="71">
        <v>1013.736</v>
      </c>
      <c r="E26" s="71">
        <v>922.60400000000004</v>
      </c>
      <c r="F26" s="71">
        <v>853.654</v>
      </c>
      <c r="G26" s="71">
        <v>865.44200000000001</v>
      </c>
      <c r="H26" s="71">
        <v>919.30100000000004</v>
      </c>
      <c r="I26" s="71">
        <v>1104.126</v>
      </c>
      <c r="J26" s="71">
        <v>1146.473</v>
      </c>
      <c r="K26" s="71">
        <v>1192.7170000000001</v>
      </c>
      <c r="L26" s="71">
        <v>921.93600000000004</v>
      </c>
      <c r="M26" s="71">
        <v>882.29</v>
      </c>
      <c r="N26" s="71">
        <v>914.76</v>
      </c>
      <c r="O26" s="71">
        <v>1107.713</v>
      </c>
      <c r="P26" s="71">
        <v>956.45600000000002</v>
      </c>
      <c r="Q26" s="71">
        <v>970.67700000000002</v>
      </c>
      <c r="R26" s="71">
        <v>952.05200000000002</v>
      </c>
      <c r="S26" s="71">
        <v>1240.3109999999999</v>
      </c>
      <c r="T26" s="71">
        <v>840.447</v>
      </c>
      <c r="U26" s="71">
        <v>832.88400000000001</v>
      </c>
      <c r="V26" s="71">
        <v>1021.787</v>
      </c>
      <c r="W26" s="71">
        <v>1233.825</v>
      </c>
      <c r="X26" s="71">
        <v>1263.001</v>
      </c>
      <c r="Y26" s="71">
        <v>963.65099999999995</v>
      </c>
      <c r="Z26" s="72"/>
      <c r="AA26" s="73">
        <f>SUM(B26:Z26)</f>
        <v>24681.530000000006</v>
      </c>
    </row>
    <row r="27" spans="1:27" ht="24.95" customHeight="1" x14ac:dyDescent="0.2">
      <c r="A27" s="76" t="s">
        <v>21</v>
      </c>
      <c r="B27" s="74">
        <v>1099</v>
      </c>
      <c r="C27" s="75">
        <v>1060</v>
      </c>
      <c r="D27" s="75">
        <v>1098</v>
      </c>
      <c r="E27" s="75">
        <v>1076</v>
      </c>
      <c r="F27" s="75">
        <v>1080</v>
      </c>
      <c r="G27" s="75">
        <v>1066</v>
      </c>
      <c r="H27" s="75">
        <v>1136</v>
      </c>
      <c r="I27" s="75">
        <v>1046</v>
      </c>
      <c r="J27" s="75">
        <v>1040</v>
      </c>
      <c r="K27" s="75">
        <v>1042</v>
      </c>
      <c r="L27" s="75">
        <v>1070</v>
      </c>
      <c r="M27" s="75">
        <v>1058</v>
      </c>
      <c r="N27" s="75">
        <v>1014</v>
      </c>
      <c r="O27" s="75">
        <v>809</v>
      </c>
      <c r="P27" s="75">
        <v>820</v>
      </c>
      <c r="Q27" s="75">
        <v>798</v>
      </c>
      <c r="R27" s="75">
        <v>827</v>
      </c>
      <c r="S27" s="75">
        <v>828</v>
      </c>
      <c r="T27" s="75">
        <v>870</v>
      </c>
      <c r="U27" s="75">
        <v>1030</v>
      </c>
      <c r="V27" s="75">
        <v>1042</v>
      </c>
      <c r="W27" s="75">
        <v>1042</v>
      </c>
      <c r="X27" s="75">
        <v>1048</v>
      </c>
      <c r="Y27" s="75">
        <v>1036</v>
      </c>
      <c r="Z27" s="77"/>
      <c r="AA27" s="78">
        <f>SUM(B27:Z27)</f>
        <v>24035</v>
      </c>
    </row>
    <row r="28" spans="1:27" ht="30" customHeight="1" thickBot="1" x14ac:dyDescent="0.25">
      <c r="A28" s="55" t="s">
        <v>22</v>
      </c>
      <c r="B28" s="56">
        <f>IF(LEN(B$2)&gt;0,SUM(B25:B27),"")</f>
        <v>4317.9709999999995</v>
      </c>
      <c r="C28" s="57">
        <f t="shared" ref="C28:Z28" si="2">IF(LEN(C$2)&gt;0,SUM(C25:C27),"")</f>
        <v>4082.5160000000001</v>
      </c>
      <c r="D28" s="57">
        <f t="shared" si="2"/>
        <v>3991.636</v>
      </c>
      <c r="E28" s="57">
        <f t="shared" si="2"/>
        <v>3920.5039999999999</v>
      </c>
      <c r="F28" s="57">
        <f t="shared" si="2"/>
        <v>3902.5540000000001</v>
      </c>
      <c r="G28" s="57">
        <f t="shared" si="2"/>
        <v>3938.3420000000001</v>
      </c>
      <c r="H28" s="57">
        <f t="shared" si="2"/>
        <v>4096.201</v>
      </c>
      <c r="I28" s="57">
        <f t="shared" si="2"/>
        <v>4412.0259999999998</v>
      </c>
      <c r="J28" s="57">
        <f t="shared" si="2"/>
        <v>4927.3729999999996</v>
      </c>
      <c r="K28" s="57">
        <f t="shared" si="2"/>
        <v>5277.6170000000002</v>
      </c>
      <c r="L28" s="57">
        <f t="shared" si="2"/>
        <v>5420.8360000000002</v>
      </c>
      <c r="M28" s="57">
        <f t="shared" si="2"/>
        <v>5706.1900000000005</v>
      </c>
      <c r="N28" s="57">
        <f t="shared" si="2"/>
        <v>5846.66</v>
      </c>
      <c r="O28" s="57">
        <f t="shared" si="2"/>
        <v>5890.6130000000003</v>
      </c>
      <c r="P28" s="57">
        <f t="shared" si="2"/>
        <v>5683.3559999999998</v>
      </c>
      <c r="Q28" s="57">
        <f t="shared" si="2"/>
        <v>5459.5770000000002</v>
      </c>
      <c r="R28" s="57">
        <f t="shared" si="2"/>
        <v>5110.9520000000002</v>
      </c>
      <c r="S28" s="57">
        <f t="shared" si="2"/>
        <v>5168.2110000000002</v>
      </c>
      <c r="T28" s="57">
        <f t="shared" si="2"/>
        <v>5365.3469999999998</v>
      </c>
      <c r="U28" s="57">
        <f t="shared" si="2"/>
        <v>5801.7839999999997</v>
      </c>
      <c r="V28" s="57">
        <f t="shared" si="2"/>
        <v>5731.6869999999999</v>
      </c>
      <c r="W28" s="57">
        <f t="shared" si="2"/>
        <v>5324.7250000000004</v>
      </c>
      <c r="X28" s="57">
        <f t="shared" si="2"/>
        <v>4791.9009999999998</v>
      </c>
      <c r="Y28" s="57">
        <f t="shared" si="2"/>
        <v>4420.5509999999995</v>
      </c>
      <c r="Z28" s="58" t="str">
        <f t="shared" si="2"/>
        <v/>
      </c>
      <c r="AA28" s="59">
        <f>SUM(AA25:AA27)</f>
        <v>118589.13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61</v>
      </c>
      <c r="C31" s="89">
        <v>61</v>
      </c>
      <c r="D31" s="89">
        <v>62</v>
      </c>
      <c r="E31" s="89">
        <v>62</v>
      </c>
      <c r="F31" s="89">
        <v>74</v>
      </c>
      <c r="G31" s="89">
        <v>61</v>
      </c>
      <c r="H31" s="89">
        <v>79</v>
      </c>
      <c r="I31" s="89">
        <v>26</v>
      </c>
      <c r="J31" s="89">
        <v>57</v>
      </c>
      <c r="K31" s="89">
        <v>17</v>
      </c>
      <c r="L31" s="89">
        <v>57</v>
      </c>
      <c r="M31" s="89">
        <v>57</v>
      </c>
      <c r="N31" s="89">
        <v>26</v>
      </c>
      <c r="O31" s="89">
        <v>26</v>
      </c>
      <c r="P31" s="89">
        <v>26</v>
      </c>
      <c r="Q31" s="89">
        <v>26</v>
      </c>
      <c r="R31" s="89">
        <v>26</v>
      </c>
      <c r="S31" s="89">
        <v>57</v>
      </c>
      <c r="T31" s="89">
        <v>57</v>
      </c>
      <c r="U31" s="89">
        <v>17</v>
      </c>
      <c r="V31" s="89">
        <v>17</v>
      </c>
      <c r="W31" s="89">
        <v>17</v>
      </c>
      <c r="X31" s="89">
        <v>67</v>
      </c>
      <c r="Y31" s="89">
        <v>74</v>
      </c>
      <c r="Z31" s="90"/>
      <c r="AA31" s="68">
        <f t="shared" ref="AA31:AA36" si="3">SUM(B31:Z31)</f>
        <v>1110</v>
      </c>
    </row>
    <row r="32" spans="1:27" ht="24.95" customHeight="1" x14ac:dyDescent="0.2">
      <c r="A32" s="91" t="s">
        <v>25</v>
      </c>
      <c r="B32" s="92">
        <v>217</v>
      </c>
      <c r="C32" s="93">
        <v>252</v>
      </c>
      <c r="D32" s="93">
        <v>222</v>
      </c>
      <c r="E32" s="93">
        <v>217</v>
      </c>
      <c r="F32" s="93">
        <v>217</v>
      </c>
      <c r="G32" s="93">
        <v>222</v>
      </c>
      <c r="H32" s="93">
        <v>157</v>
      </c>
      <c r="I32" s="93">
        <v>138</v>
      </c>
      <c r="J32" s="93">
        <v>118</v>
      </c>
      <c r="K32" s="93">
        <v>93</v>
      </c>
      <c r="L32" s="93">
        <v>93</v>
      </c>
      <c r="M32" s="93">
        <v>110</v>
      </c>
      <c r="N32" s="93">
        <v>93</v>
      </c>
      <c r="O32" s="93">
        <v>95</v>
      </c>
      <c r="P32" s="93">
        <v>93</v>
      </c>
      <c r="Q32" s="93">
        <v>93</v>
      </c>
      <c r="R32" s="93">
        <v>94</v>
      </c>
      <c r="S32" s="93">
        <v>88</v>
      </c>
      <c r="T32" s="93">
        <v>78</v>
      </c>
      <c r="U32" s="93">
        <v>78</v>
      </c>
      <c r="V32" s="93">
        <v>78</v>
      </c>
      <c r="W32" s="93">
        <v>208</v>
      </c>
      <c r="X32" s="93">
        <v>262</v>
      </c>
      <c r="Y32" s="93">
        <v>162</v>
      </c>
      <c r="Z32" s="94"/>
      <c r="AA32" s="73">
        <f t="shared" si="3"/>
        <v>3478</v>
      </c>
    </row>
    <row r="33" spans="1:27" ht="24.95" customHeight="1" x14ac:dyDescent="0.2">
      <c r="A33" s="91" t="s">
        <v>26</v>
      </c>
      <c r="B33" s="92">
        <v>385</v>
      </c>
      <c r="C33" s="93">
        <v>395</v>
      </c>
      <c r="D33" s="93">
        <v>405</v>
      </c>
      <c r="E33" s="93">
        <v>400</v>
      </c>
      <c r="F33" s="93">
        <v>400</v>
      </c>
      <c r="G33" s="93">
        <v>383</v>
      </c>
      <c r="H33" s="93">
        <v>395</v>
      </c>
      <c r="I33" s="93">
        <v>315</v>
      </c>
      <c r="J33" s="93">
        <v>315</v>
      </c>
      <c r="K33" s="93">
        <v>270</v>
      </c>
      <c r="L33" s="93">
        <v>253</v>
      </c>
      <c r="M33" s="93">
        <v>273</v>
      </c>
      <c r="N33" s="93">
        <v>235</v>
      </c>
      <c r="O33" s="93">
        <v>264</v>
      </c>
      <c r="P33" s="93">
        <v>245</v>
      </c>
      <c r="Q33" s="93">
        <v>245</v>
      </c>
      <c r="R33" s="93">
        <v>235</v>
      </c>
      <c r="S33" s="93">
        <v>238</v>
      </c>
      <c r="T33" s="93">
        <v>238</v>
      </c>
      <c r="U33" s="93">
        <v>235</v>
      </c>
      <c r="V33" s="93">
        <v>258</v>
      </c>
      <c r="W33" s="93">
        <v>336</v>
      </c>
      <c r="X33" s="93">
        <v>418</v>
      </c>
      <c r="Y33" s="93">
        <v>378</v>
      </c>
      <c r="Z33" s="94"/>
      <c r="AA33" s="73">
        <f t="shared" si="3"/>
        <v>7514</v>
      </c>
    </row>
    <row r="34" spans="1:27" ht="24.95" customHeight="1" x14ac:dyDescent="0.2">
      <c r="A34" s="91" t="s">
        <v>27</v>
      </c>
      <c r="B34" s="92">
        <v>15</v>
      </c>
      <c r="C34" s="93">
        <v>15</v>
      </c>
      <c r="D34" s="93">
        <v>15</v>
      </c>
      <c r="E34" s="93">
        <v>20</v>
      </c>
      <c r="F34" s="93">
        <v>20</v>
      </c>
      <c r="G34" s="93">
        <v>20</v>
      </c>
      <c r="H34" s="93">
        <v>40</v>
      </c>
      <c r="I34" s="93">
        <v>25</v>
      </c>
      <c r="J34" s="93">
        <v>35</v>
      </c>
      <c r="K34" s="93">
        <v>25</v>
      </c>
      <c r="L34" s="93">
        <v>15</v>
      </c>
      <c r="M34" s="93">
        <v>15</v>
      </c>
      <c r="N34" s="93">
        <v>15</v>
      </c>
      <c r="O34" s="93">
        <v>15</v>
      </c>
      <c r="P34" s="93">
        <v>15</v>
      </c>
      <c r="Q34" s="93">
        <v>15</v>
      </c>
      <c r="R34" s="93">
        <v>15</v>
      </c>
      <c r="S34" s="93">
        <v>15</v>
      </c>
      <c r="T34" s="93">
        <v>15</v>
      </c>
      <c r="U34" s="93">
        <v>25</v>
      </c>
      <c r="V34" s="93">
        <v>25</v>
      </c>
      <c r="W34" s="93">
        <v>15</v>
      </c>
      <c r="X34" s="93">
        <v>15</v>
      </c>
      <c r="Y34" s="93">
        <v>15</v>
      </c>
      <c r="Z34" s="94"/>
      <c r="AA34" s="73">
        <f t="shared" si="3"/>
        <v>460</v>
      </c>
    </row>
    <row r="35" spans="1:27" ht="24.95" customHeight="1" x14ac:dyDescent="0.2">
      <c r="A35" s="91" t="s">
        <v>28</v>
      </c>
      <c r="B35" s="92">
        <v>226</v>
      </c>
      <c r="C35" s="93">
        <v>331</v>
      </c>
      <c r="D35" s="93">
        <v>282.86</v>
      </c>
      <c r="E35" s="93">
        <v>261.75</v>
      </c>
      <c r="F35" s="93">
        <v>179.59899999999999</v>
      </c>
      <c r="G35" s="93">
        <v>239.81399999999999</v>
      </c>
      <c r="H35" s="93">
        <v>206.87</v>
      </c>
      <c r="I35" s="93">
        <v>98</v>
      </c>
      <c r="J35" s="93">
        <v>72</v>
      </c>
      <c r="K35" s="93">
        <v>122</v>
      </c>
      <c r="L35" s="93">
        <v>127</v>
      </c>
      <c r="M35" s="93">
        <v>132</v>
      </c>
      <c r="N35" s="93">
        <v>206.28200000000001</v>
      </c>
      <c r="O35" s="93">
        <v>221</v>
      </c>
      <c r="P35" s="93">
        <v>126</v>
      </c>
      <c r="Q35" s="93">
        <v>116</v>
      </c>
      <c r="R35" s="93">
        <v>139.41500000000002</v>
      </c>
      <c r="S35" s="93">
        <v>78</v>
      </c>
      <c r="T35" s="93">
        <v>8</v>
      </c>
      <c r="U35" s="93">
        <v>1</v>
      </c>
      <c r="V35" s="93">
        <v>1</v>
      </c>
      <c r="W35" s="93">
        <v>8</v>
      </c>
      <c r="X35" s="93">
        <v>34</v>
      </c>
      <c r="Y35" s="93">
        <v>45</v>
      </c>
      <c r="Z35" s="94"/>
      <c r="AA35" s="73">
        <f t="shared" si="3"/>
        <v>3262.59</v>
      </c>
    </row>
    <row r="36" spans="1:27" ht="30" customHeight="1" thickBot="1" x14ac:dyDescent="0.25">
      <c r="A36" s="80" t="s">
        <v>29</v>
      </c>
      <c r="B36" s="81">
        <f>IF(LEN(B$2)&gt;0,SUM(B31:B35),"")</f>
        <v>904</v>
      </c>
      <c r="C36" s="82">
        <f t="shared" ref="C36:Z36" si="4">IF(LEN(C$2)&gt;0,SUM(C31:C35),"")</f>
        <v>1054</v>
      </c>
      <c r="D36" s="82">
        <f t="shared" si="4"/>
        <v>986.86</v>
      </c>
      <c r="E36" s="82">
        <f t="shared" si="4"/>
        <v>960.75</v>
      </c>
      <c r="F36" s="82">
        <f t="shared" si="4"/>
        <v>890.59899999999993</v>
      </c>
      <c r="G36" s="82">
        <f t="shared" si="4"/>
        <v>925.81399999999996</v>
      </c>
      <c r="H36" s="82">
        <f t="shared" si="4"/>
        <v>877.87</v>
      </c>
      <c r="I36" s="82">
        <f t="shared" si="4"/>
        <v>602</v>
      </c>
      <c r="J36" s="82">
        <f t="shared" si="4"/>
        <v>597</v>
      </c>
      <c r="K36" s="82">
        <f t="shared" si="4"/>
        <v>527</v>
      </c>
      <c r="L36" s="82">
        <f t="shared" si="4"/>
        <v>545</v>
      </c>
      <c r="M36" s="82">
        <f t="shared" si="4"/>
        <v>587</v>
      </c>
      <c r="N36" s="82">
        <f t="shared" si="4"/>
        <v>575.28200000000004</v>
      </c>
      <c r="O36" s="82">
        <f t="shared" si="4"/>
        <v>621</v>
      </c>
      <c r="P36" s="82">
        <f t="shared" si="4"/>
        <v>505</v>
      </c>
      <c r="Q36" s="82">
        <f t="shared" si="4"/>
        <v>495</v>
      </c>
      <c r="R36" s="82">
        <f t="shared" si="4"/>
        <v>509.41500000000002</v>
      </c>
      <c r="S36" s="82">
        <f t="shared" si="4"/>
        <v>476</v>
      </c>
      <c r="T36" s="82">
        <f t="shared" si="4"/>
        <v>396</v>
      </c>
      <c r="U36" s="82">
        <f t="shared" si="4"/>
        <v>356</v>
      </c>
      <c r="V36" s="82">
        <f t="shared" si="4"/>
        <v>379</v>
      </c>
      <c r="W36" s="82">
        <f t="shared" si="4"/>
        <v>584</v>
      </c>
      <c r="X36" s="82">
        <f t="shared" si="4"/>
        <v>796</v>
      </c>
      <c r="Y36" s="82">
        <f t="shared" si="4"/>
        <v>674</v>
      </c>
      <c r="Z36" s="83" t="str">
        <f t="shared" si="4"/>
        <v/>
      </c>
      <c r="AA36" s="84">
        <f t="shared" si="3"/>
        <v>15824.59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4317.9709999999995</v>
      </c>
      <c r="C39" s="82">
        <f t="shared" ref="C39:Z39" si="6">IF(LEN(C$2)&gt;0,C14+C22+C36,"")</f>
        <v>4082.5160000000001</v>
      </c>
      <c r="D39" s="82">
        <f t="shared" si="6"/>
        <v>3991.636</v>
      </c>
      <c r="E39" s="82">
        <f t="shared" si="6"/>
        <v>3920.5039999999999</v>
      </c>
      <c r="F39" s="82">
        <f t="shared" si="6"/>
        <v>3902.5540000000001</v>
      </c>
      <c r="G39" s="82">
        <f t="shared" si="6"/>
        <v>3938.3420000000001</v>
      </c>
      <c r="H39" s="82">
        <f t="shared" si="6"/>
        <v>4096.201</v>
      </c>
      <c r="I39" s="82">
        <f t="shared" si="6"/>
        <v>4412.0259999999998</v>
      </c>
      <c r="J39" s="82">
        <f t="shared" si="6"/>
        <v>4927.3729999999996</v>
      </c>
      <c r="K39" s="82">
        <f t="shared" si="6"/>
        <v>5277.6170000000002</v>
      </c>
      <c r="L39" s="82">
        <f t="shared" si="6"/>
        <v>5420.8360000000002</v>
      </c>
      <c r="M39" s="82">
        <f t="shared" si="6"/>
        <v>5706.19</v>
      </c>
      <c r="N39" s="82">
        <f t="shared" si="6"/>
        <v>5846.66</v>
      </c>
      <c r="O39" s="82">
        <f t="shared" si="6"/>
        <v>5890.6129999999994</v>
      </c>
      <c r="P39" s="82">
        <f t="shared" si="6"/>
        <v>5683.3559999999998</v>
      </c>
      <c r="Q39" s="82">
        <f t="shared" si="6"/>
        <v>5459.5770000000002</v>
      </c>
      <c r="R39" s="82">
        <f t="shared" si="6"/>
        <v>5110.9520000000002</v>
      </c>
      <c r="S39" s="82">
        <f t="shared" si="6"/>
        <v>5168.2109999999993</v>
      </c>
      <c r="T39" s="82">
        <f t="shared" si="6"/>
        <v>5365.3469999999998</v>
      </c>
      <c r="U39" s="82">
        <f t="shared" si="6"/>
        <v>5801.7840000000006</v>
      </c>
      <c r="V39" s="82">
        <f t="shared" si="6"/>
        <v>5731.6869999999999</v>
      </c>
      <c r="W39" s="82">
        <f t="shared" si="6"/>
        <v>5324.7250000000004</v>
      </c>
      <c r="X39" s="82">
        <f t="shared" si="6"/>
        <v>4791.9010000000007</v>
      </c>
      <c r="Y39" s="82">
        <f t="shared" si="6"/>
        <v>4420.5509999999995</v>
      </c>
      <c r="Z39" s="83" t="str">
        <f t="shared" si="6"/>
        <v/>
      </c>
      <c r="AA39" s="95">
        <f>SUM(B39:Z39)</f>
        <v>118589.13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4317.9709999999995</v>
      </c>
      <c r="C4" s="18">
        <v>4082.5160000000001</v>
      </c>
      <c r="D4" s="18">
        <v>3991.636</v>
      </c>
      <c r="E4" s="18">
        <v>3920.5039999999999</v>
      </c>
      <c r="F4" s="18">
        <v>3902.5540000000001</v>
      </c>
      <c r="G4" s="18">
        <v>3938.3420000000001</v>
      </c>
      <c r="H4" s="18">
        <v>4096.201</v>
      </c>
      <c r="I4" s="18">
        <v>4412.0259999999998</v>
      </c>
      <c r="J4" s="18">
        <v>4927.3729999999996</v>
      </c>
      <c r="K4" s="18">
        <v>5277.6170000000002</v>
      </c>
      <c r="L4" s="18">
        <v>5420.8360000000002</v>
      </c>
      <c r="M4" s="18">
        <v>5706.19</v>
      </c>
      <c r="N4" s="18">
        <v>5846.66</v>
      </c>
      <c r="O4" s="18">
        <v>5890.6130000000003</v>
      </c>
      <c r="P4" s="18">
        <v>5683.3559999999998</v>
      </c>
      <c r="Q4" s="18">
        <v>5459.5770000000002</v>
      </c>
      <c r="R4" s="18">
        <v>5110.9520000000002</v>
      </c>
      <c r="S4" s="18">
        <v>5168.2110000000002</v>
      </c>
      <c r="T4" s="18">
        <v>5365.3469999999998</v>
      </c>
      <c r="U4" s="18">
        <v>5801.7839999999997</v>
      </c>
      <c r="V4" s="18">
        <v>5731.6869999999999</v>
      </c>
      <c r="W4" s="18">
        <v>5324.7250000000004</v>
      </c>
      <c r="X4" s="18">
        <v>4791.9009999999998</v>
      </c>
      <c r="Y4" s="18">
        <v>4420.5510000000004</v>
      </c>
      <c r="Z4" s="19"/>
      <c r="AA4" s="20">
        <f>SUM(B4:Z4)</f>
        <v>118589.13000000002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36.770000000000003</v>
      </c>
      <c r="C7" s="28">
        <v>36.770000000000003</v>
      </c>
      <c r="D7" s="28">
        <v>33.22</v>
      </c>
      <c r="E7" s="28">
        <v>30.99</v>
      </c>
      <c r="F7" s="28">
        <v>29.99</v>
      </c>
      <c r="G7" s="28">
        <v>31.49</v>
      </c>
      <c r="H7" s="28">
        <v>35.06</v>
      </c>
      <c r="I7" s="28">
        <v>36.770000000000003</v>
      </c>
      <c r="J7" s="28">
        <v>36.770000000000003</v>
      </c>
      <c r="K7" s="28">
        <v>36.770000000000003</v>
      </c>
      <c r="L7" s="28">
        <v>36.770000000000003</v>
      </c>
      <c r="M7" s="28">
        <v>33.81</v>
      </c>
      <c r="N7" s="28">
        <v>29.81</v>
      </c>
      <c r="O7" s="28">
        <v>32.94</v>
      </c>
      <c r="P7" s="28">
        <v>23.9</v>
      </c>
      <c r="Q7" s="28">
        <v>24.04</v>
      </c>
      <c r="R7" s="28">
        <v>31.81</v>
      </c>
      <c r="S7" s="28">
        <v>36.770000000000003</v>
      </c>
      <c r="T7" s="28">
        <v>34.42</v>
      </c>
      <c r="U7" s="28">
        <v>35.03</v>
      </c>
      <c r="V7" s="28">
        <v>36.770000000000003</v>
      </c>
      <c r="W7" s="28">
        <v>36.770000000000003</v>
      </c>
      <c r="X7" s="28">
        <v>36.770000000000003</v>
      </c>
      <c r="Y7" s="28">
        <v>36.770000000000003</v>
      </c>
      <c r="Z7" s="29"/>
      <c r="AA7" s="30">
        <v>33.790833333333318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1014.963</v>
      </c>
      <c r="C17" s="66">
        <v>1028.963</v>
      </c>
      <c r="D17" s="66">
        <v>1040.933</v>
      </c>
      <c r="E17" s="66">
        <v>1030.933</v>
      </c>
      <c r="F17" s="66">
        <v>1037.587</v>
      </c>
      <c r="G17" s="66">
        <v>1032.3209999999999</v>
      </c>
      <c r="H17" s="66">
        <v>1014.801</v>
      </c>
      <c r="I17" s="66">
        <v>997.41300000000001</v>
      </c>
      <c r="J17" s="66">
        <v>1002.413</v>
      </c>
      <c r="K17" s="66">
        <v>1002.913</v>
      </c>
      <c r="L17" s="66">
        <v>998.41300000000001</v>
      </c>
      <c r="M17" s="66">
        <v>996.41300000000001</v>
      </c>
      <c r="N17" s="66">
        <v>994.80100000000004</v>
      </c>
      <c r="O17" s="66">
        <v>993.80100000000004</v>
      </c>
      <c r="P17" s="66">
        <v>978.80100000000004</v>
      </c>
      <c r="Q17" s="66">
        <v>955.49900000000002</v>
      </c>
      <c r="R17" s="66">
        <v>961.50900000000001</v>
      </c>
      <c r="S17" s="66">
        <v>975.529</v>
      </c>
      <c r="T17" s="66">
        <v>983.529</v>
      </c>
      <c r="U17" s="66">
        <v>987.529</v>
      </c>
      <c r="V17" s="66">
        <v>990.529</v>
      </c>
      <c r="W17" s="66">
        <v>990.92699999999991</v>
      </c>
      <c r="X17" s="66">
        <v>971.94699999999989</v>
      </c>
      <c r="Y17" s="66">
        <v>974.529</v>
      </c>
      <c r="Z17" s="67"/>
      <c r="AA17" s="68">
        <f>SUM(B17:Z17)</f>
        <v>23956.995999999992</v>
      </c>
    </row>
    <row r="18" spans="1:27" ht="24.95" customHeight="1" x14ac:dyDescent="0.2">
      <c r="A18" s="69" t="s">
        <v>13</v>
      </c>
      <c r="B18" s="70">
        <v>803.83400000000006</v>
      </c>
      <c r="C18" s="71">
        <v>771.33699999999988</v>
      </c>
      <c r="D18" s="71">
        <v>755.78099999999995</v>
      </c>
      <c r="E18" s="71">
        <v>742.17900000000009</v>
      </c>
      <c r="F18" s="71">
        <v>725.25699999999995</v>
      </c>
      <c r="G18" s="71">
        <v>728.62600000000009</v>
      </c>
      <c r="H18" s="71">
        <v>764.40500000000009</v>
      </c>
      <c r="I18" s="71">
        <v>818.548</v>
      </c>
      <c r="J18" s="71">
        <v>879.33999999999992</v>
      </c>
      <c r="K18" s="71">
        <v>929.82599999999991</v>
      </c>
      <c r="L18" s="71">
        <v>960.25499999999988</v>
      </c>
      <c r="M18" s="71">
        <v>977.495</v>
      </c>
      <c r="N18" s="71">
        <v>972.601</v>
      </c>
      <c r="O18" s="71">
        <v>956.82199999999989</v>
      </c>
      <c r="P18" s="71">
        <v>915.96500000000003</v>
      </c>
      <c r="Q18" s="71">
        <v>878.14600000000007</v>
      </c>
      <c r="R18" s="71">
        <v>855.10899999999992</v>
      </c>
      <c r="S18" s="71">
        <v>833.86199999999985</v>
      </c>
      <c r="T18" s="71">
        <v>832.10199999999998</v>
      </c>
      <c r="U18" s="71">
        <v>842.89199999999994</v>
      </c>
      <c r="V18" s="71">
        <v>843.18599999999992</v>
      </c>
      <c r="W18" s="71">
        <v>800.22699999999998</v>
      </c>
      <c r="X18" s="71">
        <v>745.673</v>
      </c>
      <c r="Y18" s="71">
        <v>729.76900000000012</v>
      </c>
      <c r="Z18" s="72"/>
      <c r="AA18" s="73">
        <f>SUM(B18:Z18)</f>
        <v>20063.237000000001</v>
      </c>
    </row>
    <row r="19" spans="1:27" ht="24.95" customHeight="1" x14ac:dyDescent="0.2">
      <c r="A19" s="69" t="s">
        <v>14</v>
      </c>
      <c r="B19" s="74">
        <v>2348.1739999999995</v>
      </c>
      <c r="C19" s="75">
        <v>2140.2159999999999</v>
      </c>
      <c r="D19" s="75">
        <v>2055.4219999999996</v>
      </c>
      <c r="E19" s="75">
        <v>2007.3920000000001</v>
      </c>
      <c r="F19" s="75">
        <v>1973.2099999999996</v>
      </c>
      <c r="G19" s="75">
        <v>2018.8950000000002</v>
      </c>
      <c r="H19" s="75">
        <v>2134.9949999999999</v>
      </c>
      <c r="I19" s="75">
        <v>2333.0650000000001</v>
      </c>
      <c r="J19" s="75">
        <v>2664.6200000000008</v>
      </c>
      <c r="K19" s="75">
        <v>2981.8780000000002</v>
      </c>
      <c r="L19" s="75">
        <v>3213.1680000000001</v>
      </c>
      <c r="M19" s="75">
        <v>3405.2819999999997</v>
      </c>
      <c r="N19" s="75">
        <v>3475.2580000000007</v>
      </c>
      <c r="O19" s="75">
        <v>3437.4900000000002</v>
      </c>
      <c r="P19" s="75">
        <v>3217.1860000000001</v>
      </c>
      <c r="Q19" s="75">
        <v>3023.0390000000007</v>
      </c>
      <c r="R19" s="75">
        <v>2894.8340000000007</v>
      </c>
      <c r="S19" s="75">
        <v>2894.82</v>
      </c>
      <c r="T19" s="75">
        <v>3012.7159999999999</v>
      </c>
      <c r="U19" s="75">
        <v>3243.3630000000003</v>
      </c>
      <c r="V19" s="75">
        <v>3368.9720000000002</v>
      </c>
      <c r="W19" s="75">
        <v>3144.0709999999999</v>
      </c>
      <c r="X19" s="75">
        <v>2820.7810000000004</v>
      </c>
      <c r="Y19" s="75">
        <v>2546.2530000000002</v>
      </c>
      <c r="Z19" s="72"/>
      <c r="AA19" s="73">
        <f>SUM(B19:Z19)</f>
        <v>66355.100000000006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106</v>
      </c>
      <c r="C21" s="71">
        <v>102</v>
      </c>
      <c r="D21" s="71">
        <v>99.5</v>
      </c>
      <c r="E21" s="71">
        <v>99</v>
      </c>
      <c r="F21" s="71">
        <v>99.5</v>
      </c>
      <c r="G21" s="71">
        <v>103.5</v>
      </c>
      <c r="H21" s="71">
        <v>107</v>
      </c>
      <c r="I21" s="71">
        <v>113</v>
      </c>
      <c r="J21" s="71">
        <v>118</v>
      </c>
      <c r="K21" s="71">
        <v>120</v>
      </c>
      <c r="L21" s="71">
        <v>119</v>
      </c>
      <c r="M21" s="71">
        <v>120</v>
      </c>
      <c r="N21" s="71">
        <v>118</v>
      </c>
      <c r="O21" s="71">
        <v>110.5</v>
      </c>
      <c r="P21" s="71">
        <v>103</v>
      </c>
      <c r="Q21" s="71">
        <v>105</v>
      </c>
      <c r="R21" s="71">
        <v>113.5</v>
      </c>
      <c r="S21" s="71">
        <v>126</v>
      </c>
      <c r="T21" s="71">
        <v>137</v>
      </c>
      <c r="U21" s="71">
        <v>142</v>
      </c>
      <c r="V21" s="71">
        <v>135</v>
      </c>
      <c r="W21" s="71">
        <v>123.5</v>
      </c>
      <c r="X21" s="71">
        <v>115.5</v>
      </c>
      <c r="Y21" s="71">
        <v>105</v>
      </c>
      <c r="Z21" s="71"/>
      <c r="AA21" s="73">
        <f>SUM(B21:Z21)</f>
        <v>2740.5</v>
      </c>
    </row>
    <row r="22" spans="1:27" ht="30" customHeight="1" thickBot="1" x14ac:dyDescent="0.25">
      <c r="A22" s="80" t="s">
        <v>17</v>
      </c>
      <c r="B22" s="81">
        <f t="shared" ref="B22:AA22" si="1">SUM(B17:B21)</f>
        <v>4272.9709999999995</v>
      </c>
      <c r="C22" s="82">
        <f t="shared" si="1"/>
        <v>4042.5159999999996</v>
      </c>
      <c r="D22" s="82">
        <f t="shared" si="1"/>
        <v>3951.6359999999995</v>
      </c>
      <c r="E22" s="82">
        <f t="shared" si="1"/>
        <v>3879.5039999999999</v>
      </c>
      <c r="F22" s="82">
        <f t="shared" si="1"/>
        <v>3835.5539999999996</v>
      </c>
      <c r="G22" s="82">
        <f t="shared" si="1"/>
        <v>3883.3420000000006</v>
      </c>
      <c r="H22" s="82">
        <f t="shared" si="1"/>
        <v>4021.201</v>
      </c>
      <c r="I22" s="82">
        <f t="shared" si="1"/>
        <v>4262.0259999999998</v>
      </c>
      <c r="J22" s="82">
        <f t="shared" si="1"/>
        <v>4664.3730000000005</v>
      </c>
      <c r="K22" s="82">
        <f t="shared" si="1"/>
        <v>5034.6170000000002</v>
      </c>
      <c r="L22" s="82">
        <f t="shared" si="1"/>
        <v>5290.8360000000002</v>
      </c>
      <c r="M22" s="82">
        <f t="shared" si="1"/>
        <v>5499.19</v>
      </c>
      <c r="N22" s="82">
        <f t="shared" si="1"/>
        <v>5560.6600000000008</v>
      </c>
      <c r="O22" s="82">
        <f t="shared" si="1"/>
        <v>5498.6130000000003</v>
      </c>
      <c r="P22" s="82">
        <f t="shared" si="1"/>
        <v>5214.9520000000002</v>
      </c>
      <c r="Q22" s="82">
        <f t="shared" si="1"/>
        <v>4961.6840000000011</v>
      </c>
      <c r="R22" s="82">
        <f t="shared" si="1"/>
        <v>4824.9520000000011</v>
      </c>
      <c r="S22" s="82">
        <f t="shared" si="1"/>
        <v>4830.2110000000002</v>
      </c>
      <c r="T22" s="82">
        <f t="shared" si="1"/>
        <v>4965.3469999999998</v>
      </c>
      <c r="U22" s="82">
        <f t="shared" si="1"/>
        <v>5215.7839999999997</v>
      </c>
      <c r="V22" s="82">
        <f t="shared" si="1"/>
        <v>5337.6869999999999</v>
      </c>
      <c r="W22" s="82">
        <f t="shared" si="1"/>
        <v>5058.7250000000004</v>
      </c>
      <c r="X22" s="82">
        <f t="shared" si="1"/>
        <v>4653.9009999999998</v>
      </c>
      <c r="Y22" s="82">
        <f t="shared" si="1"/>
        <v>4355.5510000000004</v>
      </c>
      <c r="Z22" s="83">
        <f t="shared" si="1"/>
        <v>0</v>
      </c>
      <c r="AA22" s="84">
        <f t="shared" si="1"/>
        <v>113115.833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452</v>
      </c>
      <c r="C25" s="66">
        <v>443</v>
      </c>
      <c r="D25" s="66">
        <v>440.5</v>
      </c>
      <c r="E25" s="66">
        <v>440</v>
      </c>
      <c r="F25" s="66">
        <v>455.5</v>
      </c>
      <c r="G25" s="66">
        <v>459.5</v>
      </c>
      <c r="H25" s="66">
        <v>463</v>
      </c>
      <c r="I25" s="66">
        <v>489</v>
      </c>
      <c r="J25" s="66">
        <v>494</v>
      </c>
      <c r="K25" s="66">
        <v>496</v>
      </c>
      <c r="L25" s="66">
        <v>495</v>
      </c>
      <c r="M25" s="66">
        <v>496</v>
      </c>
      <c r="N25" s="66">
        <v>494</v>
      </c>
      <c r="O25" s="66">
        <v>515.5</v>
      </c>
      <c r="P25" s="66">
        <v>508</v>
      </c>
      <c r="Q25" s="66">
        <v>510</v>
      </c>
      <c r="R25" s="66">
        <v>489.5</v>
      </c>
      <c r="S25" s="66">
        <v>502</v>
      </c>
      <c r="T25" s="66">
        <v>513</v>
      </c>
      <c r="U25" s="66">
        <v>518</v>
      </c>
      <c r="V25" s="66">
        <v>511</v>
      </c>
      <c r="W25" s="66">
        <v>499.5</v>
      </c>
      <c r="X25" s="66">
        <v>491.5</v>
      </c>
      <c r="Y25" s="66">
        <v>461</v>
      </c>
      <c r="Z25" s="67"/>
      <c r="AA25" s="68">
        <f>SUM(B25:Z25)</f>
        <v>11636.5</v>
      </c>
    </row>
    <row r="26" spans="1:27" ht="24.95" customHeight="1" x14ac:dyDescent="0.2">
      <c r="A26" s="69" t="s">
        <v>20</v>
      </c>
      <c r="B26" s="70">
        <v>3865.971</v>
      </c>
      <c r="C26" s="71">
        <v>3639.5160000000001</v>
      </c>
      <c r="D26" s="71">
        <v>3551.136</v>
      </c>
      <c r="E26" s="71">
        <v>3480.5039999999999</v>
      </c>
      <c r="F26" s="71">
        <v>3447.0540000000001</v>
      </c>
      <c r="G26" s="71">
        <v>3478.8420000000001</v>
      </c>
      <c r="H26" s="71">
        <v>3633.201</v>
      </c>
      <c r="I26" s="71">
        <v>3923.0259999999998</v>
      </c>
      <c r="J26" s="71">
        <v>4433.3729999999996</v>
      </c>
      <c r="K26" s="71">
        <v>4781.6170000000002</v>
      </c>
      <c r="L26" s="71">
        <v>4925.8360000000002</v>
      </c>
      <c r="M26" s="71">
        <v>5210.1899999999996</v>
      </c>
      <c r="N26" s="71">
        <v>5352.66</v>
      </c>
      <c r="O26" s="71">
        <v>5375.1130000000003</v>
      </c>
      <c r="P26" s="71">
        <v>5175.3559999999998</v>
      </c>
      <c r="Q26" s="71">
        <v>4949.5770000000002</v>
      </c>
      <c r="R26" s="71">
        <v>4621.4520000000002</v>
      </c>
      <c r="S26" s="71">
        <v>4666.2110000000002</v>
      </c>
      <c r="T26" s="71">
        <v>4852.3469999999998</v>
      </c>
      <c r="U26" s="71">
        <v>5283.7839999999997</v>
      </c>
      <c r="V26" s="71">
        <v>5220.6869999999999</v>
      </c>
      <c r="W26" s="71">
        <v>4825.2250000000004</v>
      </c>
      <c r="X26" s="71">
        <v>4300.4009999999998</v>
      </c>
      <c r="Y26" s="71">
        <v>3959.5509999999999</v>
      </c>
      <c r="Z26" s="72"/>
      <c r="AA26" s="73">
        <f>SUM(B26:Z26)</f>
        <v>106952.63000000002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4317.9709999999995</v>
      </c>
      <c r="C28" s="57">
        <f t="shared" si="2"/>
        <v>4082.5160000000001</v>
      </c>
      <c r="D28" s="57">
        <f t="shared" si="2"/>
        <v>3991.636</v>
      </c>
      <c r="E28" s="57">
        <f t="shared" si="2"/>
        <v>3920.5039999999999</v>
      </c>
      <c r="F28" s="57">
        <f t="shared" si="2"/>
        <v>3902.5540000000001</v>
      </c>
      <c r="G28" s="57">
        <f t="shared" si="2"/>
        <v>3938.3420000000001</v>
      </c>
      <c r="H28" s="57">
        <f t="shared" si="2"/>
        <v>4096.201</v>
      </c>
      <c r="I28" s="57">
        <f t="shared" si="2"/>
        <v>4412.0259999999998</v>
      </c>
      <c r="J28" s="57">
        <f t="shared" si="2"/>
        <v>4927.3729999999996</v>
      </c>
      <c r="K28" s="57">
        <f t="shared" si="2"/>
        <v>5277.6170000000002</v>
      </c>
      <c r="L28" s="57">
        <f t="shared" si="2"/>
        <v>5420.8360000000002</v>
      </c>
      <c r="M28" s="57">
        <f t="shared" si="2"/>
        <v>5706.19</v>
      </c>
      <c r="N28" s="57">
        <f t="shared" si="2"/>
        <v>5846.66</v>
      </c>
      <c r="O28" s="57">
        <f t="shared" si="2"/>
        <v>5890.6130000000003</v>
      </c>
      <c r="P28" s="57">
        <f t="shared" si="2"/>
        <v>5683.3559999999998</v>
      </c>
      <c r="Q28" s="57">
        <f t="shared" si="2"/>
        <v>5459.5770000000002</v>
      </c>
      <c r="R28" s="57">
        <f t="shared" si="2"/>
        <v>5110.9520000000002</v>
      </c>
      <c r="S28" s="57">
        <f t="shared" si="2"/>
        <v>5168.2110000000002</v>
      </c>
      <c r="T28" s="57">
        <f t="shared" si="2"/>
        <v>5365.3469999999998</v>
      </c>
      <c r="U28" s="57">
        <f t="shared" si="2"/>
        <v>5801.7839999999997</v>
      </c>
      <c r="V28" s="57">
        <f t="shared" si="2"/>
        <v>5731.6869999999999</v>
      </c>
      <c r="W28" s="57">
        <f t="shared" si="2"/>
        <v>5324.7250000000004</v>
      </c>
      <c r="X28" s="57">
        <f t="shared" si="2"/>
        <v>4791.9009999999998</v>
      </c>
      <c r="Y28" s="57">
        <f t="shared" si="2"/>
        <v>4420.5509999999995</v>
      </c>
      <c r="Z28" s="58">
        <f t="shared" si="2"/>
        <v>0</v>
      </c>
      <c r="AA28" s="59">
        <f t="shared" si="2"/>
        <v>118589.13000000002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30</v>
      </c>
      <c r="C31" s="89">
        <v>30</v>
      </c>
      <c r="D31" s="89">
        <v>30</v>
      </c>
      <c r="E31" s="89">
        <v>30</v>
      </c>
      <c r="F31" s="89">
        <v>42</v>
      </c>
      <c r="G31" s="89">
        <v>30</v>
      </c>
      <c r="H31" s="89">
        <v>30</v>
      </c>
      <c r="I31" s="89">
        <v>105</v>
      </c>
      <c r="J31" s="89">
        <v>85</v>
      </c>
      <c r="K31" s="89">
        <v>85</v>
      </c>
      <c r="L31" s="89">
        <v>85</v>
      </c>
      <c r="M31" s="89">
        <v>102</v>
      </c>
      <c r="N31" s="89">
        <v>87</v>
      </c>
      <c r="O31" s="89">
        <v>87</v>
      </c>
      <c r="P31" s="89">
        <v>106.404</v>
      </c>
      <c r="Q31" s="89">
        <v>119</v>
      </c>
      <c r="R31" s="89">
        <v>86</v>
      </c>
      <c r="S31" s="89">
        <v>85</v>
      </c>
      <c r="T31" s="89">
        <v>85</v>
      </c>
      <c r="U31" s="89">
        <v>115</v>
      </c>
      <c r="V31" s="89">
        <v>85</v>
      </c>
      <c r="W31" s="89">
        <v>85</v>
      </c>
      <c r="X31" s="89">
        <v>85</v>
      </c>
      <c r="Y31" s="89">
        <v>30</v>
      </c>
      <c r="Z31" s="90"/>
      <c r="AA31" s="68">
        <f t="shared" ref="AA31:AA36" si="3">SUM(B31:Z31)</f>
        <v>1739.404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>
        <v>10</v>
      </c>
      <c r="I32" s="93">
        <v>10</v>
      </c>
      <c r="J32" s="93">
        <v>43</v>
      </c>
      <c r="K32" s="93">
        <v>33</v>
      </c>
      <c r="L32" s="93"/>
      <c r="M32" s="93"/>
      <c r="N32" s="93">
        <v>3</v>
      </c>
      <c r="O32" s="93">
        <v>102</v>
      </c>
      <c r="P32" s="93">
        <v>102</v>
      </c>
      <c r="Q32" s="93">
        <v>99</v>
      </c>
      <c r="R32" s="93">
        <v>35</v>
      </c>
      <c r="S32" s="93">
        <v>68</v>
      </c>
      <c r="T32" s="93">
        <v>35</v>
      </c>
      <c r="U32" s="93">
        <v>45</v>
      </c>
      <c r="V32" s="93">
        <v>29</v>
      </c>
      <c r="W32" s="93">
        <v>6</v>
      </c>
      <c r="X32" s="93">
        <v>3</v>
      </c>
      <c r="Y32" s="93"/>
      <c r="Z32" s="94"/>
      <c r="AA32" s="73">
        <f t="shared" si="3"/>
        <v>623</v>
      </c>
    </row>
    <row r="33" spans="1:27" ht="24.95" customHeight="1" x14ac:dyDescent="0.2">
      <c r="A33" s="91" t="s">
        <v>36</v>
      </c>
      <c r="B33" s="92">
        <v>10</v>
      </c>
      <c r="C33" s="93">
        <v>10</v>
      </c>
      <c r="D33" s="93">
        <v>10</v>
      </c>
      <c r="E33" s="93">
        <v>10</v>
      </c>
      <c r="F33" s="93">
        <v>25</v>
      </c>
      <c r="G33" s="93">
        <v>25</v>
      </c>
      <c r="H33" s="93">
        <v>25</v>
      </c>
      <c r="I33" s="93">
        <v>25</v>
      </c>
      <c r="J33" s="93">
        <v>75</v>
      </c>
      <c r="K33" s="93">
        <v>75</v>
      </c>
      <c r="L33" s="93">
        <v>45</v>
      </c>
      <c r="M33" s="93">
        <v>65</v>
      </c>
      <c r="N33" s="93">
        <v>60</v>
      </c>
      <c r="O33" s="93">
        <v>103</v>
      </c>
      <c r="P33" s="93">
        <v>120</v>
      </c>
      <c r="Q33" s="93">
        <v>125</v>
      </c>
      <c r="R33" s="93">
        <v>55</v>
      </c>
      <c r="S33" s="93">
        <v>75</v>
      </c>
      <c r="T33" s="93">
        <v>65</v>
      </c>
      <c r="U33" s="93">
        <v>105</v>
      </c>
      <c r="V33" s="93">
        <v>75</v>
      </c>
      <c r="W33" s="93">
        <v>55</v>
      </c>
      <c r="X33" s="93">
        <v>25</v>
      </c>
      <c r="Y33" s="93">
        <v>25</v>
      </c>
      <c r="Z33" s="94"/>
      <c r="AA33" s="73">
        <f t="shared" si="3"/>
        <v>1288</v>
      </c>
    </row>
    <row r="34" spans="1:27" ht="24.95" customHeight="1" x14ac:dyDescent="0.2">
      <c r="A34" s="91" t="s">
        <v>37</v>
      </c>
      <c r="B34" s="92"/>
      <c r="C34" s="93"/>
      <c r="D34" s="93"/>
      <c r="E34" s="93">
        <v>1</v>
      </c>
      <c r="F34" s="93"/>
      <c r="G34" s="93"/>
      <c r="H34" s="93"/>
      <c r="I34" s="93"/>
      <c r="J34" s="93"/>
      <c r="K34" s="93"/>
      <c r="L34" s="93"/>
      <c r="M34" s="93"/>
      <c r="N34" s="93">
        <v>96</v>
      </c>
      <c r="O34" s="93">
        <v>100</v>
      </c>
      <c r="P34" s="93">
        <v>100</v>
      </c>
      <c r="Q34" s="93">
        <v>100</v>
      </c>
      <c r="R34" s="93">
        <v>100</v>
      </c>
      <c r="S34" s="93">
        <v>100</v>
      </c>
      <c r="T34" s="93">
        <v>100</v>
      </c>
      <c r="U34" s="93"/>
      <c r="V34" s="93"/>
      <c r="W34" s="93"/>
      <c r="X34" s="93"/>
      <c r="Y34" s="93"/>
      <c r="Z34" s="94"/>
      <c r="AA34" s="73">
        <f t="shared" si="3"/>
        <v>697</v>
      </c>
    </row>
    <row r="35" spans="1:27" ht="24.95" customHeight="1" x14ac:dyDescent="0.2">
      <c r="A35" s="91" t="s">
        <v>38</v>
      </c>
      <c r="B35" s="92">
        <v>5</v>
      </c>
      <c r="C35" s="93"/>
      <c r="D35" s="93"/>
      <c r="E35" s="93"/>
      <c r="F35" s="93"/>
      <c r="G35" s="93"/>
      <c r="H35" s="93">
        <v>10</v>
      </c>
      <c r="I35" s="93">
        <v>10</v>
      </c>
      <c r="J35" s="93">
        <v>60</v>
      </c>
      <c r="K35" s="93">
        <v>50</v>
      </c>
      <c r="L35" s="93"/>
      <c r="M35" s="93">
        <v>40</v>
      </c>
      <c r="N35" s="93">
        <v>40</v>
      </c>
      <c r="O35" s="93"/>
      <c r="P35" s="93">
        <v>40</v>
      </c>
      <c r="Q35" s="93">
        <v>54.893000000000001</v>
      </c>
      <c r="R35" s="93">
        <v>10</v>
      </c>
      <c r="S35" s="93">
        <v>10</v>
      </c>
      <c r="T35" s="93">
        <v>115</v>
      </c>
      <c r="U35" s="93">
        <v>321</v>
      </c>
      <c r="V35" s="93">
        <v>205</v>
      </c>
      <c r="W35" s="93">
        <v>120</v>
      </c>
      <c r="X35" s="93">
        <v>25</v>
      </c>
      <c r="Y35" s="93">
        <v>10</v>
      </c>
      <c r="Z35" s="94"/>
      <c r="AA35" s="73">
        <f t="shared" si="3"/>
        <v>1125.893</v>
      </c>
    </row>
    <row r="36" spans="1:27" ht="30" customHeight="1" thickBot="1" x14ac:dyDescent="0.25">
      <c r="A36" s="80" t="s">
        <v>39</v>
      </c>
      <c r="B36" s="81">
        <f>SUM(B31:B35)</f>
        <v>45</v>
      </c>
      <c r="C36" s="82">
        <f t="shared" ref="C36:Z36" si="4">SUM(C31:C35)</f>
        <v>40</v>
      </c>
      <c r="D36" s="82">
        <f t="shared" si="4"/>
        <v>40</v>
      </c>
      <c r="E36" s="82">
        <f t="shared" si="4"/>
        <v>41</v>
      </c>
      <c r="F36" s="82">
        <f t="shared" si="4"/>
        <v>67</v>
      </c>
      <c r="G36" s="82">
        <f t="shared" si="4"/>
        <v>55</v>
      </c>
      <c r="H36" s="82">
        <f t="shared" si="4"/>
        <v>75</v>
      </c>
      <c r="I36" s="82">
        <f t="shared" si="4"/>
        <v>150</v>
      </c>
      <c r="J36" s="82">
        <f t="shared" si="4"/>
        <v>263</v>
      </c>
      <c r="K36" s="82">
        <f t="shared" si="4"/>
        <v>243</v>
      </c>
      <c r="L36" s="82">
        <f t="shared" si="4"/>
        <v>130</v>
      </c>
      <c r="M36" s="82">
        <f t="shared" si="4"/>
        <v>207</v>
      </c>
      <c r="N36" s="82">
        <f t="shared" si="4"/>
        <v>286</v>
      </c>
      <c r="O36" s="82">
        <f t="shared" si="4"/>
        <v>392</v>
      </c>
      <c r="P36" s="82">
        <f t="shared" si="4"/>
        <v>468.404</v>
      </c>
      <c r="Q36" s="82">
        <f t="shared" si="4"/>
        <v>497.89300000000003</v>
      </c>
      <c r="R36" s="82">
        <f t="shared" si="4"/>
        <v>286</v>
      </c>
      <c r="S36" s="82">
        <f t="shared" si="4"/>
        <v>338</v>
      </c>
      <c r="T36" s="82">
        <f t="shared" si="4"/>
        <v>400</v>
      </c>
      <c r="U36" s="82">
        <f t="shared" si="4"/>
        <v>586</v>
      </c>
      <c r="V36" s="82">
        <f t="shared" si="4"/>
        <v>394</v>
      </c>
      <c r="W36" s="82">
        <f t="shared" si="4"/>
        <v>266</v>
      </c>
      <c r="X36" s="82">
        <f t="shared" si="4"/>
        <v>138</v>
      </c>
      <c r="Y36" s="82">
        <f t="shared" si="4"/>
        <v>65</v>
      </c>
      <c r="Z36" s="83">
        <f t="shared" si="4"/>
        <v>0</v>
      </c>
      <c r="AA36" s="84">
        <f t="shared" si="3"/>
        <v>5473.2970000000005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4317.9709999999995</v>
      </c>
      <c r="C39" s="82">
        <f t="shared" ref="C39:Z39" si="6">SUM(C10:C13)+C22+C36</f>
        <v>4082.5159999999996</v>
      </c>
      <c r="D39" s="82">
        <f t="shared" si="6"/>
        <v>3991.6359999999995</v>
      </c>
      <c r="E39" s="82">
        <f t="shared" si="6"/>
        <v>3920.5039999999999</v>
      </c>
      <c r="F39" s="82">
        <f t="shared" si="6"/>
        <v>3902.5539999999996</v>
      </c>
      <c r="G39" s="82">
        <f t="shared" si="6"/>
        <v>3938.3420000000006</v>
      </c>
      <c r="H39" s="82">
        <f t="shared" si="6"/>
        <v>4096.201</v>
      </c>
      <c r="I39" s="82">
        <f t="shared" si="6"/>
        <v>4412.0259999999998</v>
      </c>
      <c r="J39" s="82">
        <f t="shared" si="6"/>
        <v>4927.3730000000005</v>
      </c>
      <c r="K39" s="82">
        <f t="shared" si="6"/>
        <v>5277.6170000000002</v>
      </c>
      <c r="L39" s="82">
        <f t="shared" si="6"/>
        <v>5420.8360000000002</v>
      </c>
      <c r="M39" s="82">
        <f t="shared" si="6"/>
        <v>5706.19</v>
      </c>
      <c r="N39" s="82">
        <f t="shared" si="6"/>
        <v>5846.6600000000008</v>
      </c>
      <c r="O39" s="82">
        <f t="shared" si="6"/>
        <v>5890.6130000000003</v>
      </c>
      <c r="P39" s="82">
        <f t="shared" si="6"/>
        <v>5683.3559999999998</v>
      </c>
      <c r="Q39" s="82">
        <f t="shared" si="6"/>
        <v>5459.5770000000011</v>
      </c>
      <c r="R39" s="82">
        <f t="shared" si="6"/>
        <v>5110.9520000000011</v>
      </c>
      <c r="S39" s="82">
        <f t="shared" si="6"/>
        <v>5168.2110000000002</v>
      </c>
      <c r="T39" s="82">
        <f t="shared" si="6"/>
        <v>5365.3469999999998</v>
      </c>
      <c r="U39" s="82">
        <f t="shared" si="6"/>
        <v>5801.7839999999997</v>
      </c>
      <c r="V39" s="82">
        <f t="shared" si="6"/>
        <v>5731.6869999999999</v>
      </c>
      <c r="W39" s="82">
        <f t="shared" si="6"/>
        <v>5324.7250000000004</v>
      </c>
      <c r="X39" s="82">
        <f t="shared" si="6"/>
        <v>4791.9009999999998</v>
      </c>
      <c r="Y39" s="82">
        <f t="shared" si="6"/>
        <v>4420.5510000000004</v>
      </c>
      <c r="Z39" s="83">
        <f t="shared" si="6"/>
        <v>0</v>
      </c>
      <c r="AA39" s="95">
        <f>SUM(B39:Z39)</f>
        <v>118589.13000000002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2020-09-25T11:07:31Z</dcterms:created>
  <dcterms:modified xsi:type="dcterms:W3CDTF">2020-09-25T11:07:32Z</dcterms:modified>
</cp:coreProperties>
</file>