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[1]SPOT_Orders_OverView_01!$A$39:$A$66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<sst xmlns="http://schemas.openxmlformats.org/spreadsheetml/2006/main" count="74" uniqueCount="41">
  <si>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24/09/2020 14:29:00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</si>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</sst>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451</c:v>
                </c:pt>
                <c:pt idx="1">
                  <c:v>451</c:v>
                </c:pt>
                <c:pt idx="2">
                  <c:v>451</c:v>
                </c:pt>
                <c:pt idx="3">
                  <c:v>451</c:v>
                </c:pt>
                <c:pt idx="4">
                  <c:v>451</c:v>
                </c:pt>
                <c:pt idx="5">
                  <c:v>451</c:v>
                </c:pt>
                <c:pt idx="6">
                  <c:v>451</c:v>
                </c:pt>
                <c:pt idx="7">
                  <c:v>451</c:v>
                </c:pt>
                <c:pt idx="8">
                  <c:v>451</c:v>
                </c:pt>
                <c:pt idx="9">
                  <c:v>451</c:v>
                </c:pt>
                <c:pt idx="10">
                  <c:v>451</c:v>
                </c:pt>
                <c:pt idx="11">
                  <c:v>451</c:v>
                </c:pt>
                <c:pt idx="12">
                  <c:v>451</c:v>
                </c:pt>
                <c:pt idx="13">
                  <c:v>451</c:v>
                </c:pt>
                <c:pt idx="14">
                  <c:v>451</c:v>
                </c:pt>
                <c:pt idx="15">
                  <c:v>451</c:v>
                </c:pt>
                <c:pt idx="16">
                  <c:v>451</c:v>
                </c:pt>
                <c:pt idx="17">
                  <c:v>451</c:v>
                </c:pt>
                <c:pt idx="18">
                  <c:v>451</c:v>
                </c:pt>
                <c:pt idx="19">
                  <c:v>451</c:v>
                </c:pt>
                <c:pt idx="20">
                  <c:v>451</c:v>
                </c:pt>
                <c:pt idx="21">
                  <c:v>451</c:v>
                </c:pt>
                <c:pt idx="22">
                  <c:v>451</c:v>
                </c:pt>
                <c:pt idx="23">
                  <c:v>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2612.0709999999999</c:v>
                </c:pt>
                <c:pt idx="1">
                  <c:v>2270.5300000000002</c:v>
                </c:pt>
                <c:pt idx="2">
                  <c:v>2099.261</c:v>
                </c:pt>
                <c:pt idx="3">
                  <c:v>2058.5259999999998</c:v>
                </c:pt>
                <c:pt idx="4">
                  <c:v>2144.152</c:v>
                </c:pt>
                <c:pt idx="5">
                  <c:v>2314.1419999999998</c:v>
                </c:pt>
                <c:pt idx="6">
                  <c:v>3045.3990000000003</c:v>
                </c:pt>
                <c:pt idx="7">
                  <c:v>3041.9</c:v>
                </c:pt>
                <c:pt idx="8">
                  <c:v>3022.9</c:v>
                </c:pt>
                <c:pt idx="9">
                  <c:v>3323.587</c:v>
                </c:pt>
                <c:pt idx="10">
                  <c:v>3280.2040000000002</c:v>
                </c:pt>
                <c:pt idx="11">
                  <c:v>3451.9</c:v>
                </c:pt>
                <c:pt idx="12">
                  <c:v>3152.5370000000003</c:v>
                </c:pt>
                <c:pt idx="13">
                  <c:v>3050.9</c:v>
                </c:pt>
                <c:pt idx="14">
                  <c:v>3005.03</c:v>
                </c:pt>
                <c:pt idx="15">
                  <c:v>2909.5</c:v>
                </c:pt>
                <c:pt idx="16">
                  <c:v>2760.9</c:v>
                </c:pt>
                <c:pt idx="17">
                  <c:v>3156.6370000000002</c:v>
                </c:pt>
                <c:pt idx="18">
                  <c:v>2925.9</c:v>
                </c:pt>
                <c:pt idx="19">
                  <c:v>2871.8879999999999</c:v>
                </c:pt>
                <c:pt idx="20">
                  <c:v>3418.1149999999998</c:v>
                </c:pt>
                <c:pt idx="21">
                  <c:v>3362.9990000000003</c:v>
                </c:pt>
                <c:pt idx="22">
                  <c:v>3010.9059999999999</c:v>
                </c:pt>
                <c:pt idx="23">
                  <c:v>2575.5189999999998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885</c:v>
                </c:pt>
                <c:pt idx="1">
                  <c:v>1007</c:v>
                </c:pt>
                <c:pt idx="2">
                  <c:v>1047</c:v>
                </c:pt>
                <c:pt idx="3">
                  <c:v>1040</c:v>
                </c:pt>
                <c:pt idx="4">
                  <c:v>1033</c:v>
                </c:pt>
                <c:pt idx="5">
                  <c:v>995</c:v>
                </c:pt>
                <c:pt idx="6">
                  <c:v>624</c:v>
                </c:pt>
                <c:pt idx="7">
                  <c:v>450</c:v>
                </c:pt>
                <c:pt idx="8">
                  <c:v>555.48</c:v>
                </c:pt>
                <c:pt idx="9">
                  <c:v>575</c:v>
                </c:pt>
                <c:pt idx="10">
                  <c:v>583</c:v>
                </c:pt>
                <c:pt idx="11">
                  <c:v>790.21100000000001</c:v>
                </c:pt>
                <c:pt idx="12">
                  <c:v>709</c:v>
                </c:pt>
                <c:pt idx="13">
                  <c:v>611.74099999999999</c:v>
                </c:pt>
                <c:pt idx="14">
                  <c:v>526</c:v>
                </c:pt>
                <c:pt idx="15">
                  <c:v>536</c:v>
                </c:pt>
                <c:pt idx="16">
                  <c:v>547.10300000000007</c:v>
                </c:pt>
                <c:pt idx="17">
                  <c:v>532</c:v>
                </c:pt>
                <c:pt idx="18">
                  <c:v>352</c:v>
                </c:pt>
                <c:pt idx="19">
                  <c:v>307</c:v>
                </c:pt>
                <c:pt idx="20">
                  <c:v>346</c:v>
                </c:pt>
                <c:pt idx="21">
                  <c:v>659</c:v>
                </c:pt>
                <c:pt idx="22">
                  <c:v>653</c:v>
                </c:pt>
                <c:pt idx="23">
                  <c:v>594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455.774</c:v>
                </c:pt>
                <c:pt idx="1">
                  <c:v>456.93299999999999</c:v>
                </c:pt>
                <c:pt idx="2">
                  <c:v>475.83099999999996</c:v>
                </c:pt>
                <c:pt idx="3">
                  <c:v>467.73</c:v>
                </c:pt>
                <c:pt idx="4">
                  <c:v>448.096</c:v>
                </c:pt>
                <c:pt idx="5">
                  <c:v>411.928</c:v>
                </c:pt>
                <c:pt idx="6">
                  <c:v>407.21399999999988</c:v>
                </c:pt>
                <c:pt idx="7">
                  <c:v>638.02600000000007</c:v>
                </c:pt>
                <c:pt idx="8">
                  <c:v>1082.76</c:v>
                </c:pt>
                <c:pt idx="9">
                  <c:v>1476.4480000000003</c:v>
                </c:pt>
                <c:pt idx="10">
                  <c:v>1765.6989999999998</c:v>
                </c:pt>
                <c:pt idx="11">
                  <c:v>1993.4120000000003</c:v>
                </c:pt>
                <c:pt idx="12">
                  <c:v>2177.9579999999996</c:v>
                </c:pt>
                <c:pt idx="13">
                  <c:v>2285.8809999999999</c:v>
                </c:pt>
                <c:pt idx="14">
                  <c:v>2238.8530000000001</c:v>
                </c:pt>
                <c:pt idx="15">
                  <c:v>2034.2070000000001</c:v>
                </c:pt>
                <c:pt idx="16">
                  <c:v>1661.0150000000001</c:v>
                </c:pt>
                <c:pt idx="17">
                  <c:v>1241.1670000000001</c:v>
                </c:pt>
                <c:pt idx="18">
                  <c:v>1066.8839999999998</c:v>
                </c:pt>
                <c:pt idx="19">
                  <c:v>1020.145</c:v>
                </c:pt>
                <c:pt idx="20">
                  <c:v>1005.553</c:v>
                </c:pt>
                <c:pt idx="21">
                  <c:v>1015.4859999999999</c:v>
                </c:pt>
                <c:pt idx="22">
                  <c:v>1016.096</c:v>
                </c:pt>
                <c:pt idx="23">
                  <c:v>1032.451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</c:v>
                </c:pt>
                <c:pt idx="7">
                  <c:v>658</c:v>
                </c:pt>
                <c:pt idx="8">
                  <c:v>678</c:v>
                </c:pt>
                <c:pt idx="9">
                  <c:v>353</c:v>
                </c:pt>
                <c:pt idx="10">
                  <c:v>248</c:v>
                </c:pt>
                <c:pt idx="11">
                  <c:v>128</c:v>
                </c:pt>
                <c:pt idx="12">
                  <c:v>101</c:v>
                </c:pt>
                <c:pt idx="13">
                  <c:v>27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147</c:v>
                </c:pt>
                <c:pt idx="18">
                  <c:v>1075</c:v>
                </c:pt>
                <c:pt idx="19">
                  <c:v>1589</c:v>
                </c:pt>
                <c:pt idx="20">
                  <c:v>852</c:v>
                </c:pt>
                <c:pt idx="21">
                  <c:v>142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9525968"/>
        <c:axId val="129754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4448.8450000000003</c:v>
                </c:pt>
                <c:pt idx="1">
                  <c:v>4185.4629999999997</c:v>
                </c:pt>
                <c:pt idx="2">
                  <c:v>4073.0920000000001</c:v>
                </c:pt>
                <c:pt idx="3">
                  <c:v>4017.2559999999999</c:v>
                </c:pt>
                <c:pt idx="4">
                  <c:v>4076.248</c:v>
                </c:pt>
                <c:pt idx="5">
                  <c:v>4172.07</c:v>
                </c:pt>
                <c:pt idx="6">
                  <c:v>4527.6130000000003</c:v>
                </c:pt>
                <c:pt idx="7">
                  <c:v>5238.9260000000004</c:v>
                </c:pt>
                <c:pt idx="8">
                  <c:v>5790.14</c:v>
                </c:pt>
                <c:pt idx="9">
                  <c:v>6179.0349999999999</c:v>
                </c:pt>
                <c:pt idx="10">
                  <c:v>6327.9030000000002</c:v>
                </c:pt>
                <c:pt idx="11">
                  <c:v>6814.5230000000001</c:v>
                </c:pt>
                <c:pt idx="12">
                  <c:v>6591.4949999999999</c:v>
                </c:pt>
                <c:pt idx="13">
                  <c:v>6426.5219999999999</c:v>
                </c:pt>
                <c:pt idx="14">
                  <c:v>6245.8829999999998</c:v>
                </c:pt>
                <c:pt idx="15">
                  <c:v>5955.7070000000003</c:v>
                </c:pt>
                <c:pt idx="16">
                  <c:v>5445.018</c:v>
                </c:pt>
                <c:pt idx="17">
                  <c:v>5527.8040000000001</c:v>
                </c:pt>
                <c:pt idx="18">
                  <c:v>5870.7839999999997</c:v>
                </c:pt>
                <c:pt idx="19">
                  <c:v>6239.0330000000004</c:v>
                </c:pt>
                <c:pt idx="20">
                  <c:v>6072.6679999999997</c:v>
                </c:pt>
                <c:pt idx="21">
                  <c:v>5630.4849999999997</c:v>
                </c:pt>
                <c:pt idx="22">
                  <c:v>5131.0020000000004</c:v>
                </c:pt>
                <c:pt idx="23">
                  <c:v>4697.97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25968"/>
        <c:axId val="129754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37.72</c:v>
                </c:pt>
                <c:pt idx="1">
                  <c:v>37.72</c:v>
                </c:pt>
                <c:pt idx="2">
                  <c:v>36.770000000000003</c:v>
                </c:pt>
                <c:pt idx="3">
                  <c:v>36.770000000000003</c:v>
                </c:pt>
                <c:pt idx="4">
                  <c:v>37.03</c:v>
                </c:pt>
                <c:pt idx="5">
                  <c:v>42.24</c:v>
                </c:pt>
                <c:pt idx="6">
                  <c:v>46.03</c:v>
                </c:pt>
                <c:pt idx="7">
                  <c:v>45.6</c:v>
                </c:pt>
                <c:pt idx="8">
                  <c:v>44.13</c:v>
                </c:pt>
                <c:pt idx="9">
                  <c:v>46.03</c:v>
                </c:pt>
                <c:pt idx="10">
                  <c:v>46.03</c:v>
                </c:pt>
                <c:pt idx="11">
                  <c:v>63.17</c:v>
                </c:pt>
                <c:pt idx="12">
                  <c:v>46.03</c:v>
                </c:pt>
                <c:pt idx="13">
                  <c:v>42.5</c:v>
                </c:pt>
                <c:pt idx="14">
                  <c:v>42.24</c:v>
                </c:pt>
                <c:pt idx="15">
                  <c:v>42.24</c:v>
                </c:pt>
                <c:pt idx="16">
                  <c:v>40.69</c:v>
                </c:pt>
                <c:pt idx="17">
                  <c:v>46.03</c:v>
                </c:pt>
                <c:pt idx="18">
                  <c:v>44.1</c:v>
                </c:pt>
                <c:pt idx="19">
                  <c:v>42.24</c:v>
                </c:pt>
                <c:pt idx="20">
                  <c:v>47.09</c:v>
                </c:pt>
                <c:pt idx="21">
                  <c:v>46.03</c:v>
                </c:pt>
                <c:pt idx="22">
                  <c:v>42.24</c:v>
                </c:pt>
                <c:pt idx="23">
                  <c:v>36.770000000000003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389608"/>
        <c:axId val="263389216"/>
      </c:lineChart>
      <c:catAx>
        <c:axId val="189525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29754728"/>
        <c:crosses val="autoZero"/>
        <c:auto val="1"/>
        <c:lblAlgn val="ctr"/>
        <c:lblOffset val="100"/>
        <c:noMultiLvlLbl val="0"/>
      </c:catAx>
      <c:valAx>
        <c:axId val="129754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525968"/>
        <c:crosses val="autoZero"/>
        <c:crossBetween val="between"/>
      </c:valAx>
      <c:valAx>
        <c:axId val="263389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3389608"/>
        <c:crosses val="max"/>
        <c:crossBetween val="between"/>
      </c:valAx>
      <c:catAx>
        <c:axId val="263389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63389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44099</v>
          </cell>
        </row>
        <row r="4">
          <cell r="C4" t="str">
            <v>DAM</v>
          </cell>
        </row>
        <row r="18">
          <cell r="C18">
            <v>10824</v>
          </cell>
        </row>
        <row r="19">
          <cell r="C19">
            <v>68865.403000000035</v>
          </cell>
        </row>
        <row r="20">
          <cell r="C20">
            <v>6163</v>
          </cell>
        </row>
        <row r="21">
          <cell r="C21">
            <v>15957.534999999998</v>
          </cell>
        </row>
        <row r="22">
          <cell r="C22">
            <v>27875.547000000002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21977.079000000002</v>
          </cell>
        </row>
        <row r="31">
          <cell r="C31">
            <v>27464.885999999999</v>
          </cell>
        </row>
        <row r="32">
          <cell r="C32">
            <v>71503.775999999983</v>
          </cell>
        </row>
        <row r="33">
          <cell r="C33">
            <v>0</v>
          </cell>
        </row>
        <row r="34">
          <cell r="C34">
            <v>5973.7439999999997</v>
          </cell>
        </row>
        <row r="35">
          <cell r="C35">
            <v>2766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37.72</v>
          </cell>
          <cell r="C7">
            <v>37.72</v>
          </cell>
          <cell r="D7">
            <v>36.770000000000003</v>
          </cell>
          <cell r="E7">
            <v>36.770000000000003</v>
          </cell>
          <cell r="F7">
            <v>37.03</v>
          </cell>
          <cell r="G7">
            <v>42.24</v>
          </cell>
          <cell r="H7">
            <v>46.03</v>
          </cell>
          <cell r="I7">
            <v>45.6</v>
          </cell>
          <cell r="J7">
            <v>44.13</v>
          </cell>
          <cell r="K7">
            <v>46.03</v>
          </cell>
          <cell r="L7">
            <v>46.03</v>
          </cell>
          <cell r="M7">
            <v>63.17</v>
          </cell>
          <cell r="N7">
            <v>46.03</v>
          </cell>
          <cell r="O7">
            <v>42.5</v>
          </cell>
          <cell r="P7">
            <v>42.24</v>
          </cell>
          <cell r="Q7">
            <v>42.24</v>
          </cell>
          <cell r="R7">
            <v>40.69</v>
          </cell>
          <cell r="S7">
            <v>46.03</v>
          </cell>
          <cell r="T7">
            <v>44.1</v>
          </cell>
          <cell r="U7">
            <v>42.24</v>
          </cell>
          <cell r="V7">
            <v>47.09</v>
          </cell>
          <cell r="W7">
            <v>46.03</v>
          </cell>
          <cell r="X7">
            <v>42.24</v>
          </cell>
          <cell r="Y7">
            <v>36.770000000000003</v>
          </cell>
        </row>
        <row r="10">
          <cell r="B10">
            <v>150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150</v>
          </cell>
          <cell r="J10">
            <v>150</v>
          </cell>
          <cell r="K10">
            <v>150</v>
          </cell>
          <cell r="L10">
            <v>150</v>
          </cell>
          <cell r="M10">
            <v>150</v>
          </cell>
          <cell r="N10">
            <v>150</v>
          </cell>
          <cell r="O10">
            <v>150</v>
          </cell>
          <cell r="P10">
            <v>150</v>
          </cell>
          <cell r="Q10">
            <v>150</v>
          </cell>
          <cell r="R10">
            <v>150</v>
          </cell>
          <cell r="S10">
            <v>150</v>
          </cell>
          <cell r="T10">
            <v>150</v>
          </cell>
          <cell r="U10">
            <v>150</v>
          </cell>
          <cell r="V10">
            <v>150</v>
          </cell>
          <cell r="W10">
            <v>150</v>
          </cell>
          <cell r="X10">
            <v>150</v>
          </cell>
          <cell r="Y10">
            <v>150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400</v>
          </cell>
          <cell r="C25">
            <v>400</v>
          </cell>
          <cell r="D25">
            <v>405</v>
          </cell>
          <cell r="E25">
            <v>405</v>
          </cell>
          <cell r="F25">
            <v>405</v>
          </cell>
          <cell r="G25">
            <v>400</v>
          </cell>
          <cell r="H25">
            <v>400</v>
          </cell>
          <cell r="I25">
            <v>395</v>
          </cell>
          <cell r="J25">
            <v>395</v>
          </cell>
          <cell r="K25">
            <v>390</v>
          </cell>
          <cell r="L25">
            <v>385</v>
          </cell>
          <cell r="M25">
            <v>385</v>
          </cell>
          <cell r="N25">
            <v>385</v>
          </cell>
          <cell r="O25">
            <v>385</v>
          </cell>
          <cell r="P25">
            <v>385</v>
          </cell>
          <cell r="Q25">
            <v>385</v>
          </cell>
          <cell r="R25">
            <v>390</v>
          </cell>
          <cell r="S25">
            <v>390</v>
          </cell>
          <cell r="T25">
            <v>395</v>
          </cell>
          <cell r="U25">
            <v>395</v>
          </cell>
          <cell r="V25">
            <v>395</v>
          </cell>
          <cell r="W25">
            <v>400</v>
          </cell>
          <cell r="X25">
            <v>400</v>
          </cell>
          <cell r="Y25">
            <v>400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402.49900000000002</v>
          </cell>
          <cell r="I26">
            <v>110</v>
          </cell>
          <cell r="J26">
            <v>110</v>
          </cell>
          <cell r="K26">
            <v>366.68700000000001</v>
          </cell>
          <cell r="L26">
            <v>349.30399999999997</v>
          </cell>
          <cell r="M26">
            <v>507</v>
          </cell>
          <cell r="N26">
            <v>235.637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207.73699999999999</v>
          </cell>
          <cell r="T26">
            <v>110</v>
          </cell>
          <cell r="U26">
            <v>110</v>
          </cell>
          <cell r="V26">
            <v>512</v>
          </cell>
          <cell r="W26">
            <v>371.09899999999999</v>
          </cell>
          <cell r="X26">
            <v>110</v>
          </cell>
          <cell r="Y26">
            <v>110</v>
          </cell>
        </row>
        <row r="27">
          <cell r="B27">
            <v>311.17099999999999</v>
          </cell>
          <cell r="C27">
            <v>311.63</v>
          </cell>
          <cell r="D27">
            <v>220</v>
          </cell>
          <cell r="E27">
            <v>220</v>
          </cell>
          <cell r="F27">
            <v>220</v>
          </cell>
          <cell r="G27">
            <v>340</v>
          </cell>
          <cell r="H27">
            <v>340</v>
          </cell>
          <cell r="I27">
            <v>340</v>
          </cell>
          <cell r="J27">
            <v>340</v>
          </cell>
          <cell r="K27">
            <v>339</v>
          </cell>
          <cell r="L27">
            <v>339</v>
          </cell>
          <cell r="M27">
            <v>339</v>
          </cell>
          <cell r="N27">
            <v>339</v>
          </cell>
          <cell r="O27">
            <v>339</v>
          </cell>
          <cell r="P27">
            <v>339</v>
          </cell>
          <cell r="Q27">
            <v>339</v>
          </cell>
          <cell r="R27">
            <v>339</v>
          </cell>
          <cell r="S27">
            <v>339</v>
          </cell>
          <cell r="T27">
            <v>340</v>
          </cell>
          <cell r="U27">
            <v>340</v>
          </cell>
          <cell r="V27">
            <v>340</v>
          </cell>
          <cell r="W27">
            <v>341</v>
          </cell>
          <cell r="X27">
            <v>342</v>
          </cell>
          <cell r="Y27">
            <v>220</v>
          </cell>
        </row>
        <row r="28">
          <cell r="B28">
            <v>130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145.24199999999999</v>
          </cell>
          <cell r="H28">
            <v>444</v>
          </cell>
          <cell r="I28">
            <v>440</v>
          </cell>
          <cell r="J28">
            <v>438</v>
          </cell>
          <cell r="K28">
            <v>436</v>
          </cell>
          <cell r="L28">
            <v>435</v>
          </cell>
          <cell r="M28">
            <v>434</v>
          </cell>
          <cell r="N28">
            <v>432</v>
          </cell>
          <cell r="O28">
            <v>431</v>
          </cell>
          <cell r="P28">
            <v>390.13</v>
          </cell>
          <cell r="Q28">
            <v>203.6</v>
          </cell>
          <cell r="R28">
            <v>130</v>
          </cell>
          <cell r="S28">
            <v>435</v>
          </cell>
          <cell r="T28">
            <v>438</v>
          </cell>
          <cell r="U28">
            <v>280.988</v>
          </cell>
          <cell r="V28">
            <v>442</v>
          </cell>
          <cell r="W28">
            <v>444</v>
          </cell>
          <cell r="X28">
            <v>338.00599999999997</v>
          </cell>
          <cell r="Y28">
            <v>130</v>
          </cell>
        </row>
        <row r="29">
          <cell r="B29">
            <v>811</v>
          </cell>
          <cell r="C29">
            <v>811</v>
          </cell>
          <cell r="D29">
            <v>789.14099999999996</v>
          </cell>
          <cell r="E29">
            <v>748.40599999999995</v>
          </cell>
          <cell r="F29">
            <v>811</v>
          </cell>
          <cell r="G29">
            <v>811</v>
          </cell>
          <cell r="H29">
            <v>811</v>
          </cell>
          <cell r="I29">
            <v>811</v>
          </cell>
          <cell r="J29">
            <v>797</v>
          </cell>
          <cell r="K29">
            <v>784</v>
          </cell>
          <cell r="L29">
            <v>778</v>
          </cell>
          <cell r="M29">
            <v>773</v>
          </cell>
          <cell r="N29">
            <v>773</v>
          </cell>
          <cell r="O29">
            <v>768</v>
          </cell>
          <cell r="P29">
            <v>773</v>
          </cell>
          <cell r="Q29">
            <v>778</v>
          </cell>
          <cell r="R29">
            <v>784</v>
          </cell>
          <cell r="S29">
            <v>788</v>
          </cell>
          <cell r="T29">
            <v>793</v>
          </cell>
          <cell r="U29">
            <v>802</v>
          </cell>
          <cell r="V29">
            <v>807</v>
          </cell>
          <cell r="W29">
            <v>811</v>
          </cell>
          <cell r="X29">
            <v>811</v>
          </cell>
          <cell r="Y29">
            <v>780.95500000000004</v>
          </cell>
        </row>
        <row r="34">
          <cell r="B34">
            <v>380</v>
          </cell>
          <cell r="C34">
            <v>380</v>
          </cell>
          <cell r="D34">
            <v>317.22000000000003</v>
          </cell>
          <cell r="E34">
            <v>317.22000000000003</v>
          </cell>
          <cell r="F34">
            <v>340.25200000000001</v>
          </cell>
          <cell r="G34">
            <v>380</v>
          </cell>
          <cell r="H34">
            <v>380</v>
          </cell>
          <cell r="I34">
            <v>380</v>
          </cell>
          <cell r="J34">
            <v>380</v>
          </cell>
          <cell r="K34">
            <v>380</v>
          </cell>
          <cell r="L34">
            <v>380</v>
          </cell>
          <cell r="M34">
            <v>380</v>
          </cell>
          <cell r="N34">
            <v>380</v>
          </cell>
          <cell r="O34">
            <v>380</v>
          </cell>
          <cell r="P34">
            <v>380</v>
          </cell>
          <cell r="Q34">
            <v>380</v>
          </cell>
          <cell r="R34">
            <v>380</v>
          </cell>
          <cell r="S34">
            <v>380</v>
          </cell>
          <cell r="T34">
            <v>380</v>
          </cell>
          <cell r="U34">
            <v>380</v>
          </cell>
          <cell r="V34">
            <v>380</v>
          </cell>
          <cell r="W34">
            <v>380</v>
          </cell>
          <cell r="X34">
            <v>380</v>
          </cell>
          <cell r="Y34">
            <v>314.66399999999999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H37">
            <v>70</v>
          </cell>
          <cell r="I37">
            <v>220</v>
          </cell>
          <cell r="J37">
            <v>220</v>
          </cell>
          <cell r="K37">
            <v>250</v>
          </cell>
          <cell r="L37">
            <v>243</v>
          </cell>
          <cell r="M37">
            <v>253</v>
          </cell>
          <cell r="N37">
            <v>240</v>
          </cell>
          <cell r="O37">
            <v>255</v>
          </cell>
          <cell r="P37">
            <v>250</v>
          </cell>
          <cell r="Q37">
            <v>293</v>
          </cell>
          <cell r="R37">
            <v>250</v>
          </cell>
          <cell r="S37">
            <v>274</v>
          </cell>
          <cell r="T37">
            <v>160</v>
          </cell>
          <cell r="U37">
            <v>213</v>
          </cell>
          <cell r="V37">
            <v>209.215</v>
          </cell>
          <cell r="W37">
            <v>244</v>
          </cell>
          <cell r="X37">
            <v>251</v>
          </cell>
          <cell r="Y37">
            <v>246</v>
          </cell>
        </row>
        <row r="38">
          <cell r="B38">
            <v>182</v>
          </cell>
          <cell r="H38">
            <v>70</v>
          </cell>
          <cell r="I38">
            <v>218</v>
          </cell>
          <cell r="J38">
            <v>215</v>
          </cell>
          <cell r="K38">
            <v>250</v>
          </cell>
          <cell r="L38">
            <v>243</v>
          </cell>
          <cell r="M38">
            <v>253</v>
          </cell>
          <cell r="N38">
            <v>240</v>
          </cell>
          <cell r="O38">
            <v>255</v>
          </cell>
          <cell r="P38">
            <v>250</v>
          </cell>
          <cell r="Q38">
            <v>293</v>
          </cell>
          <cell r="R38">
            <v>250</v>
          </cell>
          <cell r="S38">
            <v>215</v>
          </cell>
          <cell r="T38">
            <v>182</v>
          </cell>
          <cell r="U38">
            <v>223</v>
          </cell>
          <cell r="V38">
            <v>205</v>
          </cell>
          <cell r="W38">
            <v>244</v>
          </cell>
          <cell r="X38">
            <v>251</v>
          </cell>
          <cell r="Y38">
            <v>246</v>
          </cell>
        </row>
        <row r="42">
          <cell r="I42">
            <v>270</v>
          </cell>
          <cell r="J42">
            <v>270</v>
          </cell>
          <cell r="K42">
            <v>90</v>
          </cell>
          <cell r="L42">
            <v>90</v>
          </cell>
          <cell r="T42">
            <v>180</v>
          </cell>
          <cell r="U42">
            <v>360</v>
          </cell>
          <cell r="V42">
            <v>270</v>
          </cell>
        </row>
        <row r="43">
          <cell r="I43">
            <v>160</v>
          </cell>
          <cell r="J43">
            <v>160</v>
          </cell>
          <cell r="K43">
            <v>80</v>
          </cell>
          <cell r="T43">
            <v>190</v>
          </cell>
          <cell r="U43">
            <v>320</v>
          </cell>
          <cell r="V43">
            <v>160</v>
          </cell>
        </row>
        <row r="44">
          <cell r="B44">
            <v>45</v>
          </cell>
          <cell r="I44">
            <v>40</v>
          </cell>
          <cell r="J44">
            <v>40</v>
          </cell>
          <cell r="K44">
            <v>40</v>
          </cell>
          <cell r="U44">
            <v>45</v>
          </cell>
          <cell r="V44">
            <v>45</v>
          </cell>
          <cell r="Y44">
            <v>45</v>
          </cell>
        </row>
        <row r="45">
          <cell r="S45">
            <v>122</v>
          </cell>
          <cell r="T45">
            <v>122</v>
          </cell>
          <cell r="U45">
            <v>122</v>
          </cell>
          <cell r="V45">
            <v>122</v>
          </cell>
          <cell r="W45">
            <v>67</v>
          </cell>
        </row>
        <row r="46">
          <cell r="I46">
            <v>120</v>
          </cell>
          <cell r="J46">
            <v>120</v>
          </cell>
          <cell r="K46">
            <v>55</v>
          </cell>
          <cell r="L46">
            <v>55</v>
          </cell>
          <cell r="M46">
            <v>25</v>
          </cell>
          <cell r="N46">
            <v>25</v>
          </cell>
          <cell r="O46">
            <v>25</v>
          </cell>
          <cell r="P46">
            <v>25</v>
          </cell>
          <cell r="Q46">
            <v>25</v>
          </cell>
          <cell r="R46">
            <v>25</v>
          </cell>
          <cell r="S46">
            <v>25</v>
          </cell>
          <cell r="T46">
            <v>120</v>
          </cell>
          <cell r="U46">
            <v>120</v>
          </cell>
          <cell r="V46">
            <v>35</v>
          </cell>
        </row>
        <row r="47">
          <cell r="T47">
            <v>105</v>
          </cell>
          <cell r="U47">
            <v>105</v>
          </cell>
          <cell r="V47">
            <v>105</v>
          </cell>
          <cell r="W47">
            <v>55</v>
          </cell>
        </row>
        <row r="48">
          <cell r="J48">
            <v>20</v>
          </cell>
          <cell r="K48">
            <v>40</v>
          </cell>
          <cell r="L48">
            <v>40</v>
          </cell>
          <cell r="M48">
            <v>40</v>
          </cell>
          <cell r="N48">
            <v>28</v>
          </cell>
          <cell r="U48">
            <v>40</v>
          </cell>
          <cell r="V48">
            <v>40</v>
          </cell>
          <cell r="W48">
            <v>20</v>
          </cell>
        </row>
        <row r="50">
          <cell r="T50">
            <v>124</v>
          </cell>
          <cell r="U50">
            <v>126</v>
          </cell>
        </row>
        <row r="51">
          <cell r="T51">
            <v>124</v>
          </cell>
          <cell r="U51">
            <v>126</v>
          </cell>
        </row>
        <row r="53">
          <cell r="T53">
            <v>100</v>
          </cell>
          <cell r="U53">
            <v>100</v>
          </cell>
          <cell r="V53">
            <v>50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455.774</v>
          </cell>
          <cell r="C61">
            <v>456.93299999999999</v>
          </cell>
          <cell r="D61">
            <v>475.83099999999996</v>
          </cell>
          <cell r="E61">
            <v>467.73</v>
          </cell>
          <cell r="F61">
            <v>448.096</v>
          </cell>
          <cell r="G61">
            <v>411.928</v>
          </cell>
          <cell r="H61">
            <v>407.21399999999988</v>
          </cell>
          <cell r="I61">
            <v>638.02600000000007</v>
          </cell>
          <cell r="J61">
            <v>1082.76</v>
          </cell>
          <cell r="K61">
            <v>1476.4480000000003</v>
          </cell>
          <cell r="L61">
            <v>1765.6989999999998</v>
          </cell>
          <cell r="M61">
            <v>1993.4120000000003</v>
          </cell>
          <cell r="N61">
            <v>2177.9579999999996</v>
          </cell>
          <cell r="O61">
            <v>2285.8809999999999</v>
          </cell>
          <cell r="P61">
            <v>2238.8530000000001</v>
          </cell>
          <cell r="Q61">
            <v>2034.2070000000001</v>
          </cell>
          <cell r="R61">
            <v>1661.0150000000001</v>
          </cell>
          <cell r="S61">
            <v>1241.1670000000001</v>
          </cell>
          <cell r="T61">
            <v>1066.8839999999998</v>
          </cell>
          <cell r="U61">
            <v>1020.145</v>
          </cell>
          <cell r="V61">
            <v>1005.553</v>
          </cell>
          <cell r="W61">
            <v>1015.4859999999999</v>
          </cell>
          <cell r="X61">
            <v>1016.096</v>
          </cell>
          <cell r="Y61">
            <v>1032.451</v>
          </cell>
        </row>
        <row r="74">
          <cell r="B74">
            <v>67</v>
          </cell>
          <cell r="C74">
            <v>82</v>
          </cell>
          <cell r="D74">
            <v>82</v>
          </cell>
          <cell r="E74">
            <v>52</v>
          </cell>
          <cell r="F74">
            <v>52</v>
          </cell>
          <cell r="G74">
            <v>82</v>
          </cell>
          <cell r="H74">
            <v>85</v>
          </cell>
          <cell r="I74">
            <v>55</v>
          </cell>
          <cell r="J74">
            <v>55</v>
          </cell>
          <cell r="K74">
            <v>44</v>
          </cell>
          <cell r="L74">
            <v>46</v>
          </cell>
          <cell r="M74">
            <v>98</v>
          </cell>
          <cell r="N74">
            <v>96</v>
          </cell>
          <cell r="O74">
            <v>74</v>
          </cell>
          <cell r="P74">
            <v>44</v>
          </cell>
          <cell r="Q74">
            <v>44</v>
          </cell>
          <cell r="R74">
            <v>44</v>
          </cell>
          <cell r="S74">
            <v>57</v>
          </cell>
          <cell r="T74">
            <v>57</v>
          </cell>
          <cell r="U74">
            <v>17</v>
          </cell>
          <cell r="V74">
            <v>42</v>
          </cell>
          <cell r="W74">
            <v>70</v>
          </cell>
          <cell r="X74">
            <v>41</v>
          </cell>
          <cell r="Y74">
            <v>64</v>
          </cell>
        </row>
        <row r="75">
          <cell r="B75">
            <v>296</v>
          </cell>
          <cell r="C75">
            <v>321</v>
          </cell>
          <cell r="D75">
            <v>322</v>
          </cell>
          <cell r="E75">
            <v>322</v>
          </cell>
          <cell r="F75">
            <v>327</v>
          </cell>
          <cell r="G75">
            <v>285</v>
          </cell>
          <cell r="H75">
            <v>128</v>
          </cell>
          <cell r="I75">
            <v>70</v>
          </cell>
          <cell r="J75">
            <v>65</v>
          </cell>
          <cell r="K75">
            <v>65</v>
          </cell>
          <cell r="L75">
            <v>75</v>
          </cell>
          <cell r="M75">
            <v>185.21100000000001</v>
          </cell>
          <cell r="N75">
            <v>105</v>
          </cell>
          <cell r="O75">
            <v>75</v>
          </cell>
          <cell r="P75">
            <v>75</v>
          </cell>
          <cell r="Q75">
            <v>75</v>
          </cell>
          <cell r="R75">
            <v>75</v>
          </cell>
          <cell r="S75">
            <v>75</v>
          </cell>
          <cell r="T75">
            <v>60</v>
          </cell>
          <cell r="U75">
            <v>60</v>
          </cell>
          <cell r="V75">
            <v>65</v>
          </cell>
          <cell r="W75">
            <v>114</v>
          </cell>
          <cell r="X75">
            <v>124</v>
          </cell>
          <cell r="Y75">
            <v>149</v>
          </cell>
        </row>
        <row r="76">
          <cell r="B76">
            <v>317</v>
          </cell>
          <cell r="C76">
            <v>332</v>
          </cell>
          <cell r="D76">
            <v>335</v>
          </cell>
          <cell r="E76">
            <v>340</v>
          </cell>
          <cell r="F76">
            <v>332</v>
          </cell>
          <cell r="G76">
            <v>302</v>
          </cell>
          <cell r="H76">
            <v>172</v>
          </cell>
          <cell r="I76">
            <v>145</v>
          </cell>
          <cell r="J76">
            <v>145</v>
          </cell>
          <cell r="K76">
            <v>145</v>
          </cell>
          <cell r="L76">
            <v>145</v>
          </cell>
          <cell r="M76">
            <v>145</v>
          </cell>
          <cell r="N76">
            <v>145</v>
          </cell>
          <cell r="O76">
            <v>145</v>
          </cell>
          <cell r="P76">
            <v>145</v>
          </cell>
          <cell r="Q76">
            <v>145</v>
          </cell>
          <cell r="R76">
            <v>145</v>
          </cell>
          <cell r="S76">
            <v>145</v>
          </cell>
          <cell r="T76">
            <v>145</v>
          </cell>
          <cell r="U76">
            <v>160</v>
          </cell>
          <cell r="V76">
            <v>160</v>
          </cell>
          <cell r="W76">
            <v>190</v>
          </cell>
          <cell r="X76">
            <v>195</v>
          </cell>
          <cell r="Y76">
            <v>246</v>
          </cell>
        </row>
        <row r="77">
          <cell r="B77">
            <v>81</v>
          </cell>
          <cell r="C77">
            <v>81</v>
          </cell>
          <cell r="D77">
            <v>85</v>
          </cell>
          <cell r="E77">
            <v>85</v>
          </cell>
          <cell r="F77">
            <v>81</v>
          </cell>
          <cell r="G77">
            <v>55</v>
          </cell>
          <cell r="H77">
            <v>55</v>
          </cell>
          <cell r="I77">
            <v>55</v>
          </cell>
          <cell r="J77">
            <v>55</v>
          </cell>
          <cell r="K77">
            <v>64</v>
          </cell>
          <cell r="L77">
            <v>55</v>
          </cell>
          <cell r="M77">
            <v>55</v>
          </cell>
          <cell r="N77">
            <v>61</v>
          </cell>
          <cell r="O77">
            <v>35.741</v>
          </cell>
          <cell r="P77">
            <v>20</v>
          </cell>
          <cell r="Q77">
            <v>20</v>
          </cell>
          <cell r="R77">
            <v>20</v>
          </cell>
          <cell r="S77">
            <v>55</v>
          </cell>
          <cell r="T77">
            <v>20</v>
          </cell>
          <cell r="U77">
            <v>55</v>
          </cell>
          <cell r="V77">
            <v>55</v>
          </cell>
          <cell r="W77">
            <v>55</v>
          </cell>
          <cell r="X77">
            <v>65</v>
          </cell>
          <cell r="Y77">
            <v>20</v>
          </cell>
        </row>
        <row r="78">
          <cell r="B78">
            <v>124</v>
          </cell>
          <cell r="C78">
            <v>191</v>
          </cell>
          <cell r="D78">
            <v>223</v>
          </cell>
          <cell r="E78">
            <v>241</v>
          </cell>
          <cell r="F78">
            <v>241</v>
          </cell>
          <cell r="G78">
            <v>271</v>
          </cell>
          <cell r="H78">
            <v>184</v>
          </cell>
          <cell r="I78">
            <v>125</v>
          </cell>
          <cell r="J78">
            <v>235.48000000000002</v>
          </cell>
          <cell r="K78">
            <v>257</v>
          </cell>
          <cell r="L78">
            <v>262</v>
          </cell>
          <cell r="M78">
            <v>307</v>
          </cell>
          <cell r="N78">
            <v>302</v>
          </cell>
          <cell r="O78">
            <v>282</v>
          </cell>
          <cell r="P78">
            <v>242</v>
          </cell>
          <cell r="Q78">
            <v>252</v>
          </cell>
          <cell r="R78">
            <v>263.10300000000001</v>
          </cell>
          <cell r="S78">
            <v>200</v>
          </cell>
          <cell r="T78">
            <v>70</v>
          </cell>
          <cell r="U78">
            <v>15</v>
          </cell>
          <cell r="V78">
            <v>24</v>
          </cell>
          <cell r="W78">
            <v>230</v>
          </cell>
          <cell r="X78">
            <v>228</v>
          </cell>
          <cell r="Y78">
            <v>115</v>
          </cell>
        </row>
      </sheetData>
      <sheetData sheetId="6">
        <row r="65">
          <cell r="B65">
            <v>1009.963</v>
          </cell>
          <cell r="C65">
            <v>1025.963</v>
          </cell>
          <cell r="D65">
            <v>1035.963</v>
          </cell>
          <cell r="E65">
            <v>1035.923</v>
          </cell>
          <cell r="F65">
            <v>1038.597</v>
          </cell>
          <cell r="G65">
            <v>1028.597</v>
          </cell>
          <cell r="H65">
            <v>1012.107</v>
          </cell>
          <cell r="I65">
            <v>993.71900000000005</v>
          </cell>
          <cell r="J65">
            <v>964.71900000000005</v>
          </cell>
          <cell r="K65">
            <v>995.20900000000006</v>
          </cell>
          <cell r="L65">
            <v>898.71900000000005</v>
          </cell>
          <cell r="M65">
            <v>1200.75</v>
          </cell>
          <cell r="N65">
            <v>860.12899999999991</v>
          </cell>
          <cell r="O65">
            <v>787.12899999999991</v>
          </cell>
          <cell r="P65">
            <v>845.12899999999991</v>
          </cell>
          <cell r="Q65">
            <v>847.23199999999997</v>
          </cell>
          <cell r="R65">
            <v>531.90300000000002</v>
          </cell>
          <cell r="S65">
            <v>857.90300000000002</v>
          </cell>
          <cell r="T65">
            <v>792.90300000000002</v>
          </cell>
          <cell r="U65">
            <v>794.90300000000002</v>
          </cell>
          <cell r="V65">
            <v>796.91300000000001</v>
          </cell>
          <cell r="W65">
            <v>822.30100000000004</v>
          </cell>
          <cell r="X65">
            <v>817.31100000000004</v>
          </cell>
          <cell r="Y65">
            <v>983.09399999999994</v>
          </cell>
        </row>
        <row r="66">
          <cell r="B66">
            <v>908.56200000000001</v>
          </cell>
          <cell r="C66">
            <v>871.49299999999994</v>
          </cell>
          <cell r="D66">
            <v>850.83800000000008</v>
          </cell>
          <cell r="E66">
            <v>846.40899999999999</v>
          </cell>
          <cell r="F66">
            <v>880.02</v>
          </cell>
          <cell r="G66">
            <v>934.32899999999995</v>
          </cell>
          <cell r="H66">
            <v>1056.9009999999998</v>
          </cell>
          <cell r="I66">
            <v>1186.1110000000003</v>
          </cell>
          <cell r="J66">
            <v>1284.6680000000001</v>
          </cell>
          <cell r="K66">
            <v>1360.3850000000002</v>
          </cell>
          <cell r="L66">
            <v>1396.6770000000004</v>
          </cell>
          <cell r="M66">
            <v>1426.9120000000003</v>
          </cell>
          <cell r="N66">
            <v>1445.7139999999999</v>
          </cell>
          <cell r="O66">
            <v>1428.3440000000001</v>
          </cell>
          <cell r="P66">
            <v>1368.616</v>
          </cell>
          <cell r="Q66">
            <v>1290.8909999999996</v>
          </cell>
          <cell r="R66">
            <v>1229.1869999999999</v>
          </cell>
          <cell r="S66">
            <v>1195.068</v>
          </cell>
          <cell r="T66">
            <v>1176.4159999999999</v>
          </cell>
          <cell r="U66">
            <v>1176.9220000000003</v>
          </cell>
          <cell r="V66">
            <v>1158.7419999999997</v>
          </cell>
          <cell r="W66">
            <v>1081.7340000000002</v>
          </cell>
          <cell r="X66">
            <v>987.94100000000003</v>
          </cell>
          <cell r="Y66">
            <v>922.00600000000009</v>
          </cell>
        </row>
        <row r="67">
          <cell r="B67">
            <v>2389.3199999999997</v>
          </cell>
          <cell r="C67">
            <v>2155.5070000000001</v>
          </cell>
          <cell r="D67">
            <v>2054.2910000000002</v>
          </cell>
          <cell r="E67">
            <v>2003.9240000000002</v>
          </cell>
          <cell r="F67">
            <v>2023.6310000000001</v>
          </cell>
          <cell r="G67">
            <v>2067.1440000000002</v>
          </cell>
          <cell r="H67">
            <v>2247.6050000000005</v>
          </cell>
          <cell r="I67">
            <v>2553.136</v>
          </cell>
          <cell r="J67">
            <v>2926.7530000000006</v>
          </cell>
          <cell r="K67">
            <v>3301.4409999999998</v>
          </cell>
          <cell r="L67">
            <v>3532.0070000000001</v>
          </cell>
          <cell r="M67">
            <v>3716.3609999999999</v>
          </cell>
          <cell r="N67">
            <v>3795.152</v>
          </cell>
          <cell r="O67">
            <v>3779.549</v>
          </cell>
          <cell r="P67">
            <v>3588.1379999999995</v>
          </cell>
          <cell r="Q67">
            <v>3358.0839999999998</v>
          </cell>
          <cell r="R67">
            <v>3221.4279999999999</v>
          </cell>
          <cell r="S67">
            <v>3215.8330000000001</v>
          </cell>
          <cell r="T67">
            <v>3362.681</v>
          </cell>
          <cell r="U67">
            <v>3516.2080000000001</v>
          </cell>
          <cell r="V67">
            <v>3635.0129999999999</v>
          </cell>
          <cell r="W67">
            <v>3412.9500000000007</v>
          </cell>
          <cell r="X67">
            <v>3016.2500000000005</v>
          </cell>
          <cell r="Y67">
            <v>2631.3699999999994</v>
          </cell>
        </row>
        <row r="69">
          <cell r="B69">
            <v>106</v>
          </cell>
          <cell r="C69">
            <v>102.5</v>
          </cell>
          <cell r="D69">
            <v>102</v>
          </cell>
          <cell r="E69">
            <v>101</v>
          </cell>
          <cell r="F69">
            <v>104</v>
          </cell>
          <cell r="G69">
            <v>112</v>
          </cell>
          <cell r="H69">
            <v>120</v>
          </cell>
          <cell r="I69">
            <v>126</v>
          </cell>
          <cell r="J69">
            <v>122</v>
          </cell>
          <cell r="K69">
            <v>117</v>
          </cell>
          <cell r="L69">
            <v>113.5</v>
          </cell>
          <cell r="M69">
            <v>112.5</v>
          </cell>
          <cell r="N69">
            <v>111.5</v>
          </cell>
          <cell r="O69">
            <v>107.5</v>
          </cell>
          <cell r="P69">
            <v>102</v>
          </cell>
          <cell r="Q69">
            <v>108.5</v>
          </cell>
          <cell r="R69">
            <v>118.5</v>
          </cell>
          <cell r="S69">
            <v>66</v>
          </cell>
          <cell r="T69">
            <v>142</v>
          </cell>
          <cell r="U69">
            <v>151</v>
          </cell>
          <cell r="V69">
            <v>149</v>
          </cell>
          <cell r="W69">
            <v>132.5</v>
          </cell>
          <cell r="X69">
            <v>123.5</v>
          </cell>
          <cell r="Y69">
            <v>115.5</v>
          </cell>
        </row>
        <row r="73">
          <cell r="B73">
            <v>30</v>
          </cell>
          <cell r="C73">
            <v>30</v>
          </cell>
          <cell r="D73">
            <v>30</v>
          </cell>
          <cell r="E73">
            <v>30</v>
          </cell>
          <cell r="F73">
            <v>30</v>
          </cell>
          <cell r="G73">
            <v>30</v>
          </cell>
          <cell r="H73">
            <v>30</v>
          </cell>
          <cell r="I73">
            <v>96</v>
          </cell>
          <cell r="J73">
            <v>156</v>
          </cell>
          <cell r="K73">
            <v>101</v>
          </cell>
          <cell r="L73">
            <v>104</v>
          </cell>
          <cell r="M73">
            <v>91</v>
          </cell>
          <cell r="N73">
            <v>91</v>
          </cell>
          <cell r="O73">
            <v>91</v>
          </cell>
          <cell r="P73">
            <v>91</v>
          </cell>
          <cell r="Q73">
            <v>91</v>
          </cell>
          <cell r="R73">
            <v>91</v>
          </cell>
          <cell r="S73">
            <v>91</v>
          </cell>
          <cell r="T73">
            <v>90</v>
          </cell>
          <cell r="U73">
            <v>120</v>
          </cell>
          <cell r="V73">
            <v>60</v>
          </cell>
          <cell r="W73">
            <v>91</v>
          </cell>
          <cell r="X73">
            <v>106</v>
          </cell>
          <cell r="Y73">
            <v>30</v>
          </cell>
        </row>
        <row r="74">
          <cell r="H74">
            <v>29</v>
          </cell>
          <cell r="I74">
            <v>82</v>
          </cell>
          <cell r="J74">
            <v>162</v>
          </cell>
          <cell r="K74">
            <v>156</v>
          </cell>
          <cell r="L74">
            <v>135</v>
          </cell>
          <cell r="M74">
            <v>104</v>
          </cell>
          <cell r="N74">
            <v>104</v>
          </cell>
          <cell r="O74">
            <v>104</v>
          </cell>
          <cell r="P74">
            <v>104</v>
          </cell>
          <cell r="Q74">
            <v>104</v>
          </cell>
          <cell r="R74">
            <v>29</v>
          </cell>
          <cell r="S74">
            <v>29</v>
          </cell>
          <cell r="T74">
            <v>64</v>
          </cell>
          <cell r="U74">
            <v>104</v>
          </cell>
          <cell r="V74">
            <v>62</v>
          </cell>
          <cell r="W74">
            <v>59</v>
          </cell>
          <cell r="X74">
            <v>59</v>
          </cell>
        </row>
        <row r="75">
          <cell r="H75">
            <v>32</v>
          </cell>
          <cell r="I75">
            <v>179</v>
          </cell>
          <cell r="J75">
            <v>174</v>
          </cell>
          <cell r="K75">
            <v>148</v>
          </cell>
          <cell r="L75">
            <v>148</v>
          </cell>
          <cell r="M75">
            <v>163</v>
          </cell>
          <cell r="N75">
            <v>184</v>
          </cell>
          <cell r="O75">
            <v>129</v>
          </cell>
          <cell r="P75">
            <v>147</v>
          </cell>
          <cell r="Q75">
            <v>156</v>
          </cell>
          <cell r="R75">
            <v>108</v>
          </cell>
          <cell r="S75">
            <v>73</v>
          </cell>
          <cell r="T75">
            <v>158</v>
          </cell>
          <cell r="U75">
            <v>150</v>
          </cell>
          <cell r="V75">
            <v>131</v>
          </cell>
          <cell r="W75">
            <v>26</v>
          </cell>
          <cell r="X75">
            <v>21</v>
          </cell>
          <cell r="Y75">
            <v>16</v>
          </cell>
        </row>
        <row r="76">
          <cell r="R76">
            <v>76</v>
          </cell>
        </row>
        <row r="77">
          <cell r="B77">
            <v>5</v>
          </cell>
          <cell r="I77">
            <v>22.96</v>
          </cell>
          <cell r="R77">
            <v>40</v>
          </cell>
          <cell r="T77">
            <v>84.784000000000006</v>
          </cell>
          <cell r="U77">
            <v>226</v>
          </cell>
          <cell r="V77">
            <v>80</v>
          </cell>
          <cell r="W77">
            <v>5</v>
          </cell>
        </row>
      </sheetData>
      <sheetData sheetId="7">
        <row r="7">
          <cell r="B7">
            <v>37.72</v>
          </cell>
          <cell r="C7">
            <v>37.72</v>
          </cell>
          <cell r="D7">
            <v>36.770000000000003</v>
          </cell>
          <cell r="E7">
            <v>36.770000000000003</v>
          </cell>
          <cell r="F7">
            <v>37.03</v>
          </cell>
          <cell r="G7">
            <v>42.24</v>
          </cell>
          <cell r="H7">
            <v>46.03</v>
          </cell>
          <cell r="I7">
            <v>45.6</v>
          </cell>
          <cell r="J7">
            <v>44.13</v>
          </cell>
          <cell r="K7">
            <v>46.03</v>
          </cell>
          <cell r="L7">
            <v>46.03</v>
          </cell>
          <cell r="M7">
            <v>63.17</v>
          </cell>
          <cell r="N7">
            <v>46.03</v>
          </cell>
          <cell r="O7">
            <v>42.5</v>
          </cell>
          <cell r="P7">
            <v>42.24</v>
          </cell>
          <cell r="Q7">
            <v>42.24</v>
          </cell>
          <cell r="R7">
            <v>40.69</v>
          </cell>
          <cell r="S7">
            <v>46.03</v>
          </cell>
          <cell r="T7">
            <v>44.1</v>
          </cell>
          <cell r="U7">
            <v>42.24</v>
          </cell>
          <cell r="V7">
            <v>47.09</v>
          </cell>
          <cell r="W7">
            <v>46.03</v>
          </cell>
          <cell r="X7">
            <v>42.24</v>
          </cell>
          <cell r="Y7">
            <v>36.770000000000003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DAPEEP</v>
          </cell>
        </row>
        <row r="8">
          <cell r="A8" t="str">
            <v>EFT_SLOVENIA</v>
          </cell>
        </row>
        <row r="9">
          <cell r="A9" t="str">
            <v>ELPEDISON</v>
          </cell>
        </row>
        <row r="10">
          <cell r="A10" t="str">
            <v>ENSCO_ENERGY</v>
          </cell>
        </row>
        <row r="11">
          <cell r="A11" t="str">
            <v>EUNICE_TRADING</v>
          </cell>
        </row>
        <row r="12">
          <cell r="A12" t="str">
            <v>GEN-I-ATHENS</v>
          </cell>
        </row>
        <row r="13">
          <cell r="A13" t="str">
            <v>GREENENV</v>
          </cell>
        </row>
        <row r="14">
          <cell r="A14" t="str">
            <v>HERON</v>
          </cell>
        </row>
        <row r="15">
          <cell r="A15" t="str">
            <v>HSE</v>
          </cell>
        </row>
        <row r="16">
          <cell r="A16" t="str">
            <v>INACCESS</v>
          </cell>
        </row>
        <row r="17">
          <cell r="A17" t="str">
            <v>KEN</v>
          </cell>
        </row>
        <row r="18">
          <cell r="A18" t="str">
            <v>KORINTHOS_POWER</v>
          </cell>
        </row>
        <row r="19">
          <cell r="A19" t="str">
            <v>LE_TRADING</v>
          </cell>
        </row>
        <row r="20">
          <cell r="A20" t="str">
            <v>LIG_MEGALOPOLIS</v>
          </cell>
        </row>
        <row r="21">
          <cell r="A21" t="str">
            <v>LIG_MELITIS</v>
          </cell>
        </row>
        <row r="22">
          <cell r="A22" t="str">
            <v>MOCK_PARTY1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PPC</v>
          </cell>
        </row>
        <row r="27">
          <cell r="A27" t="str">
            <v>SENTRADE</v>
          </cell>
        </row>
        <row r="28">
          <cell r="A28" t="str">
            <v>SOLARENERGY</v>
          </cell>
        </row>
        <row r="29">
          <cell r="A29" t="str">
            <v>STATKRAFT-DE1</v>
          </cell>
        </row>
        <row r="30">
          <cell r="A30" t="str">
            <v>TERNA_ENERGY</v>
          </cell>
        </row>
        <row r="31">
          <cell r="A31" t="str">
            <v>VIOLAR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9">
          <cell r="A39" t="str">
            <v>ADMHE</v>
          </cell>
        </row>
        <row r="40">
          <cell r="A40" t="str">
            <v>ALPIQ_ENERGY</v>
          </cell>
        </row>
        <row r="41">
          <cell r="A41" t="str">
            <v>AXPO_ROMANIA</v>
          </cell>
        </row>
        <row r="42">
          <cell r="A42" t="str">
            <v>EFT_SLOVENIA</v>
          </cell>
        </row>
        <row r="43">
          <cell r="A43" t="str">
            <v>EGPH_SUPPLY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EUNICE_TRADING</v>
          </cell>
        </row>
        <row r="47">
          <cell r="A47" t="str">
            <v>GEN-I-ATHENS</v>
          </cell>
        </row>
        <row r="48">
          <cell r="A48" t="str">
            <v>HERON</v>
          </cell>
        </row>
        <row r="49">
          <cell r="A49" t="str">
            <v>KEN</v>
          </cell>
        </row>
        <row r="50">
          <cell r="A50" t="str">
            <v>KVMARKOUSA</v>
          </cell>
        </row>
        <row r="51">
          <cell r="A51" t="str">
            <v>LE_TRADING</v>
          </cell>
        </row>
        <row r="52">
          <cell r="A52" t="str">
            <v>LIG_MEGALOPOLIS</v>
          </cell>
        </row>
        <row r="53">
          <cell r="A53" t="str">
            <v>MYTILINEOS</v>
          </cell>
        </row>
        <row r="54">
          <cell r="A54" t="str">
            <v>NRG_TRADING_HOUS</v>
          </cell>
        </row>
        <row r="55">
          <cell r="A55" t="str">
            <v>OTEESTATE</v>
          </cell>
        </row>
        <row r="56">
          <cell r="A56" t="str">
            <v>PETROGAZ</v>
          </cell>
        </row>
        <row r="57">
          <cell r="A57" t="str">
            <v>PPC</v>
          </cell>
        </row>
        <row r="58">
          <cell r="A58" t="str">
            <v>SENTRADE</v>
          </cell>
        </row>
        <row r="59">
          <cell r="A59" t="str">
            <v>SOLARENERGY</v>
          </cell>
        </row>
        <row r="60">
          <cell r="A60" t="str">
            <v>STATKRAFT-DE1</v>
          </cell>
        </row>
        <row r="61">
          <cell r="A61" t="str">
            <v>TERNA_ENERGY</v>
          </cell>
        </row>
        <row r="62">
          <cell r="A62" t="str">
            <v>VIENER</v>
          </cell>
        </row>
        <row r="63">
          <cell r="A63" t="str">
            <v>VIOLAR</v>
          </cell>
        </row>
        <row r="64">
          <cell r="A64" t="str">
            <v>VOLTERRA</v>
          </cell>
        </row>
        <row r="65">
          <cell r="A65" t="str">
            <v>VOLTON</v>
          </cell>
        </row>
        <row r="66">
          <cell r="A66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4448.8450000000003</v>
      </c>
      <c r="C4" s="18">
        <v>4185.4629999999997</v>
      </c>
      <c r="D4" s="18">
        <v>4073.0920000000001</v>
      </c>
      <c r="E4" s="18">
        <v>4017.2559999999999</v>
      </c>
      <c r="F4" s="18">
        <v>4076.248</v>
      </c>
      <c r="G4" s="18">
        <v>4172.07</v>
      </c>
      <c r="H4" s="18">
        <v>4527.6130000000003</v>
      </c>
      <c r="I4" s="18">
        <v>5238.9260000000004</v>
      </c>
      <c r="J4" s="18">
        <v>5790.14</v>
      </c>
      <c r="K4" s="18">
        <v>6179.0349999999999</v>
      </c>
      <c r="L4" s="18">
        <v>6327.9030000000002</v>
      </c>
      <c r="M4" s="18">
        <v>6814.5230000000001</v>
      </c>
      <c r="N4" s="18">
        <v>6591.4949999999999</v>
      </c>
      <c r="O4" s="18">
        <v>6426.5219999999999</v>
      </c>
      <c r="P4" s="18">
        <v>6245.8829999999998</v>
      </c>
      <c r="Q4" s="18">
        <v>5955.7070000000003</v>
      </c>
      <c r="R4" s="18">
        <v>5445.018</v>
      </c>
      <c r="S4" s="18">
        <v>5527.8040000000001</v>
      </c>
      <c r="T4" s="18">
        <v>5870.7839999999997</v>
      </c>
      <c r="U4" s="18">
        <v>6239.0330000000004</v>
      </c>
      <c r="V4" s="18">
        <v>6072.6679999999997</v>
      </c>
      <c r="W4" s="18">
        <v>5630.4849999999997</v>
      </c>
      <c r="X4" s="18">
        <v>5131.0020000000004</v>
      </c>
      <c r="Y4" s="18">
        <v>4697.97</v>
      </c>
      <c r="Z4" s="19"/>
      <c r="AA4" s="20">
        <f>SUM(B4:Z4)</f>
        <v>129685.48500000002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37.72</v>
      </c>
      <c r="C7" s="28">
        <v>37.72</v>
      </c>
      <c r="D7" s="28">
        <v>36.770000000000003</v>
      </c>
      <c r="E7" s="28">
        <v>36.770000000000003</v>
      </c>
      <c r="F7" s="28">
        <v>37.03</v>
      </c>
      <c r="G7" s="28">
        <v>42.24</v>
      </c>
      <c r="H7" s="28">
        <v>46.03</v>
      </c>
      <c r="I7" s="28">
        <v>45.6</v>
      </c>
      <c r="J7" s="28">
        <v>44.13</v>
      </c>
      <c r="K7" s="28">
        <v>46.03</v>
      </c>
      <c r="L7" s="28">
        <v>46.03</v>
      </c>
      <c r="M7" s="28">
        <v>63.17</v>
      </c>
      <c r="N7" s="28">
        <v>46.03</v>
      </c>
      <c r="O7" s="28">
        <v>42.5</v>
      </c>
      <c r="P7" s="28">
        <v>42.24</v>
      </c>
      <c r="Q7" s="28">
        <v>42.24</v>
      </c>
      <c r="R7" s="28">
        <v>40.69</v>
      </c>
      <c r="S7" s="28">
        <v>46.03</v>
      </c>
      <c r="T7" s="28">
        <v>44.1</v>
      </c>
      <c r="U7" s="28">
        <v>42.24</v>
      </c>
      <c r="V7" s="28">
        <v>47.09</v>
      </c>
      <c r="W7" s="28">
        <v>46.03</v>
      </c>
      <c r="X7" s="28">
        <v>42.24</v>
      </c>
      <c r="Y7" s="28">
        <v>36.770000000000003</v>
      </c>
      <c r="Z7" s="29"/>
      <c r="AA7" s="30">
        <f>IF(SUM(GR_MAINLAND_MCP_SUM_SELL)&lt;&gt;0,AVERAGEIF(GR_MAINLAND_MCP_SUM_SELL,"&lt;&gt;"""),"")</f>
        <v>43.226666666666667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451</v>
      </c>
      <c r="C10" s="42">
        <v>451</v>
      </c>
      <c r="D10" s="42">
        <v>451</v>
      </c>
      <c r="E10" s="42">
        <v>451</v>
      </c>
      <c r="F10" s="42">
        <v>451</v>
      </c>
      <c r="G10" s="42">
        <v>451</v>
      </c>
      <c r="H10" s="42">
        <v>451</v>
      </c>
      <c r="I10" s="42">
        <v>451</v>
      </c>
      <c r="J10" s="42">
        <v>451</v>
      </c>
      <c r="K10" s="42">
        <v>451</v>
      </c>
      <c r="L10" s="42">
        <v>451</v>
      </c>
      <c r="M10" s="42">
        <v>451</v>
      </c>
      <c r="N10" s="42">
        <v>451</v>
      </c>
      <c r="O10" s="42">
        <v>451</v>
      </c>
      <c r="P10" s="42">
        <v>451</v>
      </c>
      <c r="Q10" s="42">
        <v>451</v>
      </c>
      <c r="R10" s="42">
        <v>451</v>
      </c>
      <c r="S10" s="42">
        <v>451</v>
      </c>
      <c r="T10" s="42">
        <v>451</v>
      </c>
      <c r="U10" s="42">
        <v>451</v>
      </c>
      <c r="V10" s="42">
        <v>451</v>
      </c>
      <c r="W10" s="42">
        <v>451</v>
      </c>
      <c r="X10" s="42">
        <v>451</v>
      </c>
      <c r="Y10" s="42">
        <v>451</v>
      </c>
      <c r="Z10" s="43"/>
      <c r="AA10" s="44">
        <f>SUM(B10:Z10)</f>
        <v>10824</v>
      </c>
    </row>
    <row r="11" spans="1:27" ht="24.95" customHeight="1" x14ac:dyDescent="0.2">
      <c r="A11" s="45" t="s">
        <v>7</v>
      </c>
      <c r="B11" s="46">
        <v>2612.0709999999999</v>
      </c>
      <c r="C11" s="47">
        <v>2270.5300000000002</v>
      </c>
      <c r="D11" s="47">
        <v>2099.261</v>
      </c>
      <c r="E11" s="47">
        <v>2058.5259999999998</v>
      </c>
      <c r="F11" s="47">
        <v>2144.152</v>
      </c>
      <c r="G11" s="47">
        <v>2314.1419999999998</v>
      </c>
      <c r="H11" s="47">
        <v>3045.3990000000003</v>
      </c>
      <c r="I11" s="47">
        <v>3041.9</v>
      </c>
      <c r="J11" s="47">
        <v>3022.9</v>
      </c>
      <c r="K11" s="47">
        <v>3323.587</v>
      </c>
      <c r="L11" s="47">
        <v>3280.2040000000002</v>
      </c>
      <c r="M11" s="47">
        <v>3451.9</v>
      </c>
      <c r="N11" s="47">
        <v>3152.5370000000003</v>
      </c>
      <c r="O11" s="47">
        <v>3050.9</v>
      </c>
      <c r="P11" s="47">
        <v>3005.03</v>
      </c>
      <c r="Q11" s="47">
        <v>2909.5</v>
      </c>
      <c r="R11" s="47">
        <v>2760.9</v>
      </c>
      <c r="S11" s="47">
        <v>3156.6370000000002</v>
      </c>
      <c r="T11" s="47">
        <v>2925.9</v>
      </c>
      <c r="U11" s="47">
        <v>2871.8879999999999</v>
      </c>
      <c r="V11" s="47">
        <v>3418.1149999999998</v>
      </c>
      <c r="W11" s="47">
        <v>3362.9990000000003</v>
      </c>
      <c r="X11" s="47">
        <v>3010.9059999999999</v>
      </c>
      <c r="Y11" s="47">
        <v>2575.5189999999998</v>
      </c>
      <c r="Z11" s="48"/>
      <c r="AA11" s="49">
        <f>SUM(B11:Z11)</f>
        <v>68865.40300000002</v>
      </c>
    </row>
    <row r="12" spans="1:27" ht="24.95" customHeight="1" x14ac:dyDescent="0.2">
      <c r="A12" s="45" t="s">
        <v>8</v>
      </c>
      <c r="B12" s="46">
        <v>45</v>
      </c>
      <c r="C12" s="47"/>
      <c r="D12" s="47"/>
      <c r="E12" s="47"/>
      <c r="F12" s="47"/>
      <c r="G12" s="47"/>
      <c r="H12" s="47"/>
      <c r="I12" s="47">
        <v>658</v>
      </c>
      <c r="J12" s="47">
        <v>678</v>
      </c>
      <c r="K12" s="47">
        <v>353</v>
      </c>
      <c r="L12" s="47">
        <v>248</v>
      </c>
      <c r="M12" s="47">
        <v>128</v>
      </c>
      <c r="N12" s="47">
        <v>101</v>
      </c>
      <c r="O12" s="47">
        <v>27</v>
      </c>
      <c r="P12" s="47">
        <v>25</v>
      </c>
      <c r="Q12" s="47">
        <v>25</v>
      </c>
      <c r="R12" s="47">
        <v>25</v>
      </c>
      <c r="S12" s="47">
        <v>147</v>
      </c>
      <c r="T12" s="47">
        <v>1075</v>
      </c>
      <c r="U12" s="47">
        <v>1589</v>
      </c>
      <c r="V12" s="47">
        <v>852</v>
      </c>
      <c r="W12" s="47">
        <v>142</v>
      </c>
      <c r="X12" s="47"/>
      <c r="Y12" s="47">
        <v>45</v>
      </c>
      <c r="Z12" s="48"/>
      <c r="AA12" s="49">
        <f>SUM(B12:Z12)</f>
        <v>6163</v>
      </c>
    </row>
    <row r="13" spans="1:27" ht="24.95" customHeight="1" x14ac:dyDescent="0.2">
      <c r="A13" s="50" t="s">
        <v>9</v>
      </c>
      <c r="B13" s="51">
        <v>455.774</v>
      </c>
      <c r="C13" s="52">
        <v>456.93299999999999</v>
      </c>
      <c r="D13" s="52">
        <v>475.83099999999996</v>
      </c>
      <c r="E13" s="52">
        <v>467.73</v>
      </c>
      <c r="F13" s="52">
        <v>448.096</v>
      </c>
      <c r="G13" s="52">
        <v>411.928</v>
      </c>
      <c r="H13" s="52">
        <v>407.21399999999988</v>
      </c>
      <c r="I13" s="52">
        <v>638.02600000000007</v>
      </c>
      <c r="J13" s="52">
        <v>1082.76</v>
      </c>
      <c r="K13" s="52">
        <v>1476.4480000000003</v>
      </c>
      <c r="L13" s="52">
        <v>1765.6989999999998</v>
      </c>
      <c r="M13" s="52">
        <v>1993.4120000000003</v>
      </c>
      <c r="N13" s="52">
        <v>2177.9579999999996</v>
      </c>
      <c r="O13" s="52">
        <v>2285.8809999999999</v>
      </c>
      <c r="P13" s="52">
        <v>2238.8530000000001</v>
      </c>
      <c r="Q13" s="52">
        <v>2034.2070000000001</v>
      </c>
      <c r="R13" s="52">
        <v>1661.0150000000001</v>
      </c>
      <c r="S13" s="52">
        <v>1241.1670000000001</v>
      </c>
      <c r="T13" s="52">
        <v>1066.8839999999998</v>
      </c>
      <c r="U13" s="52">
        <v>1020.145</v>
      </c>
      <c r="V13" s="52">
        <v>1005.553</v>
      </c>
      <c r="W13" s="52">
        <v>1015.4859999999999</v>
      </c>
      <c r="X13" s="52">
        <v>1016.096</v>
      </c>
      <c r="Y13" s="52">
        <v>1032.451</v>
      </c>
      <c r="Z13" s="53"/>
      <c r="AA13" s="54">
        <f>SUM(B13:Z13)</f>
        <v>27875.547000000002</v>
      </c>
    </row>
    <row r="14" spans="1:27" ht="30" customHeight="1" thickBot="1" x14ac:dyDescent="0.25">
      <c r="A14" s="55" t="s">
        <v>10</v>
      </c>
      <c r="B14" s="56">
        <f>IF(LEN(B$2)&gt;0,SUM(B10:B13),"")</f>
        <v>3563.8449999999998</v>
      </c>
      <c r="C14" s="57">
        <f t="shared" ref="C14:Z14" si="0">IF(LEN(C$2)&gt;0,SUM(C10:C13),"")</f>
        <v>3178.4630000000002</v>
      </c>
      <c r="D14" s="57">
        <f t="shared" si="0"/>
        <v>3026.0920000000001</v>
      </c>
      <c r="E14" s="57">
        <f t="shared" si="0"/>
        <v>2977.2559999999999</v>
      </c>
      <c r="F14" s="57">
        <f t="shared" si="0"/>
        <v>3043.248</v>
      </c>
      <c r="G14" s="57">
        <f t="shared" si="0"/>
        <v>3177.0699999999997</v>
      </c>
      <c r="H14" s="57">
        <f t="shared" si="0"/>
        <v>3903.6130000000003</v>
      </c>
      <c r="I14" s="57">
        <f t="shared" si="0"/>
        <v>4788.9259999999995</v>
      </c>
      <c r="J14" s="57">
        <f t="shared" si="0"/>
        <v>5234.66</v>
      </c>
      <c r="K14" s="57">
        <f t="shared" si="0"/>
        <v>5604.0349999999999</v>
      </c>
      <c r="L14" s="57">
        <f t="shared" si="0"/>
        <v>5744.9030000000002</v>
      </c>
      <c r="M14" s="57">
        <f t="shared" si="0"/>
        <v>6024.3119999999999</v>
      </c>
      <c r="N14" s="57">
        <f t="shared" si="0"/>
        <v>5882.4949999999999</v>
      </c>
      <c r="O14" s="57">
        <f t="shared" si="0"/>
        <v>5814.7809999999999</v>
      </c>
      <c r="P14" s="57">
        <f t="shared" si="0"/>
        <v>5719.8829999999998</v>
      </c>
      <c r="Q14" s="57">
        <f t="shared" si="0"/>
        <v>5419.7070000000003</v>
      </c>
      <c r="R14" s="57">
        <f t="shared" si="0"/>
        <v>4897.915</v>
      </c>
      <c r="S14" s="57">
        <f t="shared" si="0"/>
        <v>4995.8040000000001</v>
      </c>
      <c r="T14" s="57">
        <f t="shared" si="0"/>
        <v>5518.7839999999997</v>
      </c>
      <c r="U14" s="57">
        <f t="shared" si="0"/>
        <v>5932.0329999999994</v>
      </c>
      <c r="V14" s="57">
        <f t="shared" si="0"/>
        <v>5726.6679999999997</v>
      </c>
      <c r="W14" s="57">
        <f t="shared" si="0"/>
        <v>4971.4850000000006</v>
      </c>
      <c r="X14" s="57">
        <f t="shared" si="0"/>
        <v>4478.0020000000004</v>
      </c>
      <c r="Y14" s="57">
        <f t="shared" si="0"/>
        <v>4103.9699999999993</v>
      </c>
      <c r="Z14" s="58" t="str">
        <f t="shared" si="0"/>
        <v/>
      </c>
      <c r="AA14" s="59">
        <f>SUM(AA9:AA13)</f>
        <v>113727.95000000003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1359.9</v>
      </c>
      <c r="C25" s="66">
        <v>1319.9</v>
      </c>
      <c r="D25" s="66">
        <v>1340.9</v>
      </c>
      <c r="E25" s="66">
        <v>1342.9</v>
      </c>
      <c r="F25" s="66">
        <v>1311.9</v>
      </c>
      <c r="G25" s="66">
        <v>1232.9000000000001</v>
      </c>
      <c r="H25" s="66">
        <v>1099.9000000000001</v>
      </c>
      <c r="I25" s="66">
        <v>1980.9</v>
      </c>
      <c r="J25" s="66">
        <v>2434.9</v>
      </c>
      <c r="K25" s="66">
        <v>2480.9</v>
      </c>
      <c r="L25" s="66">
        <v>2649.9</v>
      </c>
      <c r="M25" s="66">
        <v>2737.9</v>
      </c>
      <c r="N25" s="66">
        <v>2860.9</v>
      </c>
      <c r="O25" s="66">
        <v>2866.9</v>
      </c>
      <c r="P25" s="66">
        <v>2792.9</v>
      </c>
      <c r="Q25" s="66">
        <v>2573.9</v>
      </c>
      <c r="R25" s="66">
        <v>2192.9</v>
      </c>
      <c r="S25" s="66">
        <v>1915.9</v>
      </c>
      <c r="T25" s="66">
        <v>2656.9</v>
      </c>
      <c r="U25" s="66">
        <v>3087.9</v>
      </c>
      <c r="V25" s="66">
        <v>2356.9</v>
      </c>
      <c r="W25" s="66">
        <v>1660.9</v>
      </c>
      <c r="X25" s="66">
        <v>1494.9</v>
      </c>
      <c r="Y25" s="66">
        <v>1613.9</v>
      </c>
      <c r="Z25" s="67"/>
      <c r="AA25" s="68">
        <f>SUM(B25:Z25)</f>
        <v>49367.600000000013</v>
      </c>
    </row>
    <row r="26" spans="1:27" ht="24.95" customHeight="1" x14ac:dyDescent="0.2">
      <c r="A26" s="69" t="s">
        <v>20</v>
      </c>
      <c r="B26" s="70">
        <v>1564.9449999999999</v>
      </c>
      <c r="C26" s="71">
        <v>1683.5630000000001</v>
      </c>
      <c r="D26" s="71">
        <v>1550.192</v>
      </c>
      <c r="E26" s="71">
        <v>1492.356</v>
      </c>
      <c r="F26" s="71">
        <v>1582.348</v>
      </c>
      <c r="G26" s="71">
        <v>1757.17</v>
      </c>
      <c r="H26" s="71">
        <v>2105.7130000000002</v>
      </c>
      <c r="I26" s="71">
        <v>1638.0260000000001</v>
      </c>
      <c r="J26" s="71">
        <v>1738.24</v>
      </c>
      <c r="K26" s="71">
        <v>2076.1350000000002</v>
      </c>
      <c r="L26" s="71">
        <v>2070.0030000000002</v>
      </c>
      <c r="M26" s="71">
        <v>2448.623</v>
      </c>
      <c r="N26" s="71">
        <v>2128.5949999999998</v>
      </c>
      <c r="O26" s="71">
        <v>1927.6220000000001</v>
      </c>
      <c r="P26" s="71">
        <v>1830.9829999999999</v>
      </c>
      <c r="Q26" s="71">
        <v>1699.807</v>
      </c>
      <c r="R26" s="71">
        <v>1570.1179999999999</v>
      </c>
      <c r="S26" s="71">
        <v>1984.904</v>
      </c>
      <c r="T26" s="71">
        <v>1689.884</v>
      </c>
      <c r="U26" s="71">
        <v>1533.133</v>
      </c>
      <c r="V26" s="71">
        <v>2161.768</v>
      </c>
      <c r="W26" s="71">
        <v>2359.585</v>
      </c>
      <c r="X26" s="71">
        <v>2012.1020000000001</v>
      </c>
      <c r="Y26" s="71">
        <v>1470.07</v>
      </c>
      <c r="Z26" s="72"/>
      <c r="AA26" s="73">
        <f>SUM(B26:Z26)</f>
        <v>44075.884999999995</v>
      </c>
    </row>
    <row r="27" spans="1:27" ht="24.95" customHeight="1" x14ac:dyDescent="0.2">
      <c r="A27" s="76" t="s">
        <v>21</v>
      </c>
      <c r="B27" s="74">
        <v>1524</v>
      </c>
      <c r="C27" s="75">
        <v>1182</v>
      </c>
      <c r="D27" s="75">
        <v>1182</v>
      </c>
      <c r="E27" s="75">
        <v>1182</v>
      </c>
      <c r="F27" s="75">
        <v>1182</v>
      </c>
      <c r="G27" s="75">
        <v>1182</v>
      </c>
      <c r="H27" s="75">
        <v>1322</v>
      </c>
      <c r="I27" s="75">
        <v>1620</v>
      </c>
      <c r="J27" s="75">
        <v>1617</v>
      </c>
      <c r="K27" s="75">
        <v>1622</v>
      </c>
      <c r="L27" s="75">
        <v>1608</v>
      </c>
      <c r="M27" s="75">
        <v>1628</v>
      </c>
      <c r="N27" s="75">
        <v>1602</v>
      </c>
      <c r="O27" s="75">
        <v>1632</v>
      </c>
      <c r="P27" s="75">
        <v>1622</v>
      </c>
      <c r="Q27" s="75">
        <v>1682</v>
      </c>
      <c r="R27" s="75">
        <v>1682</v>
      </c>
      <c r="S27" s="75">
        <v>1627</v>
      </c>
      <c r="T27" s="75">
        <v>1524</v>
      </c>
      <c r="U27" s="75">
        <v>1618</v>
      </c>
      <c r="V27" s="75">
        <v>1554</v>
      </c>
      <c r="W27" s="75">
        <v>1610</v>
      </c>
      <c r="X27" s="75">
        <v>1624</v>
      </c>
      <c r="Y27" s="75">
        <v>1614</v>
      </c>
      <c r="Z27" s="77"/>
      <c r="AA27" s="78">
        <f>SUM(B27:Z27)</f>
        <v>36242</v>
      </c>
    </row>
    <row r="28" spans="1:27" ht="30" customHeight="1" thickBot="1" x14ac:dyDescent="0.25">
      <c r="A28" s="55" t="s">
        <v>22</v>
      </c>
      <c r="B28" s="56">
        <f>IF(LEN(B$2)&gt;0,SUM(B25:B27),"")</f>
        <v>4448.8450000000003</v>
      </c>
      <c r="C28" s="57">
        <f t="shared" ref="C28:Z28" si="2">IF(LEN(C$2)&gt;0,SUM(C25:C27),"")</f>
        <v>4185.4629999999997</v>
      </c>
      <c r="D28" s="57">
        <f t="shared" si="2"/>
        <v>4073.0920000000001</v>
      </c>
      <c r="E28" s="57">
        <f t="shared" si="2"/>
        <v>4017.2560000000003</v>
      </c>
      <c r="F28" s="57">
        <f t="shared" si="2"/>
        <v>4076.248</v>
      </c>
      <c r="G28" s="57">
        <f t="shared" si="2"/>
        <v>4172.07</v>
      </c>
      <c r="H28" s="57">
        <f t="shared" si="2"/>
        <v>4527.6130000000003</v>
      </c>
      <c r="I28" s="57">
        <f t="shared" si="2"/>
        <v>5238.9260000000004</v>
      </c>
      <c r="J28" s="57">
        <f t="shared" si="2"/>
        <v>5790.14</v>
      </c>
      <c r="K28" s="57">
        <f t="shared" si="2"/>
        <v>6179.0349999999999</v>
      </c>
      <c r="L28" s="57">
        <f t="shared" si="2"/>
        <v>6327.9030000000002</v>
      </c>
      <c r="M28" s="57">
        <f t="shared" si="2"/>
        <v>6814.5230000000001</v>
      </c>
      <c r="N28" s="57">
        <f t="shared" si="2"/>
        <v>6591.4949999999999</v>
      </c>
      <c r="O28" s="57">
        <f t="shared" si="2"/>
        <v>6426.5219999999999</v>
      </c>
      <c r="P28" s="57">
        <f t="shared" si="2"/>
        <v>6245.8829999999998</v>
      </c>
      <c r="Q28" s="57">
        <f t="shared" si="2"/>
        <v>5955.7070000000003</v>
      </c>
      <c r="R28" s="57">
        <f t="shared" si="2"/>
        <v>5445.018</v>
      </c>
      <c r="S28" s="57">
        <f t="shared" si="2"/>
        <v>5527.8040000000001</v>
      </c>
      <c r="T28" s="57">
        <f t="shared" si="2"/>
        <v>5870.7839999999997</v>
      </c>
      <c r="U28" s="57">
        <f t="shared" si="2"/>
        <v>6239.0330000000004</v>
      </c>
      <c r="V28" s="57">
        <f t="shared" si="2"/>
        <v>6072.6679999999997</v>
      </c>
      <c r="W28" s="57">
        <f t="shared" si="2"/>
        <v>5630.4850000000006</v>
      </c>
      <c r="X28" s="57">
        <f t="shared" si="2"/>
        <v>5131.0020000000004</v>
      </c>
      <c r="Y28" s="57">
        <f t="shared" si="2"/>
        <v>4697.97</v>
      </c>
      <c r="Z28" s="58" t="str">
        <f t="shared" si="2"/>
        <v/>
      </c>
      <c r="AA28" s="59">
        <f>SUM(AA25:AA27)</f>
        <v>129685.48500000002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67</v>
      </c>
      <c r="C31" s="89">
        <v>82</v>
      </c>
      <c r="D31" s="89">
        <v>82</v>
      </c>
      <c r="E31" s="89">
        <v>52</v>
      </c>
      <c r="F31" s="89">
        <v>52</v>
      </c>
      <c r="G31" s="89">
        <v>82</v>
      </c>
      <c r="H31" s="89">
        <v>85</v>
      </c>
      <c r="I31" s="89">
        <v>55</v>
      </c>
      <c r="J31" s="89">
        <v>55</v>
      </c>
      <c r="K31" s="89">
        <v>44</v>
      </c>
      <c r="L31" s="89">
        <v>46</v>
      </c>
      <c r="M31" s="89">
        <v>98</v>
      </c>
      <c r="N31" s="89">
        <v>96</v>
      </c>
      <c r="O31" s="89">
        <v>74</v>
      </c>
      <c r="P31" s="89">
        <v>44</v>
      </c>
      <c r="Q31" s="89">
        <v>44</v>
      </c>
      <c r="R31" s="89">
        <v>44</v>
      </c>
      <c r="S31" s="89">
        <v>57</v>
      </c>
      <c r="T31" s="89">
        <v>57</v>
      </c>
      <c r="U31" s="89">
        <v>17</v>
      </c>
      <c r="V31" s="89">
        <v>42</v>
      </c>
      <c r="W31" s="89">
        <v>70</v>
      </c>
      <c r="X31" s="89">
        <v>41</v>
      </c>
      <c r="Y31" s="89">
        <v>64</v>
      </c>
      <c r="Z31" s="90"/>
      <c r="AA31" s="68">
        <f t="shared" ref="AA31:AA36" si="3">SUM(B31:Z31)</f>
        <v>1450</v>
      </c>
    </row>
    <row r="32" spans="1:27" ht="24.95" customHeight="1" x14ac:dyDescent="0.2">
      <c r="A32" s="91" t="s">
        <v>25</v>
      </c>
      <c r="B32" s="92">
        <v>296</v>
      </c>
      <c r="C32" s="93">
        <v>321</v>
      </c>
      <c r="D32" s="93">
        <v>322</v>
      </c>
      <c r="E32" s="93">
        <v>322</v>
      </c>
      <c r="F32" s="93">
        <v>327</v>
      </c>
      <c r="G32" s="93">
        <v>285</v>
      </c>
      <c r="H32" s="93">
        <v>128</v>
      </c>
      <c r="I32" s="93">
        <v>70</v>
      </c>
      <c r="J32" s="93">
        <v>65</v>
      </c>
      <c r="K32" s="93">
        <v>65</v>
      </c>
      <c r="L32" s="93">
        <v>75</v>
      </c>
      <c r="M32" s="93">
        <v>185.21100000000001</v>
      </c>
      <c r="N32" s="93">
        <v>105</v>
      </c>
      <c r="O32" s="93">
        <v>75</v>
      </c>
      <c r="P32" s="93">
        <v>75</v>
      </c>
      <c r="Q32" s="93">
        <v>75</v>
      </c>
      <c r="R32" s="93">
        <v>75</v>
      </c>
      <c r="S32" s="93">
        <v>75</v>
      </c>
      <c r="T32" s="93">
        <v>60</v>
      </c>
      <c r="U32" s="93">
        <v>60</v>
      </c>
      <c r="V32" s="93">
        <v>65</v>
      </c>
      <c r="W32" s="93">
        <v>114</v>
      </c>
      <c r="X32" s="93">
        <v>124</v>
      </c>
      <c r="Y32" s="93">
        <v>149</v>
      </c>
      <c r="Z32" s="94"/>
      <c r="AA32" s="73">
        <f t="shared" si="3"/>
        <v>3513.2110000000002</v>
      </c>
    </row>
    <row r="33" spans="1:27" ht="24.95" customHeight="1" x14ac:dyDescent="0.2">
      <c r="A33" s="91" t="s">
        <v>26</v>
      </c>
      <c r="B33" s="92">
        <v>317</v>
      </c>
      <c r="C33" s="93">
        <v>332</v>
      </c>
      <c r="D33" s="93">
        <v>335</v>
      </c>
      <c r="E33" s="93">
        <v>340</v>
      </c>
      <c r="F33" s="93">
        <v>332</v>
      </c>
      <c r="G33" s="93">
        <v>302</v>
      </c>
      <c r="H33" s="93">
        <v>172</v>
      </c>
      <c r="I33" s="93">
        <v>145</v>
      </c>
      <c r="J33" s="93">
        <v>145</v>
      </c>
      <c r="K33" s="93">
        <v>145</v>
      </c>
      <c r="L33" s="93">
        <v>145</v>
      </c>
      <c r="M33" s="93">
        <v>145</v>
      </c>
      <c r="N33" s="93">
        <v>145</v>
      </c>
      <c r="O33" s="93">
        <v>145</v>
      </c>
      <c r="P33" s="93">
        <v>145</v>
      </c>
      <c r="Q33" s="93">
        <v>145</v>
      </c>
      <c r="R33" s="93">
        <v>145</v>
      </c>
      <c r="S33" s="93">
        <v>145</v>
      </c>
      <c r="T33" s="93">
        <v>145</v>
      </c>
      <c r="U33" s="93">
        <v>160</v>
      </c>
      <c r="V33" s="93">
        <v>160</v>
      </c>
      <c r="W33" s="93">
        <v>190</v>
      </c>
      <c r="X33" s="93">
        <v>195</v>
      </c>
      <c r="Y33" s="93">
        <v>246</v>
      </c>
      <c r="Z33" s="94"/>
      <c r="AA33" s="73">
        <f t="shared" si="3"/>
        <v>4821</v>
      </c>
    </row>
    <row r="34" spans="1:27" ht="24.95" customHeight="1" x14ac:dyDescent="0.2">
      <c r="A34" s="91" t="s">
        <v>27</v>
      </c>
      <c r="B34" s="92">
        <v>81</v>
      </c>
      <c r="C34" s="93">
        <v>81</v>
      </c>
      <c r="D34" s="93">
        <v>85</v>
      </c>
      <c r="E34" s="93">
        <v>85</v>
      </c>
      <c r="F34" s="93">
        <v>81</v>
      </c>
      <c r="G34" s="93">
        <v>55</v>
      </c>
      <c r="H34" s="93">
        <v>55</v>
      </c>
      <c r="I34" s="93">
        <v>55</v>
      </c>
      <c r="J34" s="93">
        <v>55</v>
      </c>
      <c r="K34" s="93">
        <v>64</v>
      </c>
      <c r="L34" s="93">
        <v>55</v>
      </c>
      <c r="M34" s="93">
        <v>55</v>
      </c>
      <c r="N34" s="93">
        <v>61</v>
      </c>
      <c r="O34" s="93">
        <v>35.741</v>
      </c>
      <c r="P34" s="93">
        <v>20</v>
      </c>
      <c r="Q34" s="93">
        <v>20</v>
      </c>
      <c r="R34" s="93">
        <v>20</v>
      </c>
      <c r="S34" s="93">
        <v>55</v>
      </c>
      <c r="T34" s="93">
        <v>20</v>
      </c>
      <c r="U34" s="93">
        <v>55</v>
      </c>
      <c r="V34" s="93">
        <v>55</v>
      </c>
      <c r="W34" s="93">
        <v>55</v>
      </c>
      <c r="X34" s="93">
        <v>65</v>
      </c>
      <c r="Y34" s="93">
        <v>20</v>
      </c>
      <c r="Z34" s="94"/>
      <c r="AA34" s="73">
        <f t="shared" si="3"/>
        <v>1288.741</v>
      </c>
    </row>
    <row r="35" spans="1:27" ht="24.95" customHeight="1" x14ac:dyDescent="0.2">
      <c r="A35" s="91" t="s">
        <v>28</v>
      </c>
      <c r="B35" s="92">
        <v>124</v>
      </c>
      <c r="C35" s="93">
        <v>191</v>
      </c>
      <c r="D35" s="93">
        <v>223</v>
      </c>
      <c r="E35" s="93">
        <v>241</v>
      </c>
      <c r="F35" s="93">
        <v>241</v>
      </c>
      <c r="G35" s="93">
        <v>271</v>
      </c>
      <c r="H35" s="93">
        <v>184</v>
      </c>
      <c r="I35" s="93">
        <v>125</v>
      </c>
      <c r="J35" s="93">
        <v>235.48000000000002</v>
      </c>
      <c r="K35" s="93">
        <v>257</v>
      </c>
      <c r="L35" s="93">
        <v>262</v>
      </c>
      <c r="M35" s="93">
        <v>307</v>
      </c>
      <c r="N35" s="93">
        <v>302</v>
      </c>
      <c r="O35" s="93">
        <v>282</v>
      </c>
      <c r="P35" s="93">
        <v>242</v>
      </c>
      <c r="Q35" s="93">
        <v>252</v>
      </c>
      <c r="R35" s="93">
        <v>263.10300000000001</v>
      </c>
      <c r="S35" s="93">
        <v>200</v>
      </c>
      <c r="T35" s="93">
        <v>70</v>
      </c>
      <c r="U35" s="93">
        <v>15</v>
      </c>
      <c r="V35" s="93">
        <v>24</v>
      </c>
      <c r="W35" s="93">
        <v>230</v>
      </c>
      <c r="X35" s="93">
        <v>228</v>
      </c>
      <c r="Y35" s="93">
        <v>115</v>
      </c>
      <c r="Z35" s="94"/>
      <c r="AA35" s="73">
        <f t="shared" si="3"/>
        <v>4884.5830000000005</v>
      </c>
    </row>
    <row r="36" spans="1:27" ht="30" customHeight="1" thickBot="1" x14ac:dyDescent="0.25">
      <c r="A36" s="80" t="s">
        <v>29</v>
      </c>
      <c r="B36" s="81">
        <f>IF(LEN(B$2)&gt;0,SUM(B31:B35),"")</f>
        <v>885</v>
      </c>
      <c r="C36" s="82">
        <f t="shared" ref="C36:Z36" si="4">IF(LEN(C$2)&gt;0,SUM(C31:C35),"")</f>
        <v>1007</v>
      </c>
      <c r="D36" s="82">
        <f t="shared" si="4"/>
        <v>1047</v>
      </c>
      <c r="E36" s="82">
        <f t="shared" si="4"/>
        <v>1040</v>
      </c>
      <c r="F36" s="82">
        <f t="shared" si="4"/>
        <v>1033</v>
      </c>
      <c r="G36" s="82">
        <f t="shared" si="4"/>
        <v>995</v>
      </c>
      <c r="H36" s="82">
        <f t="shared" si="4"/>
        <v>624</v>
      </c>
      <c r="I36" s="82">
        <f t="shared" si="4"/>
        <v>450</v>
      </c>
      <c r="J36" s="82">
        <f t="shared" si="4"/>
        <v>555.48</v>
      </c>
      <c r="K36" s="82">
        <f t="shared" si="4"/>
        <v>575</v>
      </c>
      <c r="L36" s="82">
        <f t="shared" si="4"/>
        <v>583</v>
      </c>
      <c r="M36" s="82">
        <f t="shared" si="4"/>
        <v>790.21100000000001</v>
      </c>
      <c r="N36" s="82">
        <f t="shared" si="4"/>
        <v>709</v>
      </c>
      <c r="O36" s="82">
        <f t="shared" si="4"/>
        <v>611.74099999999999</v>
      </c>
      <c r="P36" s="82">
        <f t="shared" si="4"/>
        <v>526</v>
      </c>
      <c r="Q36" s="82">
        <f t="shared" si="4"/>
        <v>536</v>
      </c>
      <c r="R36" s="82">
        <f t="shared" si="4"/>
        <v>547.10300000000007</v>
      </c>
      <c r="S36" s="82">
        <f t="shared" si="4"/>
        <v>532</v>
      </c>
      <c r="T36" s="82">
        <f t="shared" si="4"/>
        <v>352</v>
      </c>
      <c r="U36" s="82">
        <f t="shared" si="4"/>
        <v>307</v>
      </c>
      <c r="V36" s="82">
        <f t="shared" si="4"/>
        <v>346</v>
      </c>
      <c r="W36" s="82">
        <f t="shared" si="4"/>
        <v>659</v>
      </c>
      <c r="X36" s="82">
        <f t="shared" si="4"/>
        <v>653</v>
      </c>
      <c r="Y36" s="82">
        <f t="shared" si="4"/>
        <v>594</v>
      </c>
      <c r="Z36" s="83" t="str">
        <f t="shared" si="4"/>
        <v/>
      </c>
      <c r="AA36" s="84">
        <f t="shared" si="3"/>
        <v>15957.535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4448.8449999999993</v>
      </c>
      <c r="C39" s="82">
        <f t="shared" ref="C39:Z39" si="6">IF(LEN(C$2)&gt;0,C14+C22+C36,"")</f>
        <v>4185.4629999999997</v>
      </c>
      <c r="D39" s="82">
        <f t="shared" si="6"/>
        <v>4073.0920000000001</v>
      </c>
      <c r="E39" s="82">
        <f t="shared" si="6"/>
        <v>4017.2559999999999</v>
      </c>
      <c r="F39" s="82">
        <f t="shared" si="6"/>
        <v>4076.248</v>
      </c>
      <c r="G39" s="82">
        <f t="shared" si="6"/>
        <v>4172.07</v>
      </c>
      <c r="H39" s="82">
        <f t="shared" si="6"/>
        <v>4527.6130000000003</v>
      </c>
      <c r="I39" s="82">
        <f t="shared" si="6"/>
        <v>5238.9259999999995</v>
      </c>
      <c r="J39" s="82">
        <f t="shared" si="6"/>
        <v>5790.1399999999994</v>
      </c>
      <c r="K39" s="82">
        <f t="shared" si="6"/>
        <v>6179.0349999999999</v>
      </c>
      <c r="L39" s="82">
        <f t="shared" si="6"/>
        <v>6327.9030000000002</v>
      </c>
      <c r="M39" s="82">
        <f t="shared" si="6"/>
        <v>6814.5230000000001</v>
      </c>
      <c r="N39" s="82">
        <f t="shared" si="6"/>
        <v>6591.4949999999999</v>
      </c>
      <c r="O39" s="82">
        <f t="shared" si="6"/>
        <v>6426.5219999999999</v>
      </c>
      <c r="P39" s="82">
        <f t="shared" si="6"/>
        <v>6245.8829999999998</v>
      </c>
      <c r="Q39" s="82">
        <f t="shared" si="6"/>
        <v>5955.7070000000003</v>
      </c>
      <c r="R39" s="82">
        <f t="shared" si="6"/>
        <v>5445.018</v>
      </c>
      <c r="S39" s="82">
        <f t="shared" si="6"/>
        <v>5527.8040000000001</v>
      </c>
      <c r="T39" s="82">
        <f t="shared" si="6"/>
        <v>5870.7839999999997</v>
      </c>
      <c r="U39" s="82">
        <f t="shared" si="6"/>
        <v>6239.0329999999994</v>
      </c>
      <c r="V39" s="82">
        <f t="shared" si="6"/>
        <v>6072.6679999999997</v>
      </c>
      <c r="W39" s="82">
        <f t="shared" si="6"/>
        <v>5630.4850000000006</v>
      </c>
      <c r="X39" s="82">
        <f t="shared" si="6"/>
        <v>5131.0020000000004</v>
      </c>
      <c r="Y39" s="82">
        <f t="shared" si="6"/>
        <v>4697.9699999999993</v>
      </c>
      <c r="Z39" s="83" t="str">
        <f t="shared" si="6"/>
        <v/>
      </c>
      <c r="AA39" s="95">
        <f>SUM(B39:Z39)</f>
        <v>129685.48499999999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10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44099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4448.8450000000003</v>
      </c>
      <c r="C4" s="18">
        <v>4185.4629999999997</v>
      </c>
      <c r="D4" s="18">
        <v>4073.0920000000001</v>
      </c>
      <c r="E4" s="18">
        <v>4017.2559999999999</v>
      </c>
      <c r="F4" s="18">
        <v>4076.248</v>
      </c>
      <c r="G4" s="18">
        <v>4172.07</v>
      </c>
      <c r="H4" s="18">
        <v>4527.6130000000003</v>
      </c>
      <c r="I4" s="18">
        <v>5238.9260000000004</v>
      </c>
      <c r="J4" s="18">
        <v>5790.14</v>
      </c>
      <c r="K4" s="18">
        <v>6179.0349999999999</v>
      </c>
      <c r="L4" s="18">
        <v>6327.9030000000002</v>
      </c>
      <c r="M4" s="18">
        <v>6814.5230000000001</v>
      </c>
      <c r="N4" s="18">
        <v>6591.4949999999999</v>
      </c>
      <c r="O4" s="18">
        <v>6426.5219999999999</v>
      </c>
      <c r="P4" s="18">
        <v>6245.8829999999998</v>
      </c>
      <c r="Q4" s="18">
        <v>5955.7070000000003</v>
      </c>
      <c r="R4" s="18">
        <v>5445.018</v>
      </c>
      <c r="S4" s="18">
        <v>5527.8040000000001</v>
      </c>
      <c r="T4" s="18">
        <v>5870.7839999999997</v>
      </c>
      <c r="U4" s="18">
        <v>6239.0330000000004</v>
      </c>
      <c r="V4" s="18">
        <v>6072.6679999999997</v>
      </c>
      <c r="W4" s="18">
        <v>5630.4849999999997</v>
      </c>
      <c r="X4" s="18">
        <v>5131.0020000000004</v>
      </c>
      <c r="Y4" s="18">
        <v>4697.97</v>
      </c>
      <c r="Z4" s="19"/>
      <c r="AA4" s="20">
        <f>SUM(B4:Z4)</f>
        <v>129685.48500000002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37.72</v>
      </c>
      <c r="C7" s="28">
        <v>37.72</v>
      </c>
      <c r="D7" s="28">
        <v>36.770000000000003</v>
      </c>
      <c r="E7" s="28">
        <v>36.770000000000003</v>
      </c>
      <c r="F7" s="28">
        <v>37.03</v>
      </c>
      <c r="G7" s="28">
        <v>42.24</v>
      </c>
      <c r="H7" s="28">
        <v>46.03</v>
      </c>
      <c r="I7" s="28">
        <v>45.6</v>
      </c>
      <c r="J7" s="28">
        <v>44.13</v>
      </c>
      <c r="K7" s="28">
        <v>46.03</v>
      </c>
      <c r="L7" s="28">
        <v>46.03</v>
      </c>
      <c r="M7" s="28">
        <v>63.17</v>
      </c>
      <c r="N7" s="28">
        <v>46.03</v>
      </c>
      <c r="O7" s="28">
        <v>42.5</v>
      </c>
      <c r="P7" s="28">
        <v>42.24</v>
      </c>
      <c r="Q7" s="28">
        <v>42.24</v>
      </c>
      <c r="R7" s="28">
        <v>40.69</v>
      </c>
      <c r="S7" s="28">
        <v>46.03</v>
      </c>
      <c r="T7" s="28">
        <v>44.1</v>
      </c>
      <c r="U7" s="28">
        <v>42.24</v>
      </c>
      <c r="V7" s="28">
        <v>47.09</v>
      </c>
      <c r="W7" s="28">
        <v>46.03</v>
      </c>
      <c r="X7" s="28">
        <v>42.24</v>
      </c>
      <c r="Y7" s="28">
        <v>36.770000000000003</v>
      </c>
      <c r="Z7" s="29"/>
      <c r="AA7" s="30">
        <v>43.226666666666667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1009.963</v>
      </c>
      <c r="C17" s="66">
        <v>1025.963</v>
      </c>
      <c r="D17" s="66">
        <v>1035.963</v>
      </c>
      <c r="E17" s="66">
        <v>1035.923</v>
      </c>
      <c r="F17" s="66">
        <v>1038.597</v>
      </c>
      <c r="G17" s="66">
        <v>1028.597</v>
      </c>
      <c r="H17" s="66">
        <v>1012.107</v>
      </c>
      <c r="I17" s="66">
        <v>993.71900000000005</v>
      </c>
      <c r="J17" s="66">
        <v>964.71900000000005</v>
      </c>
      <c r="K17" s="66">
        <v>995.20900000000006</v>
      </c>
      <c r="L17" s="66">
        <v>898.71900000000005</v>
      </c>
      <c r="M17" s="66">
        <v>1200.75</v>
      </c>
      <c r="N17" s="66">
        <v>860.12899999999991</v>
      </c>
      <c r="O17" s="66">
        <v>787.12899999999991</v>
      </c>
      <c r="P17" s="66">
        <v>845.12899999999991</v>
      </c>
      <c r="Q17" s="66">
        <v>847.23199999999997</v>
      </c>
      <c r="R17" s="66">
        <v>531.90300000000002</v>
      </c>
      <c r="S17" s="66">
        <v>857.90300000000002</v>
      </c>
      <c r="T17" s="66">
        <v>792.90300000000002</v>
      </c>
      <c r="U17" s="66">
        <v>794.90300000000002</v>
      </c>
      <c r="V17" s="66">
        <v>796.91300000000001</v>
      </c>
      <c r="W17" s="66">
        <v>822.30100000000004</v>
      </c>
      <c r="X17" s="66">
        <v>817.31100000000004</v>
      </c>
      <c r="Y17" s="66">
        <v>983.09399999999994</v>
      </c>
      <c r="Z17" s="67"/>
      <c r="AA17" s="68">
        <f>SUM(B17:Z17)</f>
        <v>21977.079000000002</v>
      </c>
    </row>
    <row r="18" spans="1:27" ht="24.95" customHeight="1" x14ac:dyDescent="0.2">
      <c r="A18" s="69" t="s">
        <v>13</v>
      </c>
      <c r="B18" s="70">
        <v>908.56200000000001</v>
      </c>
      <c r="C18" s="71">
        <v>871.49299999999994</v>
      </c>
      <c r="D18" s="71">
        <v>850.83800000000008</v>
      </c>
      <c r="E18" s="71">
        <v>846.40899999999999</v>
      </c>
      <c r="F18" s="71">
        <v>880.02</v>
      </c>
      <c r="G18" s="71">
        <v>934.32899999999995</v>
      </c>
      <c r="H18" s="71">
        <v>1056.9009999999998</v>
      </c>
      <c r="I18" s="71">
        <v>1186.1110000000003</v>
      </c>
      <c r="J18" s="71">
        <v>1284.6680000000001</v>
      </c>
      <c r="K18" s="71">
        <v>1360.3850000000002</v>
      </c>
      <c r="L18" s="71">
        <v>1396.6770000000004</v>
      </c>
      <c r="M18" s="71">
        <v>1426.9120000000003</v>
      </c>
      <c r="N18" s="71">
        <v>1445.7139999999999</v>
      </c>
      <c r="O18" s="71">
        <v>1428.3440000000001</v>
      </c>
      <c r="P18" s="71">
        <v>1368.616</v>
      </c>
      <c r="Q18" s="71">
        <v>1290.8909999999996</v>
      </c>
      <c r="R18" s="71">
        <v>1229.1869999999999</v>
      </c>
      <c r="S18" s="71">
        <v>1195.068</v>
      </c>
      <c r="T18" s="71">
        <v>1176.4159999999999</v>
      </c>
      <c r="U18" s="71">
        <v>1176.9220000000003</v>
      </c>
      <c r="V18" s="71">
        <v>1158.7419999999997</v>
      </c>
      <c r="W18" s="71">
        <v>1081.7340000000002</v>
      </c>
      <c r="X18" s="71">
        <v>987.94100000000003</v>
      </c>
      <c r="Y18" s="71">
        <v>922.00600000000009</v>
      </c>
      <c r="Z18" s="72"/>
      <c r="AA18" s="73">
        <f>SUM(B18:Z18)</f>
        <v>27464.885999999999</v>
      </c>
    </row>
    <row r="19" spans="1:27" ht="24.95" customHeight="1" x14ac:dyDescent="0.2">
      <c r="A19" s="69" t="s">
        <v>14</v>
      </c>
      <c r="B19" s="74">
        <v>2389.3199999999997</v>
      </c>
      <c r="C19" s="75">
        <v>2155.5070000000001</v>
      </c>
      <c r="D19" s="75">
        <v>2054.2910000000002</v>
      </c>
      <c r="E19" s="75">
        <v>2003.9240000000002</v>
      </c>
      <c r="F19" s="75">
        <v>2023.6310000000001</v>
      </c>
      <c r="G19" s="75">
        <v>2067.1440000000002</v>
      </c>
      <c r="H19" s="75">
        <v>2247.6050000000005</v>
      </c>
      <c r="I19" s="75">
        <v>2553.136</v>
      </c>
      <c r="J19" s="75">
        <v>2926.7530000000006</v>
      </c>
      <c r="K19" s="75">
        <v>3301.4409999999998</v>
      </c>
      <c r="L19" s="75">
        <v>3532.0070000000001</v>
      </c>
      <c r="M19" s="75">
        <v>3716.3609999999999</v>
      </c>
      <c r="N19" s="75">
        <v>3795.152</v>
      </c>
      <c r="O19" s="75">
        <v>3779.549</v>
      </c>
      <c r="P19" s="75">
        <v>3588.1379999999995</v>
      </c>
      <c r="Q19" s="75">
        <v>3358.0839999999998</v>
      </c>
      <c r="R19" s="75">
        <v>3221.4279999999999</v>
      </c>
      <c r="S19" s="75">
        <v>3215.8330000000001</v>
      </c>
      <c r="T19" s="75">
        <v>3362.681</v>
      </c>
      <c r="U19" s="75">
        <v>3516.2080000000001</v>
      </c>
      <c r="V19" s="75">
        <v>3635.0129999999999</v>
      </c>
      <c r="W19" s="75">
        <v>3412.9500000000007</v>
      </c>
      <c r="X19" s="75">
        <v>3016.2500000000005</v>
      </c>
      <c r="Y19" s="75">
        <v>2631.3699999999994</v>
      </c>
      <c r="Z19" s="72"/>
      <c r="AA19" s="73">
        <f>SUM(B19:Z19)</f>
        <v>71503.775999999983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106</v>
      </c>
      <c r="C21" s="71">
        <v>102.5</v>
      </c>
      <c r="D21" s="71">
        <v>102</v>
      </c>
      <c r="E21" s="71">
        <v>101</v>
      </c>
      <c r="F21" s="71">
        <v>104</v>
      </c>
      <c r="G21" s="71">
        <v>112</v>
      </c>
      <c r="H21" s="71">
        <v>120</v>
      </c>
      <c r="I21" s="71">
        <v>126</v>
      </c>
      <c r="J21" s="71">
        <v>122</v>
      </c>
      <c r="K21" s="71">
        <v>117</v>
      </c>
      <c r="L21" s="71">
        <v>113.5</v>
      </c>
      <c r="M21" s="71">
        <v>112.5</v>
      </c>
      <c r="N21" s="71">
        <v>111.5</v>
      </c>
      <c r="O21" s="71">
        <v>107.5</v>
      </c>
      <c r="P21" s="71">
        <v>102</v>
      </c>
      <c r="Q21" s="71">
        <v>108.5</v>
      </c>
      <c r="R21" s="71">
        <v>118.5</v>
      </c>
      <c r="S21" s="71">
        <v>66</v>
      </c>
      <c r="T21" s="71">
        <v>142</v>
      </c>
      <c r="U21" s="71">
        <v>151</v>
      </c>
      <c r="V21" s="71">
        <v>149</v>
      </c>
      <c r="W21" s="71">
        <v>132.5</v>
      </c>
      <c r="X21" s="71">
        <v>123.5</v>
      </c>
      <c r="Y21" s="71">
        <v>115.5</v>
      </c>
      <c r="Z21" s="71"/>
      <c r="AA21" s="73">
        <f>SUM(B21:Z21)</f>
        <v>2766</v>
      </c>
    </row>
    <row r="22" spans="1:27" ht="30" customHeight="1" thickBot="1" x14ac:dyDescent="0.25">
      <c r="A22" s="80" t="s">
        <v>17</v>
      </c>
      <c r="B22" s="81">
        <f t="shared" ref="B22:AA22" si="1">SUM(B17:B21)</f>
        <v>4413.8449999999993</v>
      </c>
      <c r="C22" s="82">
        <f t="shared" si="1"/>
        <v>4155.4629999999997</v>
      </c>
      <c r="D22" s="82">
        <f t="shared" si="1"/>
        <v>4043.0920000000001</v>
      </c>
      <c r="E22" s="82">
        <f t="shared" si="1"/>
        <v>3987.2560000000003</v>
      </c>
      <c r="F22" s="82">
        <f t="shared" si="1"/>
        <v>4046.248</v>
      </c>
      <c r="G22" s="82">
        <f t="shared" si="1"/>
        <v>4142.07</v>
      </c>
      <c r="H22" s="82">
        <f t="shared" si="1"/>
        <v>4436.6130000000003</v>
      </c>
      <c r="I22" s="82">
        <f t="shared" si="1"/>
        <v>4858.9660000000003</v>
      </c>
      <c r="J22" s="82">
        <f t="shared" si="1"/>
        <v>5298.1400000000012</v>
      </c>
      <c r="K22" s="82">
        <f t="shared" si="1"/>
        <v>5774.0349999999999</v>
      </c>
      <c r="L22" s="82">
        <f t="shared" si="1"/>
        <v>5940.9030000000002</v>
      </c>
      <c r="M22" s="82">
        <f t="shared" si="1"/>
        <v>6456.5230000000001</v>
      </c>
      <c r="N22" s="82">
        <f t="shared" si="1"/>
        <v>6212.4949999999999</v>
      </c>
      <c r="O22" s="82">
        <f t="shared" si="1"/>
        <v>6102.5219999999999</v>
      </c>
      <c r="P22" s="82">
        <f t="shared" si="1"/>
        <v>5903.8829999999998</v>
      </c>
      <c r="Q22" s="82">
        <f t="shared" si="1"/>
        <v>5604.7069999999994</v>
      </c>
      <c r="R22" s="82">
        <f t="shared" si="1"/>
        <v>5101.018</v>
      </c>
      <c r="S22" s="82">
        <f t="shared" si="1"/>
        <v>5334.8040000000001</v>
      </c>
      <c r="T22" s="82">
        <f t="shared" si="1"/>
        <v>5474</v>
      </c>
      <c r="U22" s="82">
        <f t="shared" si="1"/>
        <v>5639.0330000000004</v>
      </c>
      <c r="V22" s="82">
        <f t="shared" si="1"/>
        <v>5739.6679999999997</v>
      </c>
      <c r="W22" s="82">
        <f t="shared" si="1"/>
        <v>5449.4850000000006</v>
      </c>
      <c r="X22" s="82">
        <f t="shared" si="1"/>
        <v>4945.0020000000004</v>
      </c>
      <c r="Y22" s="82">
        <f t="shared" si="1"/>
        <v>4651.9699999999993</v>
      </c>
      <c r="Z22" s="83">
        <f t="shared" si="1"/>
        <v>0</v>
      </c>
      <c r="AA22" s="84">
        <f t="shared" si="1"/>
        <v>123711.74099999998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443</v>
      </c>
      <c r="C25" s="66">
        <v>434.5</v>
      </c>
      <c r="D25" s="66">
        <v>434</v>
      </c>
      <c r="E25" s="66">
        <v>433</v>
      </c>
      <c r="F25" s="66">
        <v>436</v>
      </c>
      <c r="G25" s="66">
        <v>444</v>
      </c>
      <c r="H25" s="66">
        <v>505</v>
      </c>
      <c r="I25" s="66">
        <v>551</v>
      </c>
      <c r="J25" s="66">
        <v>547</v>
      </c>
      <c r="K25" s="66">
        <v>536</v>
      </c>
      <c r="L25" s="66">
        <v>532.5</v>
      </c>
      <c r="M25" s="66">
        <v>521.5</v>
      </c>
      <c r="N25" s="66">
        <v>541.5</v>
      </c>
      <c r="O25" s="66">
        <v>537.5</v>
      </c>
      <c r="P25" s="66">
        <v>522</v>
      </c>
      <c r="Q25" s="66">
        <v>553.5</v>
      </c>
      <c r="R25" s="66">
        <v>552.5</v>
      </c>
      <c r="S25" s="66">
        <v>475</v>
      </c>
      <c r="T25" s="66">
        <v>551</v>
      </c>
      <c r="U25" s="66">
        <v>542</v>
      </c>
      <c r="V25" s="66">
        <v>551</v>
      </c>
      <c r="W25" s="66">
        <v>529.5</v>
      </c>
      <c r="X25" s="66">
        <v>520.5</v>
      </c>
      <c r="Y25" s="66">
        <v>463.5</v>
      </c>
      <c r="Z25" s="67"/>
      <c r="AA25" s="68">
        <f>SUM(B25:Z25)</f>
        <v>12157</v>
      </c>
    </row>
    <row r="26" spans="1:27" ht="24.95" customHeight="1" x14ac:dyDescent="0.2">
      <c r="A26" s="69" t="s">
        <v>20</v>
      </c>
      <c r="B26" s="70">
        <v>4005.8449999999998</v>
      </c>
      <c r="C26" s="71">
        <v>3750.9630000000002</v>
      </c>
      <c r="D26" s="71">
        <v>3639.0920000000001</v>
      </c>
      <c r="E26" s="71">
        <v>3584.2559999999999</v>
      </c>
      <c r="F26" s="71">
        <v>3640.248</v>
      </c>
      <c r="G26" s="71">
        <v>3728.07</v>
      </c>
      <c r="H26" s="71">
        <v>4022.6129999999998</v>
      </c>
      <c r="I26" s="71">
        <v>4687.9260000000004</v>
      </c>
      <c r="J26" s="71">
        <v>5243.14</v>
      </c>
      <c r="K26" s="71">
        <v>5643.0349999999999</v>
      </c>
      <c r="L26" s="71">
        <v>5795.4030000000002</v>
      </c>
      <c r="M26" s="71">
        <v>6293.0230000000001</v>
      </c>
      <c r="N26" s="71">
        <v>6049.9949999999999</v>
      </c>
      <c r="O26" s="71">
        <v>5889.0219999999999</v>
      </c>
      <c r="P26" s="71">
        <v>5723.8829999999998</v>
      </c>
      <c r="Q26" s="71">
        <v>5402.2070000000003</v>
      </c>
      <c r="R26" s="71">
        <v>4892.518</v>
      </c>
      <c r="S26" s="71">
        <v>5052.8040000000001</v>
      </c>
      <c r="T26" s="71">
        <v>5319.7839999999997</v>
      </c>
      <c r="U26" s="71">
        <v>5697.0330000000004</v>
      </c>
      <c r="V26" s="71">
        <v>5521.6679999999997</v>
      </c>
      <c r="W26" s="71">
        <v>5100.9849999999997</v>
      </c>
      <c r="X26" s="71">
        <v>4610.5020000000004</v>
      </c>
      <c r="Y26" s="71">
        <v>4234.47</v>
      </c>
      <c r="Z26" s="72"/>
      <c r="AA26" s="73">
        <f>SUM(B26:Z26)</f>
        <v>117528.48499999999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4448.8449999999993</v>
      </c>
      <c r="C28" s="57">
        <f t="shared" si="2"/>
        <v>4185.4629999999997</v>
      </c>
      <c r="D28" s="57">
        <f t="shared" si="2"/>
        <v>4073.0920000000001</v>
      </c>
      <c r="E28" s="57">
        <f t="shared" si="2"/>
        <v>4017.2559999999999</v>
      </c>
      <c r="F28" s="57">
        <f t="shared" si="2"/>
        <v>4076.248</v>
      </c>
      <c r="G28" s="57">
        <f t="shared" si="2"/>
        <v>4172.07</v>
      </c>
      <c r="H28" s="57">
        <f t="shared" si="2"/>
        <v>4527.6129999999994</v>
      </c>
      <c r="I28" s="57">
        <f t="shared" si="2"/>
        <v>5238.9260000000004</v>
      </c>
      <c r="J28" s="57">
        <f t="shared" si="2"/>
        <v>5790.14</v>
      </c>
      <c r="K28" s="57">
        <f t="shared" si="2"/>
        <v>6179.0349999999999</v>
      </c>
      <c r="L28" s="57">
        <f t="shared" si="2"/>
        <v>6327.9030000000002</v>
      </c>
      <c r="M28" s="57">
        <f t="shared" si="2"/>
        <v>6814.5230000000001</v>
      </c>
      <c r="N28" s="57">
        <f t="shared" si="2"/>
        <v>6591.4949999999999</v>
      </c>
      <c r="O28" s="57">
        <f t="shared" si="2"/>
        <v>6426.5219999999999</v>
      </c>
      <c r="P28" s="57">
        <f t="shared" si="2"/>
        <v>6245.8829999999998</v>
      </c>
      <c r="Q28" s="57">
        <f t="shared" si="2"/>
        <v>5955.7070000000003</v>
      </c>
      <c r="R28" s="57">
        <f t="shared" si="2"/>
        <v>5445.018</v>
      </c>
      <c r="S28" s="57">
        <f t="shared" si="2"/>
        <v>5527.8040000000001</v>
      </c>
      <c r="T28" s="57">
        <f t="shared" si="2"/>
        <v>5870.7839999999997</v>
      </c>
      <c r="U28" s="57">
        <f t="shared" si="2"/>
        <v>6239.0330000000004</v>
      </c>
      <c r="V28" s="57">
        <f t="shared" si="2"/>
        <v>6072.6679999999997</v>
      </c>
      <c r="W28" s="57">
        <f t="shared" si="2"/>
        <v>5630.4849999999997</v>
      </c>
      <c r="X28" s="57">
        <f t="shared" si="2"/>
        <v>5131.0020000000004</v>
      </c>
      <c r="Y28" s="57">
        <f t="shared" si="2"/>
        <v>4697.97</v>
      </c>
      <c r="Z28" s="58">
        <f t="shared" si="2"/>
        <v>0</v>
      </c>
      <c r="AA28" s="59">
        <f t="shared" si="2"/>
        <v>129685.48499999999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30</v>
      </c>
      <c r="C31" s="89">
        <v>30</v>
      </c>
      <c r="D31" s="89">
        <v>30</v>
      </c>
      <c r="E31" s="89">
        <v>30</v>
      </c>
      <c r="F31" s="89">
        <v>30</v>
      </c>
      <c r="G31" s="89">
        <v>30</v>
      </c>
      <c r="H31" s="89">
        <v>30</v>
      </c>
      <c r="I31" s="89">
        <v>96</v>
      </c>
      <c r="J31" s="89">
        <v>156</v>
      </c>
      <c r="K31" s="89">
        <v>101</v>
      </c>
      <c r="L31" s="89">
        <v>104</v>
      </c>
      <c r="M31" s="89">
        <v>91</v>
      </c>
      <c r="N31" s="89">
        <v>91</v>
      </c>
      <c r="O31" s="89">
        <v>91</v>
      </c>
      <c r="P31" s="89">
        <v>91</v>
      </c>
      <c r="Q31" s="89">
        <v>91</v>
      </c>
      <c r="R31" s="89">
        <v>91</v>
      </c>
      <c r="S31" s="89">
        <v>91</v>
      </c>
      <c r="T31" s="89">
        <v>90</v>
      </c>
      <c r="U31" s="89">
        <v>120</v>
      </c>
      <c r="V31" s="89">
        <v>60</v>
      </c>
      <c r="W31" s="89">
        <v>91</v>
      </c>
      <c r="X31" s="89">
        <v>106</v>
      </c>
      <c r="Y31" s="89">
        <v>30</v>
      </c>
      <c r="Z31" s="90"/>
      <c r="AA31" s="68">
        <f t="shared" ref="AA31:AA36" si="3">SUM(B31:Z31)</f>
        <v>1801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>
        <v>29</v>
      </c>
      <c r="I32" s="93">
        <v>82</v>
      </c>
      <c r="J32" s="93">
        <v>162</v>
      </c>
      <c r="K32" s="93">
        <v>156</v>
      </c>
      <c r="L32" s="93">
        <v>135</v>
      </c>
      <c r="M32" s="93">
        <v>104</v>
      </c>
      <c r="N32" s="93">
        <v>104</v>
      </c>
      <c r="O32" s="93">
        <v>104</v>
      </c>
      <c r="P32" s="93">
        <v>104</v>
      </c>
      <c r="Q32" s="93">
        <v>104</v>
      </c>
      <c r="R32" s="93">
        <v>29</v>
      </c>
      <c r="S32" s="93">
        <v>29</v>
      </c>
      <c r="T32" s="93">
        <v>64</v>
      </c>
      <c r="U32" s="93">
        <v>104</v>
      </c>
      <c r="V32" s="93">
        <v>62</v>
      </c>
      <c r="W32" s="93">
        <v>59</v>
      </c>
      <c r="X32" s="93">
        <v>59</v>
      </c>
      <c r="Y32" s="93"/>
      <c r="Z32" s="94"/>
      <c r="AA32" s="73">
        <f t="shared" si="3"/>
        <v>1490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>
        <v>32</v>
      </c>
      <c r="I33" s="93">
        <v>179</v>
      </c>
      <c r="J33" s="93">
        <v>174</v>
      </c>
      <c r="K33" s="93">
        <v>148</v>
      </c>
      <c r="L33" s="93">
        <v>148</v>
      </c>
      <c r="M33" s="93">
        <v>163</v>
      </c>
      <c r="N33" s="93">
        <v>184</v>
      </c>
      <c r="O33" s="93">
        <v>129</v>
      </c>
      <c r="P33" s="93">
        <v>147</v>
      </c>
      <c r="Q33" s="93">
        <v>156</v>
      </c>
      <c r="R33" s="93">
        <v>108</v>
      </c>
      <c r="S33" s="93">
        <v>73</v>
      </c>
      <c r="T33" s="93">
        <v>158</v>
      </c>
      <c r="U33" s="93">
        <v>150</v>
      </c>
      <c r="V33" s="93">
        <v>131</v>
      </c>
      <c r="W33" s="93">
        <v>26</v>
      </c>
      <c r="X33" s="93">
        <v>21</v>
      </c>
      <c r="Y33" s="93">
        <v>16</v>
      </c>
      <c r="Z33" s="94"/>
      <c r="AA33" s="73">
        <f t="shared" si="3"/>
        <v>2143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>
        <v>76</v>
      </c>
      <c r="S34" s="93"/>
      <c r="T34" s="93"/>
      <c r="U34" s="93"/>
      <c r="V34" s="93"/>
      <c r="W34" s="93"/>
      <c r="X34" s="93"/>
      <c r="Y34" s="93"/>
      <c r="Z34" s="94"/>
      <c r="AA34" s="73">
        <f t="shared" si="3"/>
        <v>76</v>
      </c>
    </row>
    <row r="35" spans="1:27" ht="24.95" customHeight="1" x14ac:dyDescent="0.2">
      <c r="A35" s="91" t="s">
        <v>38</v>
      </c>
      <c r="B35" s="92">
        <v>5</v>
      </c>
      <c r="C35" s="93"/>
      <c r="D35" s="93"/>
      <c r="E35" s="93"/>
      <c r="F35" s="93"/>
      <c r="G35" s="93"/>
      <c r="H35" s="93"/>
      <c r="I35" s="93">
        <v>22.96</v>
      </c>
      <c r="J35" s="93"/>
      <c r="K35" s="93"/>
      <c r="L35" s="93"/>
      <c r="M35" s="93"/>
      <c r="N35" s="93"/>
      <c r="O35" s="93"/>
      <c r="P35" s="93"/>
      <c r="Q35" s="93"/>
      <c r="R35" s="93">
        <v>40</v>
      </c>
      <c r="S35" s="93"/>
      <c r="T35" s="93">
        <v>84.784000000000006</v>
      </c>
      <c r="U35" s="93">
        <v>226</v>
      </c>
      <c r="V35" s="93">
        <v>80</v>
      </c>
      <c r="W35" s="93">
        <v>5</v>
      </c>
      <c r="X35" s="93"/>
      <c r="Y35" s="93"/>
      <c r="Z35" s="94"/>
      <c r="AA35" s="73">
        <f t="shared" si="3"/>
        <v>463.74400000000003</v>
      </c>
    </row>
    <row r="36" spans="1:27" ht="30" customHeight="1" thickBot="1" x14ac:dyDescent="0.25">
      <c r="A36" s="80" t="s">
        <v>39</v>
      </c>
      <c r="B36" s="81">
        <f>SUM(B31:B35)</f>
        <v>35</v>
      </c>
      <c r="C36" s="82">
        <f t="shared" ref="C36:Z36" si="4">SUM(C31:C35)</f>
        <v>30</v>
      </c>
      <c r="D36" s="82">
        <f t="shared" si="4"/>
        <v>30</v>
      </c>
      <c r="E36" s="82">
        <f t="shared" si="4"/>
        <v>30</v>
      </c>
      <c r="F36" s="82">
        <f t="shared" si="4"/>
        <v>30</v>
      </c>
      <c r="G36" s="82">
        <f t="shared" si="4"/>
        <v>30</v>
      </c>
      <c r="H36" s="82">
        <f t="shared" si="4"/>
        <v>91</v>
      </c>
      <c r="I36" s="82">
        <f t="shared" si="4"/>
        <v>379.96</v>
      </c>
      <c r="J36" s="82">
        <f t="shared" si="4"/>
        <v>492</v>
      </c>
      <c r="K36" s="82">
        <f t="shared" si="4"/>
        <v>405</v>
      </c>
      <c r="L36" s="82">
        <f t="shared" si="4"/>
        <v>387</v>
      </c>
      <c r="M36" s="82">
        <f t="shared" si="4"/>
        <v>358</v>
      </c>
      <c r="N36" s="82">
        <f t="shared" si="4"/>
        <v>379</v>
      </c>
      <c r="O36" s="82">
        <f t="shared" si="4"/>
        <v>324</v>
      </c>
      <c r="P36" s="82">
        <f t="shared" si="4"/>
        <v>342</v>
      </c>
      <c r="Q36" s="82">
        <f t="shared" si="4"/>
        <v>351</v>
      </c>
      <c r="R36" s="82">
        <f t="shared" si="4"/>
        <v>344</v>
      </c>
      <c r="S36" s="82">
        <f t="shared" si="4"/>
        <v>193</v>
      </c>
      <c r="T36" s="82">
        <f t="shared" si="4"/>
        <v>396.78399999999999</v>
      </c>
      <c r="U36" s="82">
        <f t="shared" si="4"/>
        <v>600</v>
      </c>
      <c r="V36" s="82">
        <f t="shared" si="4"/>
        <v>333</v>
      </c>
      <c r="W36" s="82">
        <f t="shared" si="4"/>
        <v>181</v>
      </c>
      <c r="X36" s="82">
        <f t="shared" si="4"/>
        <v>186</v>
      </c>
      <c r="Y36" s="82">
        <f t="shared" si="4"/>
        <v>46</v>
      </c>
      <c r="Z36" s="83">
        <f t="shared" si="4"/>
        <v>0</v>
      </c>
      <c r="AA36" s="84">
        <f t="shared" si="3"/>
        <v>5973.7439999999997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4448.8449999999993</v>
      </c>
      <c r="C39" s="82">
        <f t="shared" ref="C39:Z39" si="6">SUM(C10:C13)+C22+C36</f>
        <v>4185.4629999999997</v>
      </c>
      <c r="D39" s="82">
        <f t="shared" si="6"/>
        <v>4073.0920000000001</v>
      </c>
      <c r="E39" s="82">
        <f t="shared" si="6"/>
        <v>4017.2560000000003</v>
      </c>
      <c r="F39" s="82">
        <f t="shared" si="6"/>
        <v>4076.248</v>
      </c>
      <c r="G39" s="82">
        <f t="shared" si="6"/>
        <v>4172.07</v>
      </c>
      <c r="H39" s="82">
        <f t="shared" si="6"/>
        <v>4527.6130000000003</v>
      </c>
      <c r="I39" s="82">
        <f t="shared" si="6"/>
        <v>5238.9260000000004</v>
      </c>
      <c r="J39" s="82">
        <f t="shared" si="6"/>
        <v>5790.1400000000012</v>
      </c>
      <c r="K39" s="82">
        <f t="shared" si="6"/>
        <v>6179.0349999999999</v>
      </c>
      <c r="L39" s="82">
        <f t="shared" si="6"/>
        <v>6327.9030000000002</v>
      </c>
      <c r="M39" s="82">
        <f t="shared" si="6"/>
        <v>6814.5230000000001</v>
      </c>
      <c r="N39" s="82">
        <f t="shared" si="6"/>
        <v>6591.4949999999999</v>
      </c>
      <c r="O39" s="82">
        <f t="shared" si="6"/>
        <v>6426.5219999999999</v>
      </c>
      <c r="P39" s="82">
        <f t="shared" si="6"/>
        <v>6245.8829999999998</v>
      </c>
      <c r="Q39" s="82">
        <f t="shared" si="6"/>
        <v>5955.7069999999994</v>
      </c>
      <c r="R39" s="82">
        <f t="shared" si="6"/>
        <v>5445.018</v>
      </c>
      <c r="S39" s="82">
        <f t="shared" si="6"/>
        <v>5527.8040000000001</v>
      </c>
      <c r="T39" s="82">
        <f t="shared" si="6"/>
        <v>5870.7839999999997</v>
      </c>
      <c r="U39" s="82">
        <f t="shared" si="6"/>
        <v>6239.0330000000004</v>
      </c>
      <c r="V39" s="82">
        <f t="shared" si="6"/>
        <v>6072.6679999999997</v>
      </c>
      <c r="W39" s="82">
        <f t="shared" si="6"/>
        <v>5630.4850000000006</v>
      </c>
      <c r="X39" s="82">
        <f t="shared" si="6"/>
        <v>5131.0020000000004</v>
      </c>
      <c r="Y39" s="82">
        <f t="shared" si="6"/>
        <v>4697.9699999999993</v>
      </c>
      <c r="Z39" s="83">
        <f t="shared" si="6"/>
        <v>0</v>
      </c>
      <c r="AA39" s="95">
        <f>SUM(B39:Z39)</f>
        <v>129685.48499999999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2020-09-24T11:29:00Z</dcterms:created>
  <dcterms:modified xsi:type="dcterms:W3CDTF">2020-09-24T11:29:02Z</dcterms:modified>
</cp:coreProperties>
</file>