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[1]SPOT_Orders_OverView_01!$A$39:$A$67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<sst xmlns="http://schemas.openxmlformats.org/spreadsheetml/2006/main" count="74" uniqueCount="41">
  <si>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23/09/2020 14:22:37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</si>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</sst>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605</c:v>
                </c:pt>
                <c:pt idx="1">
                  <c:v>605</c:v>
                </c:pt>
                <c:pt idx="2">
                  <c:v>605</c:v>
                </c:pt>
                <c:pt idx="3">
                  <c:v>605</c:v>
                </c:pt>
                <c:pt idx="4">
                  <c:v>605</c:v>
                </c:pt>
                <c:pt idx="5">
                  <c:v>605</c:v>
                </c:pt>
                <c:pt idx="6">
                  <c:v>605</c:v>
                </c:pt>
                <c:pt idx="7">
                  <c:v>605</c:v>
                </c:pt>
                <c:pt idx="8">
                  <c:v>605</c:v>
                </c:pt>
                <c:pt idx="9">
                  <c:v>605</c:v>
                </c:pt>
                <c:pt idx="10">
                  <c:v>605</c:v>
                </c:pt>
                <c:pt idx="11">
                  <c:v>625.79600000000005</c:v>
                </c:pt>
                <c:pt idx="12">
                  <c:v>605</c:v>
                </c:pt>
                <c:pt idx="13">
                  <c:v>605</c:v>
                </c:pt>
                <c:pt idx="14">
                  <c:v>605</c:v>
                </c:pt>
                <c:pt idx="15">
                  <c:v>605</c:v>
                </c:pt>
                <c:pt idx="16">
                  <c:v>605</c:v>
                </c:pt>
                <c:pt idx="17">
                  <c:v>605</c:v>
                </c:pt>
                <c:pt idx="18">
                  <c:v>605</c:v>
                </c:pt>
                <c:pt idx="19">
                  <c:v>605</c:v>
                </c:pt>
                <c:pt idx="20">
                  <c:v>605</c:v>
                </c:pt>
                <c:pt idx="21">
                  <c:v>605</c:v>
                </c:pt>
                <c:pt idx="22">
                  <c:v>605</c:v>
                </c:pt>
                <c:pt idx="23">
                  <c:v>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2257.328</c:v>
                </c:pt>
                <c:pt idx="1">
                  <c:v>1923.68</c:v>
                </c:pt>
                <c:pt idx="2">
                  <c:v>1800.982</c:v>
                </c:pt>
                <c:pt idx="3">
                  <c:v>1804.4180000000001</c:v>
                </c:pt>
                <c:pt idx="4">
                  <c:v>1895.9390000000001</c:v>
                </c:pt>
                <c:pt idx="5">
                  <c:v>2183.7820000000002</c:v>
                </c:pt>
                <c:pt idx="6">
                  <c:v>2669.9</c:v>
                </c:pt>
                <c:pt idx="7">
                  <c:v>3009.011</c:v>
                </c:pt>
                <c:pt idx="8">
                  <c:v>3088.4079999999999</c:v>
                </c:pt>
                <c:pt idx="9">
                  <c:v>3200.0079999999998</c:v>
                </c:pt>
                <c:pt idx="10">
                  <c:v>3271.2510000000002</c:v>
                </c:pt>
                <c:pt idx="11">
                  <c:v>3412.3969999999999</c:v>
                </c:pt>
                <c:pt idx="12">
                  <c:v>3256.4609999999998</c:v>
                </c:pt>
                <c:pt idx="13">
                  <c:v>3096.45</c:v>
                </c:pt>
                <c:pt idx="14">
                  <c:v>3032.855</c:v>
                </c:pt>
                <c:pt idx="15">
                  <c:v>3032.683</c:v>
                </c:pt>
                <c:pt idx="16">
                  <c:v>2892.75</c:v>
                </c:pt>
                <c:pt idx="17">
                  <c:v>3310.25</c:v>
                </c:pt>
                <c:pt idx="18">
                  <c:v>3040.3249999999998</c:v>
                </c:pt>
                <c:pt idx="19">
                  <c:v>3021.2330000000002</c:v>
                </c:pt>
                <c:pt idx="20">
                  <c:v>3229.6109999999999</c:v>
                </c:pt>
                <c:pt idx="21">
                  <c:v>3419.5439999999999</c:v>
                </c:pt>
                <c:pt idx="22">
                  <c:v>3398.9949999999999</c:v>
                </c:pt>
                <c:pt idx="23">
                  <c:v>3122.4970000000003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885</c:v>
                </c:pt>
                <c:pt idx="1">
                  <c:v>1082</c:v>
                </c:pt>
                <c:pt idx="2">
                  <c:v>1118</c:v>
                </c:pt>
                <c:pt idx="3">
                  <c:v>1101</c:v>
                </c:pt>
                <c:pt idx="4">
                  <c:v>1043</c:v>
                </c:pt>
                <c:pt idx="5">
                  <c:v>968</c:v>
                </c:pt>
                <c:pt idx="6">
                  <c:v>873.73299999999995</c:v>
                </c:pt>
                <c:pt idx="7">
                  <c:v>734</c:v>
                </c:pt>
                <c:pt idx="8">
                  <c:v>823</c:v>
                </c:pt>
                <c:pt idx="9">
                  <c:v>795</c:v>
                </c:pt>
                <c:pt idx="10">
                  <c:v>757</c:v>
                </c:pt>
                <c:pt idx="11">
                  <c:v>905</c:v>
                </c:pt>
                <c:pt idx="12">
                  <c:v>720</c:v>
                </c:pt>
                <c:pt idx="13">
                  <c:v>767</c:v>
                </c:pt>
                <c:pt idx="14">
                  <c:v>719</c:v>
                </c:pt>
                <c:pt idx="15">
                  <c:v>731</c:v>
                </c:pt>
                <c:pt idx="16">
                  <c:v>663.45499999999993</c:v>
                </c:pt>
                <c:pt idx="17">
                  <c:v>793</c:v>
                </c:pt>
                <c:pt idx="18">
                  <c:v>693</c:v>
                </c:pt>
                <c:pt idx="19">
                  <c:v>495</c:v>
                </c:pt>
                <c:pt idx="20">
                  <c:v>474</c:v>
                </c:pt>
                <c:pt idx="21">
                  <c:v>972.07899999999995</c:v>
                </c:pt>
                <c:pt idx="22">
                  <c:v>805.61099999999999</c:v>
                </c:pt>
                <c:pt idx="23">
                  <c:v>707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835.59400000000016</c:v>
                </c:pt>
                <c:pt idx="1">
                  <c:v>794.19200000000012</c:v>
                </c:pt>
                <c:pt idx="2">
                  <c:v>758.76899999999989</c:v>
                </c:pt>
                <c:pt idx="3">
                  <c:v>725.83999999999992</c:v>
                </c:pt>
                <c:pt idx="4">
                  <c:v>682.3660000000001</c:v>
                </c:pt>
                <c:pt idx="5">
                  <c:v>618.44699999999989</c:v>
                </c:pt>
                <c:pt idx="6">
                  <c:v>595.55500000000006</c:v>
                </c:pt>
                <c:pt idx="7">
                  <c:v>807.01900000000012</c:v>
                </c:pt>
                <c:pt idx="8">
                  <c:v>1173.4080000000001</c:v>
                </c:pt>
                <c:pt idx="9">
                  <c:v>1516.605</c:v>
                </c:pt>
                <c:pt idx="10">
                  <c:v>1796.4019999999996</c:v>
                </c:pt>
                <c:pt idx="11">
                  <c:v>1990.1899999999998</c:v>
                </c:pt>
                <c:pt idx="12">
                  <c:v>2110.8719999999998</c:v>
                </c:pt>
                <c:pt idx="13">
                  <c:v>2129.0080000000007</c:v>
                </c:pt>
                <c:pt idx="14">
                  <c:v>2021.855</c:v>
                </c:pt>
                <c:pt idx="15">
                  <c:v>1751.202</c:v>
                </c:pt>
                <c:pt idx="16">
                  <c:v>1340.5940000000001</c:v>
                </c:pt>
                <c:pt idx="17">
                  <c:v>895.3889999999999</c:v>
                </c:pt>
                <c:pt idx="18">
                  <c:v>669.55799999999999</c:v>
                </c:pt>
                <c:pt idx="19">
                  <c:v>653.94900000000007</c:v>
                </c:pt>
                <c:pt idx="20">
                  <c:v>652.78399999999988</c:v>
                </c:pt>
                <c:pt idx="21">
                  <c:v>616.27799999999991</c:v>
                </c:pt>
                <c:pt idx="22">
                  <c:v>575.84499999999991</c:v>
                </c:pt>
                <c:pt idx="23">
                  <c:v>536.66799999999989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247</c:v>
                </c:pt>
                <c:pt idx="8">
                  <c:v>267</c:v>
                </c:pt>
                <c:pt idx="9">
                  <c:v>267</c:v>
                </c:pt>
                <c:pt idx="10">
                  <c:v>90</c:v>
                </c:pt>
                <c:pt idx="11">
                  <c:v>90</c:v>
                </c:pt>
                <c:pt idx="12">
                  <c:v>63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185</c:v>
                </c:pt>
                <c:pt idx="18">
                  <c:v>1116</c:v>
                </c:pt>
                <c:pt idx="19">
                  <c:v>1611</c:v>
                </c:pt>
                <c:pt idx="20">
                  <c:v>1577</c:v>
                </c:pt>
                <c:pt idx="21">
                  <c:v>230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5353176"/>
        <c:axId val="305353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4627.9219999999996</c:v>
                </c:pt>
                <c:pt idx="1">
                  <c:v>4404.8720000000003</c:v>
                </c:pt>
                <c:pt idx="2">
                  <c:v>4282.7510000000002</c:v>
                </c:pt>
                <c:pt idx="3">
                  <c:v>4236.2579999999998</c:v>
                </c:pt>
                <c:pt idx="4">
                  <c:v>4226.3050000000003</c:v>
                </c:pt>
                <c:pt idx="5">
                  <c:v>4375.2290000000003</c:v>
                </c:pt>
                <c:pt idx="6">
                  <c:v>4744.1880000000001</c:v>
                </c:pt>
                <c:pt idx="7">
                  <c:v>5402.03</c:v>
                </c:pt>
                <c:pt idx="8">
                  <c:v>5956.8159999999998</c:v>
                </c:pt>
                <c:pt idx="9">
                  <c:v>6383.6130000000003</c:v>
                </c:pt>
                <c:pt idx="10">
                  <c:v>6519.6530000000002</c:v>
                </c:pt>
                <c:pt idx="11">
                  <c:v>7023.3829999999998</c:v>
                </c:pt>
                <c:pt idx="12">
                  <c:v>6755.3329999999996</c:v>
                </c:pt>
                <c:pt idx="13">
                  <c:v>6622.4579999999996</c:v>
                </c:pt>
                <c:pt idx="14">
                  <c:v>6403.71</c:v>
                </c:pt>
                <c:pt idx="15">
                  <c:v>6144.8850000000002</c:v>
                </c:pt>
                <c:pt idx="16">
                  <c:v>5526.799</c:v>
                </c:pt>
                <c:pt idx="17">
                  <c:v>5788.6390000000001</c:v>
                </c:pt>
                <c:pt idx="18">
                  <c:v>6123.8829999999998</c:v>
                </c:pt>
                <c:pt idx="19">
                  <c:v>6386.1819999999998</c:v>
                </c:pt>
                <c:pt idx="20">
                  <c:v>6538.3950000000004</c:v>
                </c:pt>
                <c:pt idx="21">
                  <c:v>5842.9009999999998</c:v>
                </c:pt>
                <c:pt idx="22">
                  <c:v>5385.451</c:v>
                </c:pt>
                <c:pt idx="23">
                  <c:v>5016.165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353176"/>
        <c:axId val="305353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36.770000000000003</c:v>
                </c:pt>
                <c:pt idx="1">
                  <c:v>36.770000000000003</c:v>
                </c:pt>
                <c:pt idx="2">
                  <c:v>36.770000000000003</c:v>
                </c:pt>
                <c:pt idx="3">
                  <c:v>36.770000000000003</c:v>
                </c:pt>
                <c:pt idx="4">
                  <c:v>36.770000000000003</c:v>
                </c:pt>
                <c:pt idx="5">
                  <c:v>36.770000000000003</c:v>
                </c:pt>
                <c:pt idx="6">
                  <c:v>44.9</c:v>
                </c:pt>
                <c:pt idx="7">
                  <c:v>46.03</c:v>
                </c:pt>
                <c:pt idx="8">
                  <c:v>46.03</c:v>
                </c:pt>
                <c:pt idx="9">
                  <c:v>46.03</c:v>
                </c:pt>
                <c:pt idx="10">
                  <c:v>46.03</c:v>
                </c:pt>
                <c:pt idx="11">
                  <c:v>66.03</c:v>
                </c:pt>
                <c:pt idx="12">
                  <c:v>46.03</c:v>
                </c:pt>
                <c:pt idx="13">
                  <c:v>46.03</c:v>
                </c:pt>
                <c:pt idx="14">
                  <c:v>42.24</c:v>
                </c:pt>
                <c:pt idx="15">
                  <c:v>46.03</c:v>
                </c:pt>
                <c:pt idx="16">
                  <c:v>44.6</c:v>
                </c:pt>
                <c:pt idx="17">
                  <c:v>47.6</c:v>
                </c:pt>
                <c:pt idx="18">
                  <c:v>46.03</c:v>
                </c:pt>
                <c:pt idx="19">
                  <c:v>46.03</c:v>
                </c:pt>
                <c:pt idx="20">
                  <c:v>46.03</c:v>
                </c:pt>
                <c:pt idx="21">
                  <c:v>60.89</c:v>
                </c:pt>
                <c:pt idx="22">
                  <c:v>49.43</c:v>
                </c:pt>
                <c:pt idx="23">
                  <c:v>46.03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354352"/>
        <c:axId val="305353960"/>
      </c:lineChart>
      <c:catAx>
        <c:axId val="305353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353568"/>
        <c:crosses val="autoZero"/>
        <c:auto val="1"/>
        <c:lblAlgn val="ctr"/>
        <c:lblOffset val="100"/>
        <c:noMultiLvlLbl val="0"/>
      </c:catAx>
      <c:valAx>
        <c:axId val="30535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353176"/>
        <c:crosses val="autoZero"/>
        <c:crossBetween val="between"/>
      </c:valAx>
      <c:valAx>
        <c:axId val="305353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354352"/>
        <c:crosses val="max"/>
        <c:crossBetween val="between"/>
      </c:valAx>
      <c:catAx>
        <c:axId val="305354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353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44098</v>
          </cell>
        </row>
        <row r="4">
          <cell r="C4" t="str">
            <v>DAM</v>
          </cell>
        </row>
        <row r="18">
          <cell r="C18">
            <v>14540.796</v>
          </cell>
        </row>
        <row r="19">
          <cell r="C19">
            <v>68370.75800000006</v>
          </cell>
        </row>
        <row r="20">
          <cell r="C20">
            <v>5933</v>
          </cell>
        </row>
        <row r="21">
          <cell r="C21">
            <v>19624.878000000004</v>
          </cell>
        </row>
        <row r="22">
          <cell r="C22">
            <v>26248.389000000006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21901.022000000001</v>
          </cell>
        </row>
        <row r="31">
          <cell r="C31">
            <v>29911.285000000007</v>
          </cell>
        </row>
        <row r="32">
          <cell r="C32">
            <v>75406.322999999989</v>
          </cell>
        </row>
        <row r="33">
          <cell r="C33">
            <v>0</v>
          </cell>
        </row>
        <row r="34">
          <cell r="C34">
            <v>4636.1909999999998</v>
          </cell>
        </row>
        <row r="35">
          <cell r="C35">
            <v>2863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36.770000000000003</v>
          </cell>
          <cell r="C7">
            <v>36.770000000000003</v>
          </cell>
          <cell r="D7">
            <v>36.770000000000003</v>
          </cell>
          <cell r="E7">
            <v>36.770000000000003</v>
          </cell>
          <cell r="F7">
            <v>36.770000000000003</v>
          </cell>
          <cell r="G7">
            <v>36.770000000000003</v>
          </cell>
          <cell r="H7">
            <v>44.9</v>
          </cell>
          <cell r="I7">
            <v>46.03</v>
          </cell>
          <cell r="J7">
            <v>46.03</v>
          </cell>
          <cell r="K7">
            <v>46.03</v>
          </cell>
          <cell r="L7">
            <v>46.03</v>
          </cell>
          <cell r="M7">
            <v>66.03</v>
          </cell>
          <cell r="N7">
            <v>46.03</v>
          </cell>
          <cell r="O7">
            <v>46.03</v>
          </cell>
          <cell r="P7">
            <v>42.24</v>
          </cell>
          <cell r="Q7">
            <v>46.03</v>
          </cell>
          <cell r="R7">
            <v>44.6</v>
          </cell>
          <cell r="S7">
            <v>47.6</v>
          </cell>
          <cell r="T7">
            <v>46.03</v>
          </cell>
          <cell r="U7">
            <v>46.03</v>
          </cell>
          <cell r="V7">
            <v>46.03</v>
          </cell>
          <cell r="W7">
            <v>60.89</v>
          </cell>
          <cell r="X7">
            <v>49.43</v>
          </cell>
          <cell r="Y7">
            <v>46.03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154</v>
          </cell>
          <cell r="S19">
            <v>154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171.79599999999999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400</v>
          </cell>
          <cell r="D25">
            <v>400</v>
          </cell>
          <cell r="E25">
            <v>400</v>
          </cell>
          <cell r="F25">
            <v>400</v>
          </cell>
          <cell r="G25">
            <v>400</v>
          </cell>
          <cell r="H25">
            <v>395</v>
          </cell>
          <cell r="I25">
            <v>395</v>
          </cell>
          <cell r="J25">
            <v>390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395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416.11099999999999</v>
          </cell>
          <cell r="J26">
            <v>305.51299999999998</v>
          </cell>
          <cell r="K26">
            <v>402.113</v>
          </cell>
          <cell r="L26">
            <v>470.35599999999999</v>
          </cell>
          <cell r="M26">
            <v>507</v>
          </cell>
          <cell r="N26">
            <v>456.56599999999997</v>
          </cell>
          <cell r="O26">
            <v>187.55500000000001</v>
          </cell>
          <cell r="P26">
            <v>110</v>
          </cell>
          <cell r="Q26">
            <v>203.78800000000001</v>
          </cell>
          <cell r="R26">
            <v>110</v>
          </cell>
          <cell r="S26">
            <v>512</v>
          </cell>
          <cell r="T26">
            <v>151.43</v>
          </cell>
          <cell r="U26">
            <v>207.33799999999999</v>
          </cell>
          <cell r="V26">
            <v>328.71600000000001</v>
          </cell>
          <cell r="W26">
            <v>512</v>
          </cell>
          <cell r="X26">
            <v>512</v>
          </cell>
          <cell r="Y26">
            <v>177.602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340</v>
          </cell>
          <cell r="I27">
            <v>340</v>
          </cell>
          <cell r="J27">
            <v>340</v>
          </cell>
          <cell r="K27">
            <v>339</v>
          </cell>
          <cell r="L27">
            <v>339</v>
          </cell>
          <cell r="M27">
            <v>339</v>
          </cell>
          <cell r="N27">
            <v>339</v>
          </cell>
          <cell r="O27">
            <v>339</v>
          </cell>
          <cell r="P27">
            <v>339</v>
          </cell>
          <cell r="Q27">
            <v>339</v>
          </cell>
          <cell r="R27">
            <v>339</v>
          </cell>
          <cell r="S27">
            <v>339</v>
          </cell>
          <cell r="T27">
            <v>340</v>
          </cell>
          <cell r="U27">
            <v>340</v>
          </cell>
          <cell r="V27">
            <v>340</v>
          </cell>
          <cell r="W27">
            <v>341</v>
          </cell>
          <cell r="X27">
            <v>342</v>
          </cell>
          <cell r="Y27">
            <v>342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425</v>
          </cell>
          <cell r="I28">
            <v>423</v>
          </cell>
          <cell r="J28">
            <v>419</v>
          </cell>
          <cell r="K28">
            <v>415</v>
          </cell>
          <cell r="L28">
            <v>413</v>
          </cell>
          <cell r="M28">
            <v>413</v>
          </cell>
          <cell r="N28">
            <v>412</v>
          </cell>
          <cell r="O28">
            <v>411</v>
          </cell>
          <cell r="P28">
            <v>315.64499999999998</v>
          </cell>
          <cell r="Q28">
            <v>411</v>
          </cell>
          <cell r="R28">
            <v>411</v>
          </cell>
          <cell r="S28">
            <v>413</v>
          </cell>
          <cell r="T28">
            <v>415</v>
          </cell>
          <cell r="U28">
            <v>416</v>
          </cell>
          <cell r="V28">
            <v>418</v>
          </cell>
          <cell r="W28">
            <v>421</v>
          </cell>
          <cell r="X28">
            <v>423</v>
          </cell>
          <cell r="Y28">
            <v>426</v>
          </cell>
        </row>
        <row r="29">
          <cell r="B29">
            <v>629.428</v>
          </cell>
          <cell r="C29">
            <v>415.78</v>
          </cell>
          <cell r="D29">
            <v>268.08199999999999</v>
          </cell>
          <cell r="E29">
            <v>275.51799999999997</v>
          </cell>
          <cell r="F29">
            <v>345.03899999999999</v>
          </cell>
          <cell r="G29">
            <v>695.88199999999995</v>
          </cell>
          <cell r="H29">
            <v>802</v>
          </cell>
          <cell r="I29">
            <v>797</v>
          </cell>
          <cell r="J29">
            <v>793</v>
          </cell>
          <cell r="K29">
            <v>788</v>
          </cell>
          <cell r="L29">
            <v>788</v>
          </cell>
          <cell r="M29">
            <v>784</v>
          </cell>
          <cell r="N29">
            <v>778</v>
          </cell>
          <cell r="O29">
            <v>778</v>
          </cell>
          <cell r="P29">
            <v>773</v>
          </cell>
          <cell r="Q29">
            <v>778</v>
          </cell>
          <cell r="R29">
            <v>784</v>
          </cell>
          <cell r="S29">
            <v>788</v>
          </cell>
          <cell r="T29">
            <v>793</v>
          </cell>
          <cell r="U29">
            <v>797</v>
          </cell>
          <cell r="V29">
            <v>802</v>
          </cell>
          <cell r="W29">
            <v>807</v>
          </cell>
          <cell r="X29">
            <v>811</v>
          </cell>
          <cell r="Y29">
            <v>811</v>
          </cell>
        </row>
        <row r="34">
          <cell r="B34">
            <v>220</v>
          </cell>
          <cell r="I34">
            <v>60</v>
          </cell>
          <cell r="J34">
            <v>272.995</v>
          </cell>
          <cell r="K34">
            <v>297.995</v>
          </cell>
          <cell r="L34">
            <v>297.995</v>
          </cell>
          <cell r="M34">
            <v>316.49700000000001</v>
          </cell>
          <cell r="N34">
            <v>297.995</v>
          </cell>
          <cell r="O34">
            <v>297.995</v>
          </cell>
          <cell r="P34">
            <v>292.31</v>
          </cell>
          <cell r="Q34">
            <v>297.995</v>
          </cell>
          <cell r="R34">
            <v>295.85000000000002</v>
          </cell>
          <cell r="S34">
            <v>300.35000000000002</v>
          </cell>
          <cell r="T34">
            <v>297.995</v>
          </cell>
          <cell r="U34">
            <v>297.995</v>
          </cell>
          <cell r="V34">
            <v>297.995</v>
          </cell>
          <cell r="W34">
            <v>312.64400000000001</v>
          </cell>
          <cell r="X34">
            <v>303.09500000000003</v>
          </cell>
          <cell r="Y34">
            <v>297.995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250</v>
          </cell>
          <cell r="I37">
            <v>230</v>
          </cell>
          <cell r="J37">
            <v>220</v>
          </cell>
          <cell r="K37">
            <v>220</v>
          </cell>
          <cell r="L37">
            <v>225</v>
          </cell>
          <cell r="M37">
            <v>270</v>
          </cell>
          <cell r="N37">
            <v>230</v>
          </cell>
          <cell r="O37">
            <v>285</v>
          </cell>
          <cell r="P37">
            <v>345</v>
          </cell>
          <cell r="Q37">
            <v>240</v>
          </cell>
          <cell r="R37">
            <v>220</v>
          </cell>
          <cell r="S37">
            <v>220</v>
          </cell>
          <cell r="T37">
            <v>270</v>
          </cell>
          <cell r="U37">
            <v>220</v>
          </cell>
          <cell r="V37">
            <v>270</v>
          </cell>
          <cell r="W37">
            <v>246</v>
          </cell>
          <cell r="X37">
            <v>240</v>
          </cell>
          <cell r="Y37">
            <v>270</v>
          </cell>
        </row>
        <row r="38">
          <cell r="B38">
            <v>260</v>
          </cell>
          <cell r="C38">
            <v>270</v>
          </cell>
          <cell r="D38">
            <v>295</v>
          </cell>
          <cell r="E38">
            <v>291</v>
          </cell>
          <cell r="F38">
            <v>313</v>
          </cell>
          <cell r="G38">
            <v>250</v>
          </cell>
          <cell r="H38">
            <v>220</v>
          </cell>
          <cell r="I38">
            <v>220</v>
          </cell>
          <cell r="J38">
            <v>220</v>
          </cell>
          <cell r="K38">
            <v>220</v>
          </cell>
          <cell r="L38">
            <v>225</v>
          </cell>
          <cell r="M38">
            <v>270</v>
          </cell>
          <cell r="N38">
            <v>230</v>
          </cell>
          <cell r="O38">
            <v>285</v>
          </cell>
          <cell r="P38">
            <v>345</v>
          </cell>
          <cell r="Q38">
            <v>250</v>
          </cell>
          <cell r="R38">
            <v>220</v>
          </cell>
          <cell r="S38">
            <v>220</v>
          </cell>
          <cell r="T38">
            <v>250</v>
          </cell>
          <cell r="U38">
            <v>220</v>
          </cell>
          <cell r="V38">
            <v>250</v>
          </cell>
          <cell r="W38">
            <v>252</v>
          </cell>
          <cell r="X38">
            <v>240</v>
          </cell>
          <cell r="Y38">
            <v>270</v>
          </cell>
        </row>
        <row r="42">
          <cell r="I42">
            <v>90</v>
          </cell>
          <cell r="J42">
            <v>90</v>
          </cell>
          <cell r="K42">
            <v>90</v>
          </cell>
          <cell r="S42">
            <v>90</v>
          </cell>
          <cell r="T42">
            <v>360</v>
          </cell>
          <cell r="U42">
            <v>360</v>
          </cell>
          <cell r="V42">
            <v>360</v>
          </cell>
          <cell r="W42">
            <v>90</v>
          </cell>
        </row>
        <row r="43">
          <cell r="S43">
            <v>70</v>
          </cell>
          <cell r="T43">
            <v>320</v>
          </cell>
          <cell r="U43">
            <v>320</v>
          </cell>
          <cell r="V43">
            <v>320</v>
          </cell>
          <cell r="W43">
            <v>40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I45">
            <v>62</v>
          </cell>
          <cell r="J45">
            <v>62</v>
          </cell>
          <cell r="K45">
            <v>62</v>
          </cell>
          <cell r="T45">
            <v>121</v>
          </cell>
          <cell r="U45">
            <v>124</v>
          </cell>
          <cell r="V45">
            <v>124</v>
          </cell>
        </row>
        <row r="46">
          <cell r="I46">
            <v>25</v>
          </cell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120</v>
          </cell>
          <cell r="U46">
            <v>240</v>
          </cell>
          <cell r="V46">
            <v>140</v>
          </cell>
          <cell r="W46">
            <v>25</v>
          </cell>
        </row>
        <row r="47">
          <cell r="T47">
            <v>105</v>
          </cell>
          <cell r="U47">
            <v>105</v>
          </cell>
          <cell r="V47">
            <v>105</v>
          </cell>
          <cell r="W47">
            <v>55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28</v>
          </cell>
          <cell r="U48">
            <v>40</v>
          </cell>
          <cell r="V48">
            <v>40</v>
          </cell>
          <cell r="W48">
            <v>20</v>
          </cell>
        </row>
        <row r="49">
          <cell r="U49">
            <v>126</v>
          </cell>
          <cell r="V49">
            <v>109</v>
          </cell>
        </row>
        <row r="50">
          <cell r="T50">
            <v>30</v>
          </cell>
          <cell r="U50">
            <v>126</v>
          </cell>
          <cell r="V50">
            <v>109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V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835.59400000000016</v>
          </cell>
          <cell r="C61">
            <v>794.19200000000012</v>
          </cell>
          <cell r="D61">
            <v>758.76899999999989</v>
          </cell>
          <cell r="E61">
            <v>725.83999999999992</v>
          </cell>
          <cell r="F61">
            <v>682.3660000000001</v>
          </cell>
          <cell r="G61">
            <v>618.44699999999989</v>
          </cell>
          <cell r="H61">
            <v>595.55500000000006</v>
          </cell>
          <cell r="I61">
            <v>807.01900000000012</v>
          </cell>
          <cell r="J61">
            <v>1173.4080000000001</v>
          </cell>
          <cell r="K61">
            <v>1516.605</v>
          </cell>
          <cell r="L61">
            <v>1796.4019999999996</v>
          </cell>
          <cell r="M61">
            <v>1990.1899999999998</v>
          </cell>
          <cell r="N61">
            <v>2110.8719999999998</v>
          </cell>
          <cell r="O61">
            <v>2129.0080000000007</v>
          </cell>
          <cell r="P61">
            <v>2021.855</v>
          </cell>
          <cell r="Q61">
            <v>1751.202</v>
          </cell>
          <cell r="R61">
            <v>1340.5940000000001</v>
          </cell>
          <cell r="S61">
            <v>895.3889999999999</v>
          </cell>
          <cell r="T61">
            <v>669.55799999999999</v>
          </cell>
          <cell r="U61">
            <v>653.94900000000007</v>
          </cell>
          <cell r="V61">
            <v>652.78399999999988</v>
          </cell>
          <cell r="W61">
            <v>616.27799999999991</v>
          </cell>
          <cell r="X61">
            <v>575.84499999999991</v>
          </cell>
          <cell r="Y61">
            <v>536.66799999999989</v>
          </cell>
        </row>
        <row r="74">
          <cell r="B74">
            <v>88</v>
          </cell>
          <cell r="C74">
            <v>97</v>
          </cell>
          <cell r="D74">
            <v>98</v>
          </cell>
          <cell r="E74">
            <v>98</v>
          </cell>
          <cell r="F74">
            <v>88</v>
          </cell>
          <cell r="G74">
            <v>82</v>
          </cell>
          <cell r="H74">
            <v>89</v>
          </cell>
          <cell r="I74">
            <v>77</v>
          </cell>
          <cell r="J74">
            <v>75</v>
          </cell>
          <cell r="K74">
            <v>62</v>
          </cell>
          <cell r="L74">
            <v>65</v>
          </cell>
          <cell r="M74">
            <v>75</v>
          </cell>
          <cell r="N74">
            <v>25</v>
          </cell>
          <cell r="O74">
            <v>25</v>
          </cell>
          <cell r="P74">
            <v>35</v>
          </cell>
          <cell r="Q74">
            <v>35</v>
          </cell>
          <cell r="R74">
            <v>25</v>
          </cell>
          <cell r="S74">
            <v>77</v>
          </cell>
          <cell r="T74">
            <v>72</v>
          </cell>
          <cell r="U74">
            <v>57</v>
          </cell>
          <cell r="V74">
            <v>55</v>
          </cell>
          <cell r="W74">
            <v>47</v>
          </cell>
          <cell r="X74">
            <v>37</v>
          </cell>
          <cell r="Y74">
            <v>97</v>
          </cell>
        </row>
        <row r="75">
          <cell r="B75">
            <v>302</v>
          </cell>
          <cell r="C75">
            <v>303</v>
          </cell>
          <cell r="D75">
            <v>318</v>
          </cell>
          <cell r="E75">
            <v>318</v>
          </cell>
          <cell r="F75">
            <v>305</v>
          </cell>
          <cell r="G75">
            <v>305</v>
          </cell>
          <cell r="H75">
            <v>227</v>
          </cell>
          <cell r="I75">
            <v>154</v>
          </cell>
          <cell r="J75">
            <v>149</v>
          </cell>
          <cell r="K75">
            <v>141</v>
          </cell>
          <cell r="L75">
            <v>156</v>
          </cell>
          <cell r="M75">
            <v>246</v>
          </cell>
          <cell r="N75">
            <v>156</v>
          </cell>
          <cell r="O75">
            <v>156</v>
          </cell>
          <cell r="P75">
            <v>146</v>
          </cell>
          <cell r="Q75">
            <v>146</v>
          </cell>
          <cell r="R75">
            <v>146</v>
          </cell>
          <cell r="S75">
            <v>155</v>
          </cell>
          <cell r="T75">
            <v>115</v>
          </cell>
          <cell r="U75">
            <v>105</v>
          </cell>
          <cell r="V75">
            <v>107</v>
          </cell>
          <cell r="W75">
            <v>225</v>
          </cell>
          <cell r="X75">
            <v>203</v>
          </cell>
          <cell r="Y75">
            <v>189</v>
          </cell>
        </row>
        <row r="76">
          <cell r="B76">
            <v>327</v>
          </cell>
          <cell r="C76">
            <v>327</v>
          </cell>
          <cell r="D76">
            <v>352</v>
          </cell>
          <cell r="E76">
            <v>355</v>
          </cell>
          <cell r="F76">
            <v>322</v>
          </cell>
          <cell r="G76">
            <v>277</v>
          </cell>
          <cell r="H76">
            <v>257</v>
          </cell>
          <cell r="I76">
            <v>252</v>
          </cell>
          <cell r="J76">
            <v>252</v>
          </cell>
          <cell r="K76">
            <v>227</v>
          </cell>
          <cell r="L76">
            <v>227</v>
          </cell>
          <cell r="M76">
            <v>282</v>
          </cell>
          <cell r="N76">
            <v>237</v>
          </cell>
          <cell r="O76">
            <v>267</v>
          </cell>
          <cell r="P76">
            <v>265</v>
          </cell>
          <cell r="Q76">
            <v>235</v>
          </cell>
          <cell r="R76">
            <v>235</v>
          </cell>
          <cell r="S76">
            <v>235</v>
          </cell>
          <cell r="T76">
            <v>225</v>
          </cell>
          <cell r="U76">
            <v>225</v>
          </cell>
          <cell r="V76">
            <v>230</v>
          </cell>
          <cell r="W76">
            <v>345</v>
          </cell>
          <cell r="X76">
            <v>300</v>
          </cell>
          <cell r="Y76">
            <v>311</v>
          </cell>
        </row>
        <row r="77">
          <cell r="B77">
            <v>30</v>
          </cell>
          <cell r="C77">
            <v>40</v>
          </cell>
          <cell r="D77">
            <v>30</v>
          </cell>
          <cell r="E77">
            <v>30</v>
          </cell>
          <cell r="F77">
            <v>30</v>
          </cell>
          <cell r="G77">
            <v>40</v>
          </cell>
          <cell r="H77">
            <v>40</v>
          </cell>
          <cell r="I77">
            <v>60</v>
          </cell>
          <cell r="J77">
            <v>75</v>
          </cell>
          <cell r="K77">
            <v>55</v>
          </cell>
          <cell r="L77">
            <v>74</v>
          </cell>
          <cell r="M77">
            <v>75</v>
          </cell>
          <cell r="N77">
            <v>65</v>
          </cell>
          <cell r="O77">
            <v>54</v>
          </cell>
          <cell r="P77">
            <v>46</v>
          </cell>
          <cell r="Q77">
            <v>55</v>
          </cell>
          <cell r="R77">
            <v>38.454999999999998</v>
          </cell>
          <cell r="S77">
            <v>65</v>
          </cell>
          <cell r="T77">
            <v>65</v>
          </cell>
          <cell r="U77">
            <v>65</v>
          </cell>
          <cell r="V77">
            <v>65</v>
          </cell>
          <cell r="W77">
            <v>65</v>
          </cell>
          <cell r="X77">
            <v>65</v>
          </cell>
          <cell r="Y77">
            <v>20</v>
          </cell>
        </row>
        <row r="78">
          <cell r="B78">
            <v>138</v>
          </cell>
          <cell r="C78">
            <v>315</v>
          </cell>
          <cell r="D78">
            <v>320</v>
          </cell>
          <cell r="E78">
            <v>300</v>
          </cell>
          <cell r="F78">
            <v>298</v>
          </cell>
          <cell r="G78">
            <v>264</v>
          </cell>
          <cell r="H78">
            <v>260.733</v>
          </cell>
          <cell r="I78">
            <v>191</v>
          </cell>
          <cell r="J78">
            <v>272</v>
          </cell>
          <cell r="K78">
            <v>310</v>
          </cell>
          <cell r="L78">
            <v>235</v>
          </cell>
          <cell r="M78">
            <v>227</v>
          </cell>
          <cell r="N78">
            <v>237</v>
          </cell>
          <cell r="O78">
            <v>265</v>
          </cell>
          <cell r="P78">
            <v>227</v>
          </cell>
          <cell r="Q78">
            <v>260</v>
          </cell>
          <cell r="R78">
            <v>219</v>
          </cell>
          <cell r="S78">
            <v>261</v>
          </cell>
          <cell r="T78">
            <v>216</v>
          </cell>
          <cell r="U78">
            <v>43</v>
          </cell>
          <cell r="V78">
            <v>17</v>
          </cell>
          <cell r="W78">
            <v>290.07900000000001</v>
          </cell>
          <cell r="X78">
            <v>200.61099999999999</v>
          </cell>
          <cell r="Y78">
            <v>90</v>
          </cell>
        </row>
      </sheetData>
      <sheetData sheetId="6">
        <row r="65">
          <cell r="B65">
            <v>991.38200000000006</v>
          </cell>
          <cell r="C65">
            <v>1010.2410000000001</v>
          </cell>
          <cell r="D65">
            <v>1020.686</v>
          </cell>
          <cell r="E65">
            <v>1021.546</v>
          </cell>
          <cell r="F65">
            <v>1024.7189999999998</v>
          </cell>
          <cell r="G65">
            <v>1019.042</v>
          </cell>
          <cell r="H65">
            <v>1007.207</v>
          </cell>
          <cell r="I65">
            <v>992.98700000000008</v>
          </cell>
          <cell r="J65">
            <v>964.19399999999996</v>
          </cell>
          <cell r="K65">
            <v>994.87699999999995</v>
          </cell>
          <cell r="L65">
            <v>898.39400000000001</v>
          </cell>
          <cell r="M65">
            <v>1204.2760000000001</v>
          </cell>
          <cell r="N65">
            <v>863.57500000000005</v>
          </cell>
          <cell r="O65">
            <v>790.17100000000005</v>
          </cell>
          <cell r="P65">
            <v>848.15499999999997</v>
          </cell>
          <cell r="Q65">
            <v>850.66200000000003</v>
          </cell>
          <cell r="R65">
            <v>531.14800000000002</v>
          </cell>
          <cell r="S65">
            <v>858.57999999999993</v>
          </cell>
          <cell r="T65">
            <v>793.673</v>
          </cell>
          <cell r="U65">
            <v>794.822</v>
          </cell>
          <cell r="V65">
            <v>797.15699999999993</v>
          </cell>
          <cell r="W65">
            <v>822.6339999999999</v>
          </cell>
          <cell r="X65">
            <v>817.56399999999996</v>
          </cell>
          <cell r="Y65">
            <v>983.33</v>
          </cell>
        </row>
        <row r="66">
          <cell r="B66">
            <v>977.77300000000002</v>
          </cell>
          <cell r="C66">
            <v>944.04499999999996</v>
          </cell>
          <cell r="D66">
            <v>922.95500000000015</v>
          </cell>
          <cell r="E66">
            <v>921.39800000000002</v>
          </cell>
          <cell r="F66">
            <v>936.67900000000009</v>
          </cell>
          <cell r="G66">
            <v>1007.4520000000001</v>
          </cell>
          <cell r="H66">
            <v>1143.7110000000002</v>
          </cell>
          <cell r="I66">
            <v>1281.8330000000001</v>
          </cell>
          <cell r="J66">
            <v>1394.4860000000003</v>
          </cell>
          <cell r="K66">
            <v>1473.7980000000005</v>
          </cell>
          <cell r="L66">
            <v>1514.1230000000005</v>
          </cell>
          <cell r="M66">
            <v>1554.7280000000001</v>
          </cell>
          <cell r="N66">
            <v>1578.9920000000002</v>
          </cell>
          <cell r="O66">
            <v>1561.8420000000001</v>
          </cell>
          <cell r="P66">
            <v>1498.0040000000004</v>
          </cell>
          <cell r="Q66">
            <v>1415.8320000000001</v>
          </cell>
          <cell r="R66">
            <v>1345.8630000000001</v>
          </cell>
          <cell r="S66">
            <v>1305.9349999999999</v>
          </cell>
          <cell r="T66">
            <v>1288.269</v>
          </cell>
          <cell r="U66">
            <v>1286.5560000000005</v>
          </cell>
          <cell r="V66">
            <v>1268.107</v>
          </cell>
          <cell r="W66">
            <v>1175.771</v>
          </cell>
          <cell r="X66">
            <v>1088.2549999999999</v>
          </cell>
          <cell r="Y66">
            <v>1024.8779999999999</v>
          </cell>
        </row>
        <row r="67">
          <cell r="B67">
            <v>2516.7669999999998</v>
          </cell>
          <cell r="C67">
            <v>2311.5860000000002</v>
          </cell>
          <cell r="D67">
            <v>2207.11</v>
          </cell>
          <cell r="E67">
            <v>2162.3139999999999</v>
          </cell>
          <cell r="F67">
            <v>2130.9070000000002</v>
          </cell>
          <cell r="G67">
            <v>2206.7350000000006</v>
          </cell>
          <cell r="H67">
            <v>2413.2700000000004</v>
          </cell>
          <cell r="I67">
            <v>2711.21</v>
          </cell>
          <cell r="J67">
            <v>3080.136</v>
          </cell>
          <cell r="K67">
            <v>3436.9380000000001</v>
          </cell>
          <cell r="L67">
            <v>3697.1360000000004</v>
          </cell>
          <cell r="M67">
            <v>3872.3789999999999</v>
          </cell>
          <cell r="N67">
            <v>3965.7660000000005</v>
          </cell>
          <cell r="O67">
            <v>3929.9450000000002</v>
          </cell>
          <cell r="P67">
            <v>3747.5509999999995</v>
          </cell>
          <cell r="Q67">
            <v>3516.8910000000005</v>
          </cell>
          <cell r="R67">
            <v>3362.7880000000005</v>
          </cell>
          <cell r="S67">
            <v>3369.4330000000004</v>
          </cell>
          <cell r="T67">
            <v>3546.9410000000003</v>
          </cell>
          <cell r="U67">
            <v>3721.8040000000005</v>
          </cell>
          <cell r="V67">
            <v>3861.1309999999989</v>
          </cell>
          <cell r="W67">
            <v>3581.9960000000001</v>
          </cell>
          <cell r="X67">
            <v>3208.6320000000005</v>
          </cell>
          <cell r="Y67">
            <v>2846.9569999999999</v>
          </cell>
        </row>
        <row r="69">
          <cell r="B69">
            <v>107</v>
          </cell>
          <cell r="C69">
            <v>104</v>
          </cell>
          <cell r="D69">
            <v>102</v>
          </cell>
          <cell r="E69">
            <v>101</v>
          </cell>
          <cell r="F69">
            <v>104</v>
          </cell>
          <cell r="G69">
            <v>112</v>
          </cell>
          <cell r="H69">
            <v>120</v>
          </cell>
          <cell r="I69">
            <v>125</v>
          </cell>
          <cell r="J69">
            <v>125</v>
          </cell>
          <cell r="K69">
            <v>122</v>
          </cell>
          <cell r="L69">
            <v>120</v>
          </cell>
          <cell r="M69">
            <v>119</v>
          </cell>
          <cell r="N69">
            <v>118</v>
          </cell>
          <cell r="O69">
            <v>112.5</v>
          </cell>
          <cell r="P69">
            <v>108</v>
          </cell>
          <cell r="Q69">
            <v>109.5</v>
          </cell>
          <cell r="R69">
            <v>120</v>
          </cell>
          <cell r="S69">
            <v>132.5</v>
          </cell>
          <cell r="T69">
            <v>146</v>
          </cell>
          <cell r="U69">
            <v>154</v>
          </cell>
          <cell r="V69">
            <v>142</v>
          </cell>
          <cell r="W69">
            <v>127.5</v>
          </cell>
          <cell r="X69">
            <v>121</v>
          </cell>
          <cell r="Y69">
            <v>111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30</v>
          </cell>
          <cell r="G73">
            <v>30</v>
          </cell>
          <cell r="H73">
            <v>30</v>
          </cell>
          <cell r="I73">
            <v>118</v>
          </cell>
          <cell r="J73">
            <v>119</v>
          </cell>
          <cell r="K73">
            <v>121</v>
          </cell>
          <cell r="L73">
            <v>122</v>
          </cell>
          <cell r="M73">
            <v>123</v>
          </cell>
          <cell r="N73">
            <v>119</v>
          </cell>
          <cell r="O73">
            <v>118</v>
          </cell>
          <cell r="P73">
            <v>87</v>
          </cell>
          <cell r="Q73">
            <v>87</v>
          </cell>
          <cell r="R73">
            <v>87</v>
          </cell>
          <cell r="S73">
            <v>92</v>
          </cell>
          <cell r="T73">
            <v>60</v>
          </cell>
          <cell r="U73">
            <v>125</v>
          </cell>
          <cell r="V73">
            <v>90</v>
          </cell>
          <cell r="W73">
            <v>95</v>
          </cell>
          <cell r="X73">
            <v>130</v>
          </cell>
          <cell r="Y73">
            <v>30</v>
          </cell>
        </row>
        <row r="74">
          <cell r="I74">
            <v>49</v>
          </cell>
          <cell r="J74">
            <v>59</v>
          </cell>
          <cell r="K74">
            <v>60</v>
          </cell>
          <cell r="L74">
            <v>50</v>
          </cell>
          <cell r="M74">
            <v>50</v>
          </cell>
          <cell r="N74">
            <v>50</v>
          </cell>
          <cell r="O74">
            <v>50</v>
          </cell>
          <cell r="P74">
            <v>50</v>
          </cell>
          <cell r="Q74">
            <v>50</v>
          </cell>
          <cell r="R74">
            <v>50</v>
          </cell>
          <cell r="T74">
            <v>29</v>
          </cell>
          <cell r="U74">
            <v>49</v>
          </cell>
          <cell r="V74">
            <v>59</v>
          </cell>
        </row>
        <row r="75">
          <cell r="H75">
            <v>15</v>
          </cell>
          <cell r="I75">
            <v>55</v>
          </cell>
          <cell r="J75">
            <v>145</v>
          </cell>
          <cell r="K75">
            <v>140</v>
          </cell>
          <cell r="L75">
            <v>113</v>
          </cell>
          <cell r="M75">
            <v>100</v>
          </cell>
          <cell r="N75">
            <v>60</v>
          </cell>
          <cell r="O75">
            <v>60</v>
          </cell>
          <cell r="P75">
            <v>55</v>
          </cell>
          <cell r="Q75">
            <v>105</v>
          </cell>
          <cell r="R75">
            <v>20</v>
          </cell>
          <cell r="S75">
            <v>20</v>
          </cell>
          <cell r="T75">
            <v>20</v>
          </cell>
          <cell r="U75">
            <v>20</v>
          </cell>
          <cell r="V75">
            <v>75</v>
          </cell>
          <cell r="W75">
            <v>15</v>
          </cell>
          <cell r="X75">
            <v>15</v>
          </cell>
          <cell r="Y75">
            <v>15</v>
          </cell>
        </row>
        <row r="77">
          <cell r="B77">
            <v>5</v>
          </cell>
          <cell r="C77">
            <v>5</v>
          </cell>
          <cell r="H77">
            <v>15</v>
          </cell>
          <cell r="I77">
            <v>69</v>
          </cell>
          <cell r="J77">
            <v>70</v>
          </cell>
          <cell r="K77">
            <v>35</v>
          </cell>
          <cell r="L77">
            <v>5</v>
          </cell>
          <cell r="P77">
            <v>10</v>
          </cell>
          <cell r="Q77">
            <v>10</v>
          </cell>
          <cell r="R77">
            <v>10</v>
          </cell>
          <cell r="S77">
            <v>10.191000000000001</v>
          </cell>
          <cell r="T77">
            <v>240</v>
          </cell>
          <cell r="U77">
            <v>235</v>
          </cell>
          <cell r="V77">
            <v>246</v>
          </cell>
          <cell r="W77">
            <v>25</v>
          </cell>
          <cell r="X77">
            <v>5</v>
          </cell>
          <cell r="Y77">
            <v>5</v>
          </cell>
        </row>
      </sheetData>
      <sheetData sheetId="7">
        <row r="7">
          <cell r="B7">
            <v>36.770000000000003</v>
          </cell>
          <cell r="C7">
            <v>36.770000000000003</v>
          </cell>
          <cell r="D7">
            <v>36.770000000000003</v>
          </cell>
          <cell r="E7">
            <v>36.770000000000003</v>
          </cell>
          <cell r="F7">
            <v>36.770000000000003</v>
          </cell>
          <cell r="G7">
            <v>36.770000000000003</v>
          </cell>
          <cell r="H7">
            <v>44.9</v>
          </cell>
          <cell r="I7">
            <v>46.03</v>
          </cell>
          <cell r="J7">
            <v>46.03</v>
          </cell>
          <cell r="K7">
            <v>46.03</v>
          </cell>
          <cell r="L7">
            <v>46.03</v>
          </cell>
          <cell r="M7">
            <v>66.03</v>
          </cell>
          <cell r="N7">
            <v>46.03</v>
          </cell>
          <cell r="O7">
            <v>46.03</v>
          </cell>
          <cell r="P7">
            <v>42.24</v>
          </cell>
          <cell r="Q7">
            <v>46.03</v>
          </cell>
          <cell r="R7">
            <v>44.6</v>
          </cell>
          <cell r="S7">
            <v>47.6</v>
          </cell>
          <cell r="T7">
            <v>46.03</v>
          </cell>
          <cell r="U7">
            <v>46.03</v>
          </cell>
          <cell r="V7">
            <v>46.03</v>
          </cell>
          <cell r="W7">
            <v>60.89</v>
          </cell>
          <cell r="X7">
            <v>49.43</v>
          </cell>
          <cell r="Y7">
            <v>46.03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EUNICE_TRADING</v>
          </cell>
        </row>
        <row r="12">
          <cell r="A12" t="str">
            <v>FORENA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HSE</v>
          </cell>
        </row>
        <row r="17">
          <cell r="A17" t="str">
            <v>INACCESS</v>
          </cell>
        </row>
        <row r="18">
          <cell r="A18" t="str">
            <v>INTERENERGO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ATTIKI_GSC</v>
          </cell>
        </row>
        <row r="41">
          <cell r="A41" t="str">
            <v>AXPO_ROMANIA</v>
          </cell>
        </row>
        <row r="42">
          <cell r="A42" t="str">
            <v>EFT_SLOVENIA</v>
          </cell>
        </row>
        <row r="43">
          <cell r="A43" t="str">
            <v>EGPH_SUPPLY</v>
          </cell>
        </row>
        <row r="44">
          <cell r="A44" t="str">
            <v>ELINOIL</v>
          </cell>
        </row>
        <row r="45">
          <cell r="A45" t="str">
            <v>ELPEDISON</v>
          </cell>
        </row>
        <row r="46">
          <cell r="A46" t="str">
            <v>EPA_THESS</v>
          </cell>
        </row>
        <row r="47">
          <cell r="A47" t="str">
            <v>EUNICE_TRADING</v>
          </cell>
        </row>
        <row r="48">
          <cell r="A48" t="str">
            <v>GEN-I-ATHENS</v>
          </cell>
        </row>
        <row r="49">
          <cell r="A49" t="str">
            <v>GREENENV</v>
          </cell>
        </row>
        <row r="50">
          <cell r="A50" t="str">
            <v>HERON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LIG_MEGALOPOLIS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SOLARENERGY</v>
          </cell>
        </row>
        <row r="61">
          <cell r="A61" t="str">
            <v>STATKRAFT-DE1</v>
          </cell>
        </row>
        <row r="62">
          <cell r="A62" t="str">
            <v>TERNA_ENERGY</v>
          </cell>
        </row>
        <row r="63">
          <cell r="A63" t="str">
            <v>VIENER</v>
          </cell>
        </row>
        <row r="64">
          <cell r="A64" t="str">
            <v>VIOLAR</v>
          </cell>
        </row>
        <row r="65">
          <cell r="A65" t="str">
            <v>VOLTERRA</v>
          </cell>
        </row>
        <row r="66">
          <cell r="A66" t="str">
            <v>VOLTON</v>
          </cell>
        </row>
        <row r="67">
          <cell r="A6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4627.9219999999996</v>
      </c>
      <c r="C4" s="18">
        <v>4404.8720000000003</v>
      </c>
      <c r="D4" s="18">
        <v>4282.7510000000002</v>
      </c>
      <c r="E4" s="18">
        <v>4236.2579999999998</v>
      </c>
      <c r="F4" s="18">
        <v>4226.3050000000003</v>
      </c>
      <c r="G4" s="18">
        <v>4375.2290000000003</v>
      </c>
      <c r="H4" s="18">
        <v>4744.1880000000001</v>
      </c>
      <c r="I4" s="18">
        <v>5402.03</v>
      </c>
      <c r="J4" s="18">
        <v>5956.8159999999998</v>
      </c>
      <c r="K4" s="18">
        <v>6383.6130000000003</v>
      </c>
      <c r="L4" s="18">
        <v>6519.6530000000002</v>
      </c>
      <c r="M4" s="18">
        <v>7023.3829999999998</v>
      </c>
      <c r="N4" s="18">
        <v>6755.3329999999996</v>
      </c>
      <c r="O4" s="18">
        <v>6622.4579999999996</v>
      </c>
      <c r="P4" s="18">
        <v>6403.71</v>
      </c>
      <c r="Q4" s="18">
        <v>6144.8850000000002</v>
      </c>
      <c r="R4" s="18">
        <v>5526.799</v>
      </c>
      <c r="S4" s="18">
        <v>5788.6390000000001</v>
      </c>
      <c r="T4" s="18">
        <v>6123.8829999999998</v>
      </c>
      <c r="U4" s="18">
        <v>6386.1819999999998</v>
      </c>
      <c r="V4" s="18">
        <v>6538.3950000000004</v>
      </c>
      <c r="W4" s="18">
        <v>5842.9009999999998</v>
      </c>
      <c r="X4" s="18">
        <v>5385.451</v>
      </c>
      <c r="Y4" s="18">
        <v>5016.165</v>
      </c>
      <c r="Z4" s="19"/>
      <c r="AA4" s="20">
        <f>SUM(B4:Z4)</f>
        <v>134717.821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36.770000000000003</v>
      </c>
      <c r="C7" s="28">
        <v>36.770000000000003</v>
      </c>
      <c r="D7" s="28">
        <v>36.770000000000003</v>
      </c>
      <c r="E7" s="28">
        <v>36.770000000000003</v>
      </c>
      <c r="F7" s="28">
        <v>36.770000000000003</v>
      </c>
      <c r="G7" s="28">
        <v>36.770000000000003</v>
      </c>
      <c r="H7" s="28">
        <v>44.9</v>
      </c>
      <c r="I7" s="28">
        <v>46.03</v>
      </c>
      <c r="J7" s="28">
        <v>46.03</v>
      </c>
      <c r="K7" s="28">
        <v>46.03</v>
      </c>
      <c r="L7" s="28">
        <v>46.03</v>
      </c>
      <c r="M7" s="28">
        <v>66.03</v>
      </c>
      <c r="N7" s="28">
        <v>46.03</v>
      </c>
      <c r="O7" s="28">
        <v>46.03</v>
      </c>
      <c r="P7" s="28">
        <v>42.24</v>
      </c>
      <c r="Q7" s="28">
        <v>46.03</v>
      </c>
      <c r="R7" s="28">
        <v>44.6</v>
      </c>
      <c r="S7" s="28">
        <v>47.6</v>
      </c>
      <c r="T7" s="28">
        <v>46.03</v>
      </c>
      <c r="U7" s="28">
        <v>46.03</v>
      </c>
      <c r="V7" s="28">
        <v>46.03</v>
      </c>
      <c r="W7" s="28">
        <v>60.89</v>
      </c>
      <c r="X7" s="28">
        <v>49.43</v>
      </c>
      <c r="Y7" s="28">
        <v>46.03</v>
      </c>
      <c r="Z7" s="29"/>
      <c r="AA7" s="30">
        <f>IF(SUM(GR_MAINLAND_MCP_SUM_SELL)&lt;&gt;0,AVERAGEIF(GR_MAINLAND_MCP_SUM_SELL,"&lt;&gt;"""),"")</f>
        <v>45.109999999999992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605</v>
      </c>
      <c r="C10" s="42">
        <v>605</v>
      </c>
      <c r="D10" s="42">
        <v>605</v>
      </c>
      <c r="E10" s="42">
        <v>605</v>
      </c>
      <c r="F10" s="42">
        <v>605</v>
      </c>
      <c r="G10" s="42">
        <v>605</v>
      </c>
      <c r="H10" s="42">
        <v>605</v>
      </c>
      <c r="I10" s="42">
        <v>605</v>
      </c>
      <c r="J10" s="42">
        <v>605</v>
      </c>
      <c r="K10" s="42">
        <v>605</v>
      </c>
      <c r="L10" s="42">
        <v>605</v>
      </c>
      <c r="M10" s="42">
        <v>625.79600000000005</v>
      </c>
      <c r="N10" s="42">
        <v>605</v>
      </c>
      <c r="O10" s="42">
        <v>605</v>
      </c>
      <c r="P10" s="42">
        <v>605</v>
      </c>
      <c r="Q10" s="42">
        <v>605</v>
      </c>
      <c r="R10" s="42">
        <v>605</v>
      </c>
      <c r="S10" s="42">
        <v>605</v>
      </c>
      <c r="T10" s="42">
        <v>605</v>
      </c>
      <c r="U10" s="42">
        <v>605</v>
      </c>
      <c r="V10" s="42">
        <v>605</v>
      </c>
      <c r="W10" s="42">
        <v>605</v>
      </c>
      <c r="X10" s="42">
        <v>605</v>
      </c>
      <c r="Y10" s="42">
        <v>605</v>
      </c>
      <c r="Z10" s="43"/>
      <c r="AA10" s="44">
        <f>SUM(B10:Z10)</f>
        <v>14540.796</v>
      </c>
    </row>
    <row r="11" spans="1:27" ht="24.95" customHeight="1" x14ac:dyDescent="0.2">
      <c r="A11" s="45" t="s">
        <v>7</v>
      </c>
      <c r="B11" s="46">
        <v>2257.328</v>
      </c>
      <c r="C11" s="47">
        <v>1923.68</v>
      </c>
      <c r="D11" s="47">
        <v>1800.982</v>
      </c>
      <c r="E11" s="47">
        <v>1804.4180000000001</v>
      </c>
      <c r="F11" s="47">
        <v>1895.9390000000001</v>
      </c>
      <c r="G11" s="47">
        <v>2183.7820000000002</v>
      </c>
      <c r="H11" s="47">
        <v>2669.9</v>
      </c>
      <c r="I11" s="47">
        <v>3009.011</v>
      </c>
      <c r="J11" s="47">
        <v>3088.4079999999999</v>
      </c>
      <c r="K11" s="47">
        <v>3200.0079999999998</v>
      </c>
      <c r="L11" s="47">
        <v>3271.2510000000002</v>
      </c>
      <c r="M11" s="47">
        <v>3412.3969999999999</v>
      </c>
      <c r="N11" s="47">
        <v>3256.4609999999998</v>
      </c>
      <c r="O11" s="47">
        <v>3096.45</v>
      </c>
      <c r="P11" s="47">
        <v>3032.855</v>
      </c>
      <c r="Q11" s="47">
        <v>3032.683</v>
      </c>
      <c r="R11" s="47">
        <v>2892.75</v>
      </c>
      <c r="S11" s="47">
        <v>3310.25</v>
      </c>
      <c r="T11" s="47">
        <v>3040.3249999999998</v>
      </c>
      <c r="U11" s="47">
        <v>3021.2330000000002</v>
      </c>
      <c r="V11" s="47">
        <v>3229.6109999999999</v>
      </c>
      <c r="W11" s="47">
        <v>3419.5439999999999</v>
      </c>
      <c r="X11" s="47">
        <v>3398.9949999999999</v>
      </c>
      <c r="Y11" s="47">
        <v>3122.4970000000003</v>
      </c>
      <c r="Z11" s="48"/>
      <c r="AA11" s="49">
        <f>SUM(B11:Z11)</f>
        <v>68370.758000000002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247</v>
      </c>
      <c r="J12" s="47">
        <v>267</v>
      </c>
      <c r="K12" s="47">
        <v>267</v>
      </c>
      <c r="L12" s="47">
        <v>90</v>
      </c>
      <c r="M12" s="47">
        <v>90</v>
      </c>
      <c r="N12" s="47">
        <v>63</v>
      </c>
      <c r="O12" s="47">
        <v>25</v>
      </c>
      <c r="P12" s="47">
        <v>25</v>
      </c>
      <c r="Q12" s="47">
        <v>25</v>
      </c>
      <c r="R12" s="47">
        <v>25</v>
      </c>
      <c r="S12" s="47">
        <v>185</v>
      </c>
      <c r="T12" s="47">
        <v>1116</v>
      </c>
      <c r="U12" s="47">
        <v>1611</v>
      </c>
      <c r="V12" s="47">
        <v>1577</v>
      </c>
      <c r="W12" s="47">
        <v>230</v>
      </c>
      <c r="X12" s="47"/>
      <c r="Y12" s="47">
        <v>45</v>
      </c>
      <c r="Z12" s="48"/>
      <c r="AA12" s="49">
        <f>SUM(B12:Z12)</f>
        <v>5933</v>
      </c>
    </row>
    <row r="13" spans="1:27" ht="24.95" customHeight="1" x14ac:dyDescent="0.2">
      <c r="A13" s="50" t="s">
        <v>9</v>
      </c>
      <c r="B13" s="51">
        <v>835.59400000000016</v>
      </c>
      <c r="C13" s="52">
        <v>794.19200000000012</v>
      </c>
      <c r="D13" s="52">
        <v>758.76899999999989</v>
      </c>
      <c r="E13" s="52">
        <v>725.83999999999992</v>
      </c>
      <c r="F13" s="52">
        <v>682.3660000000001</v>
      </c>
      <c r="G13" s="52">
        <v>618.44699999999989</v>
      </c>
      <c r="H13" s="52">
        <v>595.55500000000006</v>
      </c>
      <c r="I13" s="52">
        <v>807.01900000000012</v>
      </c>
      <c r="J13" s="52">
        <v>1173.4080000000001</v>
      </c>
      <c r="K13" s="52">
        <v>1516.605</v>
      </c>
      <c r="L13" s="52">
        <v>1796.4019999999996</v>
      </c>
      <c r="M13" s="52">
        <v>1990.1899999999998</v>
      </c>
      <c r="N13" s="52">
        <v>2110.8719999999998</v>
      </c>
      <c r="O13" s="52">
        <v>2129.0080000000007</v>
      </c>
      <c r="P13" s="52">
        <v>2021.855</v>
      </c>
      <c r="Q13" s="52">
        <v>1751.202</v>
      </c>
      <c r="R13" s="52">
        <v>1340.5940000000001</v>
      </c>
      <c r="S13" s="52">
        <v>895.3889999999999</v>
      </c>
      <c r="T13" s="52">
        <v>669.55799999999999</v>
      </c>
      <c r="U13" s="52">
        <v>653.94900000000007</v>
      </c>
      <c r="V13" s="52">
        <v>652.78399999999988</v>
      </c>
      <c r="W13" s="52">
        <v>616.27799999999991</v>
      </c>
      <c r="X13" s="52">
        <v>575.84499999999991</v>
      </c>
      <c r="Y13" s="52">
        <v>536.66799999999989</v>
      </c>
      <c r="Z13" s="53"/>
      <c r="AA13" s="54">
        <f>SUM(B13:Z13)</f>
        <v>26248.389000000006</v>
      </c>
    </row>
    <row r="14" spans="1:27" ht="30" customHeight="1" thickBot="1" x14ac:dyDescent="0.25">
      <c r="A14" s="55" t="s">
        <v>10</v>
      </c>
      <c r="B14" s="56">
        <f>IF(LEN(B$2)&gt;0,SUM(B10:B13),"")</f>
        <v>3742.922</v>
      </c>
      <c r="C14" s="57">
        <f t="shared" ref="C14:Z14" si="0">IF(LEN(C$2)&gt;0,SUM(C10:C13),"")</f>
        <v>3322.8720000000003</v>
      </c>
      <c r="D14" s="57">
        <f t="shared" si="0"/>
        <v>3164.7509999999997</v>
      </c>
      <c r="E14" s="57">
        <f t="shared" si="0"/>
        <v>3135.2579999999998</v>
      </c>
      <c r="F14" s="57">
        <f t="shared" si="0"/>
        <v>3183.3050000000003</v>
      </c>
      <c r="G14" s="57">
        <f t="shared" si="0"/>
        <v>3407.2290000000003</v>
      </c>
      <c r="H14" s="57">
        <f t="shared" si="0"/>
        <v>3870.4549999999999</v>
      </c>
      <c r="I14" s="57">
        <f t="shared" si="0"/>
        <v>4668.03</v>
      </c>
      <c r="J14" s="57">
        <f t="shared" si="0"/>
        <v>5133.8159999999998</v>
      </c>
      <c r="K14" s="57">
        <f t="shared" si="0"/>
        <v>5588.6129999999994</v>
      </c>
      <c r="L14" s="57">
        <f t="shared" si="0"/>
        <v>5762.6530000000002</v>
      </c>
      <c r="M14" s="57">
        <f t="shared" si="0"/>
        <v>6118.3829999999998</v>
      </c>
      <c r="N14" s="57">
        <f t="shared" si="0"/>
        <v>6035.3329999999996</v>
      </c>
      <c r="O14" s="57">
        <f t="shared" si="0"/>
        <v>5855.4580000000005</v>
      </c>
      <c r="P14" s="57">
        <f t="shared" si="0"/>
        <v>5684.71</v>
      </c>
      <c r="Q14" s="57">
        <f t="shared" si="0"/>
        <v>5413.8850000000002</v>
      </c>
      <c r="R14" s="57">
        <f t="shared" si="0"/>
        <v>4863.3440000000001</v>
      </c>
      <c r="S14" s="57">
        <f t="shared" si="0"/>
        <v>4995.6390000000001</v>
      </c>
      <c r="T14" s="57">
        <f t="shared" si="0"/>
        <v>5430.8829999999998</v>
      </c>
      <c r="U14" s="57">
        <f t="shared" si="0"/>
        <v>5891.1820000000007</v>
      </c>
      <c r="V14" s="57">
        <f t="shared" si="0"/>
        <v>6064.3949999999995</v>
      </c>
      <c r="W14" s="57">
        <f t="shared" si="0"/>
        <v>4870.8220000000001</v>
      </c>
      <c r="X14" s="57">
        <f t="shared" si="0"/>
        <v>4579.84</v>
      </c>
      <c r="Y14" s="57">
        <f t="shared" si="0"/>
        <v>4309.165</v>
      </c>
      <c r="Z14" s="58" t="str">
        <f t="shared" si="0"/>
        <v/>
      </c>
      <c r="AA14" s="59">
        <f>SUM(AA9:AA13)</f>
        <v>115092.94300000001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1377.9</v>
      </c>
      <c r="C25" s="66">
        <v>1299.9000000000001</v>
      </c>
      <c r="D25" s="66">
        <v>1297.9000000000001</v>
      </c>
      <c r="E25" s="66">
        <v>1280.9000000000001</v>
      </c>
      <c r="F25" s="66">
        <v>1225.9000000000001</v>
      </c>
      <c r="G25" s="66">
        <v>1166.9000000000001</v>
      </c>
      <c r="H25" s="66">
        <v>1142.9000000000001</v>
      </c>
      <c r="I25" s="66">
        <v>1622.9</v>
      </c>
      <c r="J25" s="66">
        <v>1984.9</v>
      </c>
      <c r="K25" s="66">
        <v>2316.9</v>
      </c>
      <c r="L25" s="66">
        <v>2394.9</v>
      </c>
      <c r="M25" s="66">
        <v>2556.9</v>
      </c>
      <c r="N25" s="66">
        <v>2599.9</v>
      </c>
      <c r="O25" s="66">
        <v>2596.9</v>
      </c>
      <c r="P25" s="66">
        <v>2472.9</v>
      </c>
      <c r="Q25" s="66">
        <v>2168.9</v>
      </c>
      <c r="R25" s="66">
        <v>1777.9</v>
      </c>
      <c r="S25" s="66">
        <v>1551.9</v>
      </c>
      <c r="T25" s="66">
        <v>2242.9</v>
      </c>
      <c r="U25" s="66">
        <v>2738.9</v>
      </c>
      <c r="V25" s="66">
        <v>2701.9</v>
      </c>
      <c r="W25" s="66">
        <v>1322.9</v>
      </c>
      <c r="X25" s="66">
        <v>1089.9000000000001</v>
      </c>
      <c r="Y25" s="66">
        <v>1179.9000000000001</v>
      </c>
      <c r="Z25" s="67"/>
      <c r="AA25" s="68">
        <f>SUM(B25:Z25)</f>
        <v>44113.600000000013</v>
      </c>
    </row>
    <row r="26" spans="1:27" ht="24.95" customHeight="1" x14ac:dyDescent="0.2">
      <c r="A26" s="69" t="s">
        <v>20</v>
      </c>
      <c r="B26" s="70">
        <v>1145.0219999999999</v>
      </c>
      <c r="C26" s="71">
        <v>1119.972</v>
      </c>
      <c r="D26" s="71">
        <v>999.851</v>
      </c>
      <c r="E26" s="71">
        <v>970.35799999999995</v>
      </c>
      <c r="F26" s="71">
        <v>1015.405</v>
      </c>
      <c r="G26" s="71">
        <v>1233.329</v>
      </c>
      <c r="H26" s="71">
        <v>1651.288</v>
      </c>
      <c r="I26" s="71">
        <v>1789.13</v>
      </c>
      <c r="J26" s="71">
        <v>1836.9159999999999</v>
      </c>
      <c r="K26" s="71">
        <v>1931.713</v>
      </c>
      <c r="L26" s="71">
        <v>1984.7529999999999</v>
      </c>
      <c r="M26" s="71">
        <v>2296.4830000000002</v>
      </c>
      <c r="N26" s="71">
        <v>2025.433</v>
      </c>
      <c r="O26" s="71">
        <v>1830.558</v>
      </c>
      <c r="P26" s="71">
        <v>1720.81</v>
      </c>
      <c r="Q26" s="71">
        <v>1855.9849999999999</v>
      </c>
      <c r="R26" s="71">
        <v>1618.8989999999999</v>
      </c>
      <c r="S26" s="71">
        <v>2101.739</v>
      </c>
      <c r="T26" s="71">
        <v>1660.9829999999999</v>
      </c>
      <c r="U26" s="71">
        <v>1507.2819999999999</v>
      </c>
      <c r="V26" s="71">
        <v>1616.4949999999999</v>
      </c>
      <c r="W26" s="71">
        <v>2377.0010000000002</v>
      </c>
      <c r="X26" s="71">
        <v>2150.5509999999999</v>
      </c>
      <c r="Y26" s="71">
        <v>1651.2650000000001</v>
      </c>
      <c r="Z26" s="72"/>
      <c r="AA26" s="73">
        <f>SUM(B26:Z26)</f>
        <v>40091.221000000012</v>
      </c>
    </row>
    <row r="27" spans="1:27" ht="24.95" customHeight="1" x14ac:dyDescent="0.2">
      <c r="A27" s="76" t="s">
        <v>21</v>
      </c>
      <c r="B27" s="74">
        <v>2105</v>
      </c>
      <c r="C27" s="75">
        <v>1985</v>
      </c>
      <c r="D27" s="75">
        <v>1985</v>
      </c>
      <c r="E27" s="75">
        <v>1985</v>
      </c>
      <c r="F27" s="75">
        <v>1985</v>
      </c>
      <c r="G27" s="75">
        <v>1975</v>
      </c>
      <c r="H27" s="75">
        <v>1950</v>
      </c>
      <c r="I27" s="75">
        <v>1990</v>
      </c>
      <c r="J27" s="75">
        <v>2135</v>
      </c>
      <c r="K27" s="75">
        <v>2135</v>
      </c>
      <c r="L27" s="75">
        <v>2140</v>
      </c>
      <c r="M27" s="75">
        <v>2170</v>
      </c>
      <c r="N27" s="75">
        <v>2130</v>
      </c>
      <c r="O27" s="75">
        <v>2195</v>
      </c>
      <c r="P27" s="75">
        <v>2210</v>
      </c>
      <c r="Q27" s="75">
        <v>2120</v>
      </c>
      <c r="R27" s="75">
        <v>2130</v>
      </c>
      <c r="S27" s="75">
        <v>2135</v>
      </c>
      <c r="T27" s="75">
        <v>2220</v>
      </c>
      <c r="U27" s="75">
        <v>2140</v>
      </c>
      <c r="V27" s="75">
        <v>2220</v>
      </c>
      <c r="W27" s="75">
        <v>2143</v>
      </c>
      <c r="X27" s="75">
        <v>2145</v>
      </c>
      <c r="Y27" s="75">
        <v>2185</v>
      </c>
      <c r="Z27" s="77"/>
      <c r="AA27" s="78">
        <f>SUM(B27:Z27)</f>
        <v>50513</v>
      </c>
    </row>
    <row r="28" spans="1:27" ht="30" customHeight="1" thickBot="1" x14ac:dyDescent="0.25">
      <c r="A28" s="55" t="s">
        <v>22</v>
      </c>
      <c r="B28" s="56">
        <f>IF(LEN(B$2)&gt;0,SUM(B25:B27),"")</f>
        <v>4627.9220000000005</v>
      </c>
      <c r="C28" s="57">
        <f t="shared" ref="C28:Z28" si="2">IF(LEN(C$2)&gt;0,SUM(C25:C27),"")</f>
        <v>4404.8720000000003</v>
      </c>
      <c r="D28" s="57">
        <f t="shared" si="2"/>
        <v>4282.7510000000002</v>
      </c>
      <c r="E28" s="57">
        <f t="shared" si="2"/>
        <v>4236.2579999999998</v>
      </c>
      <c r="F28" s="57">
        <f t="shared" si="2"/>
        <v>4226.3050000000003</v>
      </c>
      <c r="G28" s="57">
        <f t="shared" si="2"/>
        <v>4375.2290000000003</v>
      </c>
      <c r="H28" s="57">
        <f t="shared" si="2"/>
        <v>4744.1880000000001</v>
      </c>
      <c r="I28" s="57">
        <f t="shared" si="2"/>
        <v>5402.0300000000007</v>
      </c>
      <c r="J28" s="57">
        <f t="shared" si="2"/>
        <v>5956.8159999999998</v>
      </c>
      <c r="K28" s="57">
        <f t="shared" si="2"/>
        <v>6383.6130000000003</v>
      </c>
      <c r="L28" s="57">
        <f t="shared" si="2"/>
        <v>6519.6530000000002</v>
      </c>
      <c r="M28" s="57">
        <f t="shared" si="2"/>
        <v>7023.3829999999998</v>
      </c>
      <c r="N28" s="57">
        <f t="shared" si="2"/>
        <v>6755.3330000000005</v>
      </c>
      <c r="O28" s="57">
        <f t="shared" si="2"/>
        <v>6622.4580000000005</v>
      </c>
      <c r="P28" s="57">
        <f t="shared" si="2"/>
        <v>6403.71</v>
      </c>
      <c r="Q28" s="57">
        <f t="shared" si="2"/>
        <v>6144.8850000000002</v>
      </c>
      <c r="R28" s="57">
        <f t="shared" si="2"/>
        <v>5526.799</v>
      </c>
      <c r="S28" s="57">
        <f t="shared" si="2"/>
        <v>5788.6390000000001</v>
      </c>
      <c r="T28" s="57">
        <f t="shared" si="2"/>
        <v>6123.8829999999998</v>
      </c>
      <c r="U28" s="57">
        <f t="shared" si="2"/>
        <v>6386.1819999999998</v>
      </c>
      <c r="V28" s="57">
        <f t="shared" si="2"/>
        <v>6538.3950000000004</v>
      </c>
      <c r="W28" s="57">
        <f t="shared" si="2"/>
        <v>5842.9009999999998</v>
      </c>
      <c r="X28" s="57">
        <f t="shared" si="2"/>
        <v>5385.451</v>
      </c>
      <c r="Y28" s="57">
        <f t="shared" si="2"/>
        <v>5016.165</v>
      </c>
      <c r="Z28" s="58" t="str">
        <f t="shared" si="2"/>
        <v/>
      </c>
      <c r="AA28" s="59">
        <f>SUM(AA25:AA27)</f>
        <v>134717.82100000003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88</v>
      </c>
      <c r="C31" s="89">
        <v>97</v>
      </c>
      <c r="D31" s="89">
        <v>98</v>
      </c>
      <c r="E31" s="89">
        <v>98</v>
      </c>
      <c r="F31" s="89">
        <v>88</v>
      </c>
      <c r="G31" s="89">
        <v>82</v>
      </c>
      <c r="H31" s="89">
        <v>89</v>
      </c>
      <c r="I31" s="89">
        <v>77</v>
      </c>
      <c r="J31" s="89">
        <v>75</v>
      </c>
      <c r="K31" s="89">
        <v>62</v>
      </c>
      <c r="L31" s="89">
        <v>65</v>
      </c>
      <c r="M31" s="89">
        <v>75</v>
      </c>
      <c r="N31" s="89">
        <v>25</v>
      </c>
      <c r="O31" s="89">
        <v>25</v>
      </c>
      <c r="P31" s="89">
        <v>35</v>
      </c>
      <c r="Q31" s="89">
        <v>35</v>
      </c>
      <c r="R31" s="89">
        <v>25</v>
      </c>
      <c r="S31" s="89">
        <v>77</v>
      </c>
      <c r="T31" s="89">
        <v>72</v>
      </c>
      <c r="U31" s="89">
        <v>57</v>
      </c>
      <c r="V31" s="89">
        <v>55</v>
      </c>
      <c r="W31" s="89">
        <v>47</v>
      </c>
      <c r="X31" s="89">
        <v>37</v>
      </c>
      <c r="Y31" s="89">
        <v>97</v>
      </c>
      <c r="Z31" s="90"/>
      <c r="AA31" s="68">
        <f t="shared" ref="AA31:AA36" si="3">SUM(B31:Z31)</f>
        <v>1581</v>
      </c>
    </row>
    <row r="32" spans="1:27" ht="24.95" customHeight="1" x14ac:dyDescent="0.2">
      <c r="A32" s="91" t="s">
        <v>25</v>
      </c>
      <c r="B32" s="92">
        <v>302</v>
      </c>
      <c r="C32" s="93">
        <v>303</v>
      </c>
      <c r="D32" s="93">
        <v>318</v>
      </c>
      <c r="E32" s="93">
        <v>318</v>
      </c>
      <c r="F32" s="93">
        <v>305</v>
      </c>
      <c r="G32" s="93">
        <v>305</v>
      </c>
      <c r="H32" s="93">
        <v>227</v>
      </c>
      <c r="I32" s="93">
        <v>154</v>
      </c>
      <c r="J32" s="93">
        <v>149</v>
      </c>
      <c r="K32" s="93">
        <v>141</v>
      </c>
      <c r="L32" s="93">
        <v>156</v>
      </c>
      <c r="M32" s="93">
        <v>246</v>
      </c>
      <c r="N32" s="93">
        <v>156</v>
      </c>
      <c r="O32" s="93">
        <v>156</v>
      </c>
      <c r="P32" s="93">
        <v>146</v>
      </c>
      <c r="Q32" s="93">
        <v>146</v>
      </c>
      <c r="R32" s="93">
        <v>146</v>
      </c>
      <c r="S32" s="93">
        <v>155</v>
      </c>
      <c r="T32" s="93">
        <v>115</v>
      </c>
      <c r="U32" s="93">
        <v>105</v>
      </c>
      <c r="V32" s="93">
        <v>107</v>
      </c>
      <c r="W32" s="93">
        <v>225</v>
      </c>
      <c r="X32" s="93">
        <v>203</v>
      </c>
      <c r="Y32" s="93">
        <v>189</v>
      </c>
      <c r="Z32" s="94"/>
      <c r="AA32" s="73">
        <f t="shared" si="3"/>
        <v>4773</v>
      </c>
    </row>
    <row r="33" spans="1:27" ht="24.95" customHeight="1" x14ac:dyDescent="0.2">
      <c r="A33" s="91" t="s">
        <v>26</v>
      </c>
      <c r="B33" s="92">
        <v>327</v>
      </c>
      <c r="C33" s="93">
        <v>327</v>
      </c>
      <c r="D33" s="93">
        <v>352</v>
      </c>
      <c r="E33" s="93">
        <v>355</v>
      </c>
      <c r="F33" s="93">
        <v>322</v>
      </c>
      <c r="G33" s="93">
        <v>277</v>
      </c>
      <c r="H33" s="93">
        <v>257</v>
      </c>
      <c r="I33" s="93">
        <v>252</v>
      </c>
      <c r="J33" s="93">
        <v>252</v>
      </c>
      <c r="K33" s="93">
        <v>227</v>
      </c>
      <c r="L33" s="93">
        <v>227</v>
      </c>
      <c r="M33" s="93">
        <v>282</v>
      </c>
      <c r="N33" s="93">
        <v>237</v>
      </c>
      <c r="O33" s="93">
        <v>267</v>
      </c>
      <c r="P33" s="93">
        <v>265</v>
      </c>
      <c r="Q33" s="93">
        <v>235</v>
      </c>
      <c r="R33" s="93">
        <v>235</v>
      </c>
      <c r="S33" s="93">
        <v>235</v>
      </c>
      <c r="T33" s="93">
        <v>225</v>
      </c>
      <c r="U33" s="93">
        <v>225</v>
      </c>
      <c r="V33" s="93">
        <v>230</v>
      </c>
      <c r="W33" s="93">
        <v>345</v>
      </c>
      <c r="X33" s="93">
        <v>300</v>
      </c>
      <c r="Y33" s="93">
        <v>311</v>
      </c>
      <c r="Z33" s="94"/>
      <c r="AA33" s="73">
        <f t="shared" si="3"/>
        <v>6567</v>
      </c>
    </row>
    <row r="34" spans="1:27" ht="24.95" customHeight="1" x14ac:dyDescent="0.2">
      <c r="A34" s="91" t="s">
        <v>27</v>
      </c>
      <c r="B34" s="92">
        <v>30</v>
      </c>
      <c r="C34" s="93">
        <v>40</v>
      </c>
      <c r="D34" s="93">
        <v>30</v>
      </c>
      <c r="E34" s="93">
        <v>30</v>
      </c>
      <c r="F34" s="93">
        <v>30</v>
      </c>
      <c r="G34" s="93">
        <v>40</v>
      </c>
      <c r="H34" s="93">
        <v>40</v>
      </c>
      <c r="I34" s="93">
        <v>60</v>
      </c>
      <c r="J34" s="93">
        <v>75</v>
      </c>
      <c r="K34" s="93">
        <v>55</v>
      </c>
      <c r="L34" s="93">
        <v>74</v>
      </c>
      <c r="M34" s="93">
        <v>75</v>
      </c>
      <c r="N34" s="93">
        <v>65</v>
      </c>
      <c r="O34" s="93">
        <v>54</v>
      </c>
      <c r="P34" s="93">
        <v>46</v>
      </c>
      <c r="Q34" s="93">
        <v>55</v>
      </c>
      <c r="R34" s="93">
        <v>38.454999999999998</v>
      </c>
      <c r="S34" s="93">
        <v>65</v>
      </c>
      <c r="T34" s="93">
        <v>65</v>
      </c>
      <c r="U34" s="93">
        <v>65</v>
      </c>
      <c r="V34" s="93">
        <v>65</v>
      </c>
      <c r="W34" s="93">
        <v>65</v>
      </c>
      <c r="X34" s="93">
        <v>65</v>
      </c>
      <c r="Y34" s="93">
        <v>20</v>
      </c>
      <c r="Z34" s="94"/>
      <c r="AA34" s="73">
        <f t="shared" si="3"/>
        <v>1247.4549999999999</v>
      </c>
    </row>
    <row r="35" spans="1:27" ht="24.95" customHeight="1" x14ac:dyDescent="0.2">
      <c r="A35" s="91" t="s">
        <v>28</v>
      </c>
      <c r="B35" s="92">
        <v>138</v>
      </c>
      <c r="C35" s="93">
        <v>315</v>
      </c>
      <c r="D35" s="93">
        <v>320</v>
      </c>
      <c r="E35" s="93">
        <v>300</v>
      </c>
      <c r="F35" s="93">
        <v>298</v>
      </c>
      <c r="G35" s="93">
        <v>264</v>
      </c>
      <c r="H35" s="93">
        <v>260.733</v>
      </c>
      <c r="I35" s="93">
        <v>191</v>
      </c>
      <c r="J35" s="93">
        <v>272</v>
      </c>
      <c r="K35" s="93">
        <v>310</v>
      </c>
      <c r="L35" s="93">
        <v>235</v>
      </c>
      <c r="M35" s="93">
        <v>227</v>
      </c>
      <c r="N35" s="93">
        <v>237</v>
      </c>
      <c r="O35" s="93">
        <v>265</v>
      </c>
      <c r="P35" s="93">
        <v>227</v>
      </c>
      <c r="Q35" s="93">
        <v>260</v>
      </c>
      <c r="R35" s="93">
        <v>219</v>
      </c>
      <c r="S35" s="93">
        <v>261</v>
      </c>
      <c r="T35" s="93">
        <v>216</v>
      </c>
      <c r="U35" s="93">
        <v>43</v>
      </c>
      <c r="V35" s="93">
        <v>17</v>
      </c>
      <c r="W35" s="93">
        <v>290.07900000000001</v>
      </c>
      <c r="X35" s="93">
        <v>200.61099999999999</v>
      </c>
      <c r="Y35" s="93">
        <v>90</v>
      </c>
      <c r="Z35" s="94"/>
      <c r="AA35" s="73">
        <f t="shared" si="3"/>
        <v>5456.4229999999998</v>
      </c>
    </row>
    <row r="36" spans="1:27" ht="30" customHeight="1" thickBot="1" x14ac:dyDescent="0.25">
      <c r="A36" s="80" t="s">
        <v>29</v>
      </c>
      <c r="B36" s="81">
        <f>IF(LEN(B$2)&gt;0,SUM(B31:B35),"")</f>
        <v>885</v>
      </c>
      <c r="C36" s="82">
        <f t="shared" ref="C36:Z36" si="4">IF(LEN(C$2)&gt;0,SUM(C31:C35),"")</f>
        <v>1082</v>
      </c>
      <c r="D36" s="82">
        <f t="shared" si="4"/>
        <v>1118</v>
      </c>
      <c r="E36" s="82">
        <f t="shared" si="4"/>
        <v>1101</v>
      </c>
      <c r="F36" s="82">
        <f t="shared" si="4"/>
        <v>1043</v>
      </c>
      <c r="G36" s="82">
        <f t="shared" si="4"/>
        <v>968</v>
      </c>
      <c r="H36" s="82">
        <f t="shared" si="4"/>
        <v>873.73299999999995</v>
      </c>
      <c r="I36" s="82">
        <f t="shared" si="4"/>
        <v>734</v>
      </c>
      <c r="J36" s="82">
        <f t="shared" si="4"/>
        <v>823</v>
      </c>
      <c r="K36" s="82">
        <f t="shared" si="4"/>
        <v>795</v>
      </c>
      <c r="L36" s="82">
        <f t="shared" si="4"/>
        <v>757</v>
      </c>
      <c r="M36" s="82">
        <f t="shared" si="4"/>
        <v>905</v>
      </c>
      <c r="N36" s="82">
        <f t="shared" si="4"/>
        <v>720</v>
      </c>
      <c r="O36" s="82">
        <f t="shared" si="4"/>
        <v>767</v>
      </c>
      <c r="P36" s="82">
        <f t="shared" si="4"/>
        <v>719</v>
      </c>
      <c r="Q36" s="82">
        <f t="shared" si="4"/>
        <v>731</v>
      </c>
      <c r="R36" s="82">
        <f t="shared" si="4"/>
        <v>663.45499999999993</v>
      </c>
      <c r="S36" s="82">
        <f t="shared" si="4"/>
        <v>793</v>
      </c>
      <c r="T36" s="82">
        <f t="shared" si="4"/>
        <v>693</v>
      </c>
      <c r="U36" s="82">
        <f t="shared" si="4"/>
        <v>495</v>
      </c>
      <c r="V36" s="82">
        <f t="shared" si="4"/>
        <v>474</v>
      </c>
      <c r="W36" s="82">
        <f t="shared" si="4"/>
        <v>972.07899999999995</v>
      </c>
      <c r="X36" s="82">
        <f t="shared" si="4"/>
        <v>805.61099999999999</v>
      </c>
      <c r="Y36" s="82">
        <f t="shared" si="4"/>
        <v>707</v>
      </c>
      <c r="Z36" s="83" t="str">
        <f t="shared" si="4"/>
        <v/>
      </c>
      <c r="AA36" s="84">
        <f t="shared" si="3"/>
        <v>19624.878000000004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4627.9220000000005</v>
      </c>
      <c r="C39" s="82">
        <f t="shared" ref="C39:Z39" si="6">IF(LEN(C$2)&gt;0,C14+C22+C36,"")</f>
        <v>4404.8720000000003</v>
      </c>
      <c r="D39" s="82">
        <f t="shared" si="6"/>
        <v>4282.7510000000002</v>
      </c>
      <c r="E39" s="82">
        <f t="shared" si="6"/>
        <v>4236.2579999999998</v>
      </c>
      <c r="F39" s="82">
        <f t="shared" si="6"/>
        <v>4226.3050000000003</v>
      </c>
      <c r="G39" s="82">
        <f t="shared" si="6"/>
        <v>4375.2290000000003</v>
      </c>
      <c r="H39" s="82">
        <f t="shared" si="6"/>
        <v>4744.1880000000001</v>
      </c>
      <c r="I39" s="82">
        <f t="shared" si="6"/>
        <v>5402.03</v>
      </c>
      <c r="J39" s="82">
        <f t="shared" si="6"/>
        <v>5956.8159999999998</v>
      </c>
      <c r="K39" s="82">
        <f t="shared" si="6"/>
        <v>6383.6129999999994</v>
      </c>
      <c r="L39" s="82">
        <f t="shared" si="6"/>
        <v>6519.6530000000002</v>
      </c>
      <c r="M39" s="82">
        <f t="shared" si="6"/>
        <v>7023.3829999999998</v>
      </c>
      <c r="N39" s="82">
        <f t="shared" si="6"/>
        <v>6755.3329999999996</v>
      </c>
      <c r="O39" s="82">
        <f t="shared" si="6"/>
        <v>6622.4580000000005</v>
      </c>
      <c r="P39" s="82">
        <f t="shared" si="6"/>
        <v>6403.71</v>
      </c>
      <c r="Q39" s="82">
        <f t="shared" si="6"/>
        <v>6144.8850000000002</v>
      </c>
      <c r="R39" s="82">
        <f t="shared" si="6"/>
        <v>5526.799</v>
      </c>
      <c r="S39" s="82">
        <f t="shared" si="6"/>
        <v>5788.6390000000001</v>
      </c>
      <c r="T39" s="82">
        <f t="shared" si="6"/>
        <v>6123.8829999999998</v>
      </c>
      <c r="U39" s="82">
        <f t="shared" si="6"/>
        <v>6386.1820000000007</v>
      </c>
      <c r="V39" s="82">
        <f t="shared" si="6"/>
        <v>6538.3949999999995</v>
      </c>
      <c r="W39" s="82">
        <f t="shared" si="6"/>
        <v>5842.9009999999998</v>
      </c>
      <c r="X39" s="82">
        <f t="shared" si="6"/>
        <v>5385.451</v>
      </c>
      <c r="Y39" s="82">
        <f t="shared" si="6"/>
        <v>5016.165</v>
      </c>
      <c r="Z39" s="83" t="str">
        <f t="shared" si="6"/>
        <v/>
      </c>
      <c r="AA39" s="95">
        <f>SUM(B39:Z39)</f>
        <v>134717.821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4627.9219999999996</v>
      </c>
      <c r="C4" s="18">
        <v>4404.8720000000003</v>
      </c>
      <c r="D4" s="18">
        <v>4282.7510000000002</v>
      </c>
      <c r="E4" s="18">
        <v>4236.2579999999998</v>
      </c>
      <c r="F4" s="18">
        <v>4226.3050000000003</v>
      </c>
      <c r="G4" s="18">
        <v>4375.2290000000003</v>
      </c>
      <c r="H4" s="18">
        <v>4744.1880000000001</v>
      </c>
      <c r="I4" s="18">
        <v>5402.03</v>
      </c>
      <c r="J4" s="18">
        <v>5956.8159999999998</v>
      </c>
      <c r="K4" s="18">
        <v>6383.6130000000003</v>
      </c>
      <c r="L4" s="18">
        <v>6519.6530000000002</v>
      </c>
      <c r="M4" s="18">
        <v>7023.3829999999998</v>
      </c>
      <c r="N4" s="18">
        <v>6755.3329999999996</v>
      </c>
      <c r="O4" s="18">
        <v>6622.4579999999996</v>
      </c>
      <c r="P4" s="18">
        <v>6403.71</v>
      </c>
      <c r="Q4" s="18">
        <v>6144.8850000000002</v>
      </c>
      <c r="R4" s="18">
        <v>5526.799</v>
      </c>
      <c r="S4" s="18">
        <v>5788.6390000000001</v>
      </c>
      <c r="T4" s="18">
        <v>6123.8829999999998</v>
      </c>
      <c r="U4" s="18">
        <v>6386.1819999999998</v>
      </c>
      <c r="V4" s="18">
        <v>6538.3950000000004</v>
      </c>
      <c r="W4" s="18">
        <v>5842.9009999999998</v>
      </c>
      <c r="X4" s="18">
        <v>5385.451</v>
      </c>
      <c r="Y4" s="18">
        <v>5016.165</v>
      </c>
      <c r="Z4" s="19"/>
      <c r="AA4" s="20">
        <f>SUM(B4:Z4)</f>
        <v>134717.821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36.770000000000003</v>
      </c>
      <c r="C7" s="28">
        <v>36.770000000000003</v>
      </c>
      <c r="D7" s="28">
        <v>36.770000000000003</v>
      </c>
      <c r="E7" s="28">
        <v>36.770000000000003</v>
      </c>
      <c r="F7" s="28">
        <v>36.770000000000003</v>
      </c>
      <c r="G7" s="28">
        <v>36.770000000000003</v>
      </c>
      <c r="H7" s="28">
        <v>44.9</v>
      </c>
      <c r="I7" s="28">
        <v>46.03</v>
      </c>
      <c r="J7" s="28">
        <v>46.03</v>
      </c>
      <c r="K7" s="28">
        <v>46.03</v>
      </c>
      <c r="L7" s="28">
        <v>46.03</v>
      </c>
      <c r="M7" s="28">
        <v>66.03</v>
      </c>
      <c r="N7" s="28">
        <v>46.03</v>
      </c>
      <c r="O7" s="28">
        <v>46.03</v>
      </c>
      <c r="P7" s="28">
        <v>42.24</v>
      </c>
      <c r="Q7" s="28">
        <v>46.03</v>
      </c>
      <c r="R7" s="28">
        <v>44.6</v>
      </c>
      <c r="S7" s="28">
        <v>47.6</v>
      </c>
      <c r="T7" s="28">
        <v>46.03</v>
      </c>
      <c r="U7" s="28">
        <v>46.03</v>
      </c>
      <c r="V7" s="28">
        <v>46.03</v>
      </c>
      <c r="W7" s="28">
        <v>60.89</v>
      </c>
      <c r="X7" s="28">
        <v>49.43</v>
      </c>
      <c r="Y7" s="28">
        <v>46.03</v>
      </c>
      <c r="Z7" s="29"/>
      <c r="AA7" s="30">
        <v>45.109999999999992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991.38200000000006</v>
      </c>
      <c r="C17" s="66">
        <v>1010.2410000000001</v>
      </c>
      <c r="D17" s="66">
        <v>1020.686</v>
      </c>
      <c r="E17" s="66">
        <v>1021.546</v>
      </c>
      <c r="F17" s="66">
        <v>1024.7189999999998</v>
      </c>
      <c r="G17" s="66">
        <v>1019.042</v>
      </c>
      <c r="H17" s="66">
        <v>1007.207</v>
      </c>
      <c r="I17" s="66">
        <v>992.98700000000008</v>
      </c>
      <c r="J17" s="66">
        <v>964.19399999999996</v>
      </c>
      <c r="K17" s="66">
        <v>994.87699999999995</v>
      </c>
      <c r="L17" s="66">
        <v>898.39400000000001</v>
      </c>
      <c r="M17" s="66">
        <v>1204.2760000000001</v>
      </c>
      <c r="N17" s="66">
        <v>863.57500000000005</v>
      </c>
      <c r="O17" s="66">
        <v>790.17100000000005</v>
      </c>
      <c r="P17" s="66">
        <v>848.15499999999997</v>
      </c>
      <c r="Q17" s="66">
        <v>850.66200000000003</v>
      </c>
      <c r="R17" s="66">
        <v>531.14800000000002</v>
      </c>
      <c r="S17" s="66">
        <v>858.57999999999993</v>
      </c>
      <c r="T17" s="66">
        <v>793.673</v>
      </c>
      <c r="U17" s="66">
        <v>794.822</v>
      </c>
      <c r="V17" s="66">
        <v>797.15699999999993</v>
      </c>
      <c r="W17" s="66">
        <v>822.6339999999999</v>
      </c>
      <c r="X17" s="66">
        <v>817.56399999999996</v>
      </c>
      <c r="Y17" s="66">
        <v>983.33</v>
      </c>
      <c r="Z17" s="67"/>
      <c r="AA17" s="68">
        <f>SUM(B17:Z17)</f>
        <v>21901.022000000001</v>
      </c>
    </row>
    <row r="18" spans="1:27" ht="24.95" customHeight="1" x14ac:dyDescent="0.2">
      <c r="A18" s="69" t="s">
        <v>13</v>
      </c>
      <c r="B18" s="70">
        <v>977.77300000000002</v>
      </c>
      <c r="C18" s="71">
        <v>944.04499999999996</v>
      </c>
      <c r="D18" s="71">
        <v>922.95500000000015</v>
      </c>
      <c r="E18" s="71">
        <v>921.39800000000002</v>
      </c>
      <c r="F18" s="71">
        <v>936.67900000000009</v>
      </c>
      <c r="G18" s="71">
        <v>1007.4520000000001</v>
      </c>
      <c r="H18" s="71">
        <v>1143.7110000000002</v>
      </c>
      <c r="I18" s="71">
        <v>1281.8330000000001</v>
      </c>
      <c r="J18" s="71">
        <v>1394.4860000000003</v>
      </c>
      <c r="K18" s="71">
        <v>1473.7980000000005</v>
      </c>
      <c r="L18" s="71">
        <v>1514.1230000000005</v>
      </c>
      <c r="M18" s="71">
        <v>1554.7280000000001</v>
      </c>
      <c r="N18" s="71">
        <v>1578.9920000000002</v>
      </c>
      <c r="O18" s="71">
        <v>1561.8420000000001</v>
      </c>
      <c r="P18" s="71">
        <v>1498.0040000000004</v>
      </c>
      <c r="Q18" s="71">
        <v>1415.8320000000001</v>
      </c>
      <c r="R18" s="71">
        <v>1345.8630000000001</v>
      </c>
      <c r="S18" s="71">
        <v>1305.9349999999999</v>
      </c>
      <c r="T18" s="71">
        <v>1288.269</v>
      </c>
      <c r="U18" s="71">
        <v>1286.5560000000005</v>
      </c>
      <c r="V18" s="71">
        <v>1268.107</v>
      </c>
      <c r="W18" s="71">
        <v>1175.771</v>
      </c>
      <c r="X18" s="71">
        <v>1088.2549999999999</v>
      </c>
      <c r="Y18" s="71">
        <v>1024.8779999999999</v>
      </c>
      <c r="Z18" s="72"/>
      <c r="AA18" s="73">
        <f>SUM(B18:Z18)</f>
        <v>29911.285000000007</v>
      </c>
    </row>
    <row r="19" spans="1:27" ht="24.95" customHeight="1" x14ac:dyDescent="0.2">
      <c r="A19" s="69" t="s">
        <v>14</v>
      </c>
      <c r="B19" s="74">
        <v>2516.7669999999998</v>
      </c>
      <c r="C19" s="75">
        <v>2311.5860000000002</v>
      </c>
      <c r="D19" s="75">
        <v>2207.11</v>
      </c>
      <c r="E19" s="75">
        <v>2162.3139999999999</v>
      </c>
      <c r="F19" s="75">
        <v>2130.9070000000002</v>
      </c>
      <c r="G19" s="75">
        <v>2206.7350000000006</v>
      </c>
      <c r="H19" s="75">
        <v>2413.2700000000004</v>
      </c>
      <c r="I19" s="75">
        <v>2711.21</v>
      </c>
      <c r="J19" s="75">
        <v>3080.136</v>
      </c>
      <c r="K19" s="75">
        <v>3436.9380000000001</v>
      </c>
      <c r="L19" s="75">
        <v>3697.1360000000004</v>
      </c>
      <c r="M19" s="75">
        <v>3872.3789999999999</v>
      </c>
      <c r="N19" s="75">
        <v>3965.7660000000005</v>
      </c>
      <c r="O19" s="75">
        <v>3929.9450000000002</v>
      </c>
      <c r="P19" s="75">
        <v>3747.5509999999995</v>
      </c>
      <c r="Q19" s="75">
        <v>3516.8910000000005</v>
      </c>
      <c r="R19" s="75">
        <v>3362.7880000000005</v>
      </c>
      <c r="S19" s="75">
        <v>3369.4330000000004</v>
      </c>
      <c r="T19" s="75">
        <v>3546.9410000000003</v>
      </c>
      <c r="U19" s="75">
        <v>3721.8040000000005</v>
      </c>
      <c r="V19" s="75">
        <v>3861.1309999999989</v>
      </c>
      <c r="W19" s="75">
        <v>3581.9960000000001</v>
      </c>
      <c r="X19" s="75">
        <v>3208.6320000000005</v>
      </c>
      <c r="Y19" s="75">
        <v>2846.9569999999999</v>
      </c>
      <c r="Z19" s="72"/>
      <c r="AA19" s="73">
        <f>SUM(B19:Z19)</f>
        <v>75406.322999999989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107</v>
      </c>
      <c r="C21" s="71">
        <v>104</v>
      </c>
      <c r="D21" s="71">
        <v>102</v>
      </c>
      <c r="E21" s="71">
        <v>101</v>
      </c>
      <c r="F21" s="71">
        <v>104</v>
      </c>
      <c r="G21" s="71">
        <v>112</v>
      </c>
      <c r="H21" s="71">
        <v>120</v>
      </c>
      <c r="I21" s="71">
        <v>125</v>
      </c>
      <c r="J21" s="71">
        <v>125</v>
      </c>
      <c r="K21" s="71">
        <v>122</v>
      </c>
      <c r="L21" s="71">
        <v>120</v>
      </c>
      <c r="M21" s="71">
        <v>119</v>
      </c>
      <c r="N21" s="71">
        <v>118</v>
      </c>
      <c r="O21" s="71">
        <v>112.5</v>
      </c>
      <c r="P21" s="71">
        <v>108</v>
      </c>
      <c r="Q21" s="71">
        <v>109.5</v>
      </c>
      <c r="R21" s="71">
        <v>120</v>
      </c>
      <c r="S21" s="71">
        <v>132.5</v>
      </c>
      <c r="T21" s="71">
        <v>146</v>
      </c>
      <c r="U21" s="71">
        <v>154</v>
      </c>
      <c r="V21" s="71">
        <v>142</v>
      </c>
      <c r="W21" s="71">
        <v>127.5</v>
      </c>
      <c r="X21" s="71">
        <v>121</v>
      </c>
      <c r="Y21" s="71">
        <v>111</v>
      </c>
      <c r="Z21" s="71"/>
      <c r="AA21" s="73">
        <f>SUM(B21:Z21)</f>
        <v>2863</v>
      </c>
    </row>
    <row r="22" spans="1:27" ht="30" customHeight="1" thickBot="1" x14ac:dyDescent="0.25">
      <c r="A22" s="80" t="s">
        <v>17</v>
      </c>
      <c r="B22" s="81">
        <f t="shared" ref="B22:AA22" si="1">SUM(B17:B21)</f>
        <v>4592.9220000000005</v>
      </c>
      <c r="C22" s="82">
        <f t="shared" si="1"/>
        <v>4369.8720000000003</v>
      </c>
      <c r="D22" s="82">
        <f t="shared" si="1"/>
        <v>4252.7510000000002</v>
      </c>
      <c r="E22" s="82">
        <f t="shared" si="1"/>
        <v>4206.2579999999998</v>
      </c>
      <c r="F22" s="82">
        <f t="shared" si="1"/>
        <v>4196.3050000000003</v>
      </c>
      <c r="G22" s="82">
        <f t="shared" si="1"/>
        <v>4345.2290000000012</v>
      </c>
      <c r="H22" s="82">
        <f t="shared" si="1"/>
        <v>4684.1880000000001</v>
      </c>
      <c r="I22" s="82">
        <f t="shared" si="1"/>
        <v>5111.0300000000007</v>
      </c>
      <c r="J22" s="82">
        <f t="shared" si="1"/>
        <v>5563.8160000000007</v>
      </c>
      <c r="K22" s="82">
        <f t="shared" si="1"/>
        <v>6027.6130000000003</v>
      </c>
      <c r="L22" s="82">
        <f t="shared" si="1"/>
        <v>6229.6530000000012</v>
      </c>
      <c r="M22" s="82">
        <f t="shared" si="1"/>
        <v>6750.3829999999998</v>
      </c>
      <c r="N22" s="82">
        <f t="shared" si="1"/>
        <v>6526.3330000000005</v>
      </c>
      <c r="O22" s="82">
        <f t="shared" si="1"/>
        <v>6394.4580000000005</v>
      </c>
      <c r="P22" s="82">
        <f t="shared" si="1"/>
        <v>6201.71</v>
      </c>
      <c r="Q22" s="82">
        <f t="shared" si="1"/>
        <v>5892.8850000000002</v>
      </c>
      <c r="R22" s="82">
        <f t="shared" si="1"/>
        <v>5359.7990000000009</v>
      </c>
      <c r="S22" s="82">
        <f t="shared" si="1"/>
        <v>5666.4480000000003</v>
      </c>
      <c r="T22" s="82">
        <f t="shared" si="1"/>
        <v>5774.8829999999998</v>
      </c>
      <c r="U22" s="82">
        <f t="shared" si="1"/>
        <v>5957.1820000000007</v>
      </c>
      <c r="V22" s="82">
        <f t="shared" si="1"/>
        <v>6068.3949999999986</v>
      </c>
      <c r="W22" s="82">
        <f t="shared" si="1"/>
        <v>5707.9009999999998</v>
      </c>
      <c r="X22" s="82">
        <f t="shared" si="1"/>
        <v>5235.4510000000009</v>
      </c>
      <c r="Y22" s="82">
        <f t="shared" si="1"/>
        <v>4966.165</v>
      </c>
      <c r="Z22" s="83">
        <f t="shared" si="1"/>
        <v>0</v>
      </c>
      <c r="AA22" s="84">
        <f t="shared" si="1"/>
        <v>130081.63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292</v>
      </c>
      <c r="C25" s="66">
        <v>289</v>
      </c>
      <c r="D25" s="66">
        <v>282</v>
      </c>
      <c r="E25" s="66">
        <v>281</v>
      </c>
      <c r="F25" s="66">
        <v>284</v>
      </c>
      <c r="G25" s="66">
        <v>292</v>
      </c>
      <c r="H25" s="66">
        <v>310</v>
      </c>
      <c r="I25" s="66">
        <v>374</v>
      </c>
      <c r="J25" s="66">
        <v>374</v>
      </c>
      <c r="K25" s="66">
        <v>337</v>
      </c>
      <c r="L25" s="66">
        <v>335</v>
      </c>
      <c r="M25" s="66">
        <v>329</v>
      </c>
      <c r="N25" s="66">
        <v>338</v>
      </c>
      <c r="O25" s="66">
        <v>332.5</v>
      </c>
      <c r="P25" s="66">
        <v>323</v>
      </c>
      <c r="Q25" s="66">
        <v>324.5</v>
      </c>
      <c r="R25" s="66">
        <v>330</v>
      </c>
      <c r="S25" s="66">
        <v>342.5</v>
      </c>
      <c r="T25" s="66">
        <v>385</v>
      </c>
      <c r="U25" s="66">
        <v>393</v>
      </c>
      <c r="V25" s="66">
        <v>391</v>
      </c>
      <c r="W25" s="66">
        <v>349.5</v>
      </c>
      <c r="X25" s="66">
        <v>343</v>
      </c>
      <c r="Y25" s="66">
        <v>311</v>
      </c>
      <c r="Z25" s="67"/>
      <c r="AA25" s="68">
        <f>SUM(B25:Z25)</f>
        <v>7942</v>
      </c>
    </row>
    <row r="26" spans="1:27" ht="24.95" customHeight="1" x14ac:dyDescent="0.2">
      <c r="A26" s="69" t="s">
        <v>20</v>
      </c>
      <c r="B26" s="70">
        <v>4335.9219999999996</v>
      </c>
      <c r="C26" s="71">
        <v>4115.8720000000003</v>
      </c>
      <c r="D26" s="71">
        <v>4000.7510000000002</v>
      </c>
      <c r="E26" s="71">
        <v>3955.2579999999998</v>
      </c>
      <c r="F26" s="71">
        <v>3942.3049999999998</v>
      </c>
      <c r="G26" s="71">
        <v>4083.2289999999998</v>
      </c>
      <c r="H26" s="71">
        <v>4434.1880000000001</v>
      </c>
      <c r="I26" s="71">
        <v>5028.03</v>
      </c>
      <c r="J26" s="71">
        <v>5582.8159999999998</v>
      </c>
      <c r="K26" s="71">
        <v>6046.6130000000003</v>
      </c>
      <c r="L26" s="71">
        <v>6184.6530000000002</v>
      </c>
      <c r="M26" s="71">
        <v>6694.3829999999998</v>
      </c>
      <c r="N26" s="71">
        <v>6417.3329999999996</v>
      </c>
      <c r="O26" s="71">
        <v>6289.9579999999996</v>
      </c>
      <c r="P26" s="71">
        <v>6080.71</v>
      </c>
      <c r="Q26" s="71">
        <v>5820.3850000000002</v>
      </c>
      <c r="R26" s="71">
        <v>5196.799</v>
      </c>
      <c r="S26" s="71">
        <v>5446.1390000000001</v>
      </c>
      <c r="T26" s="71">
        <v>5738.8829999999998</v>
      </c>
      <c r="U26" s="71">
        <v>5993.1819999999998</v>
      </c>
      <c r="V26" s="71">
        <v>6147.3950000000004</v>
      </c>
      <c r="W26" s="71">
        <v>5493.4009999999998</v>
      </c>
      <c r="X26" s="71">
        <v>5042.451</v>
      </c>
      <c r="Y26" s="71">
        <v>4705.165</v>
      </c>
      <c r="Z26" s="72"/>
      <c r="AA26" s="73">
        <f>SUM(B26:Z26)</f>
        <v>126775.821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4627.9219999999996</v>
      </c>
      <c r="C28" s="57">
        <f t="shared" si="2"/>
        <v>4404.8720000000003</v>
      </c>
      <c r="D28" s="57">
        <f t="shared" si="2"/>
        <v>4282.7510000000002</v>
      </c>
      <c r="E28" s="57">
        <f t="shared" si="2"/>
        <v>4236.2579999999998</v>
      </c>
      <c r="F28" s="57">
        <f t="shared" si="2"/>
        <v>4226.3050000000003</v>
      </c>
      <c r="G28" s="57">
        <f t="shared" si="2"/>
        <v>4375.2289999999994</v>
      </c>
      <c r="H28" s="57">
        <f t="shared" si="2"/>
        <v>4744.1880000000001</v>
      </c>
      <c r="I28" s="57">
        <f t="shared" si="2"/>
        <v>5402.03</v>
      </c>
      <c r="J28" s="57">
        <f t="shared" si="2"/>
        <v>5956.8159999999998</v>
      </c>
      <c r="K28" s="57">
        <f t="shared" si="2"/>
        <v>6383.6130000000003</v>
      </c>
      <c r="L28" s="57">
        <f t="shared" si="2"/>
        <v>6519.6530000000002</v>
      </c>
      <c r="M28" s="57">
        <f t="shared" si="2"/>
        <v>7023.3829999999998</v>
      </c>
      <c r="N28" s="57">
        <f t="shared" si="2"/>
        <v>6755.3329999999996</v>
      </c>
      <c r="O28" s="57">
        <f t="shared" si="2"/>
        <v>6622.4579999999996</v>
      </c>
      <c r="P28" s="57">
        <f t="shared" si="2"/>
        <v>6403.71</v>
      </c>
      <c r="Q28" s="57">
        <f t="shared" si="2"/>
        <v>6144.8850000000002</v>
      </c>
      <c r="R28" s="57">
        <f t="shared" si="2"/>
        <v>5526.799</v>
      </c>
      <c r="S28" s="57">
        <f t="shared" si="2"/>
        <v>5788.6390000000001</v>
      </c>
      <c r="T28" s="57">
        <f t="shared" si="2"/>
        <v>6123.8829999999998</v>
      </c>
      <c r="U28" s="57">
        <f t="shared" si="2"/>
        <v>6386.1819999999998</v>
      </c>
      <c r="V28" s="57">
        <f t="shared" si="2"/>
        <v>6538.3950000000004</v>
      </c>
      <c r="W28" s="57">
        <f t="shared" si="2"/>
        <v>5842.9009999999998</v>
      </c>
      <c r="X28" s="57">
        <f t="shared" si="2"/>
        <v>5385.451</v>
      </c>
      <c r="Y28" s="57">
        <f t="shared" si="2"/>
        <v>5016.165</v>
      </c>
      <c r="Z28" s="58">
        <f t="shared" si="2"/>
        <v>0</v>
      </c>
      <c r="AA28" s="59">
        <f t="shared" si="2"/>
        <v>134717.821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30</v>
      </c>
      <c r="E31" s="89">
        <v>30</v>
      </c>
      <c r="F31" s="89">
        <v>30</v>
      </c>
      <c r="G31" s="89">
        <v>30</v>
      </c>
      <c r="H31" s="89">
        <v>30</v>
      </c>
      <c r="I31" s="89">
        <v>118</v>
      </c>
      <c r="J31" s="89">
        <v>119</v>
      </c>
      <c r="K31" s="89">
        <v>121</v>
      </c>
      <c r="L31" s="89">
        <v>122</v>
      </c>
      <c r="M31" s="89">
        <v>123</v>
      </c>
      <c r="N31" s="89">
        <v>119</v>
      </c>
      <c r="O31" s="89">
        <v>118</v>
      </c>
      <c r="P31" s="89">
        <v>87</v>
      </c>
      <c r="Q31" s="89">
        <v>87</v>
      </c>
      <c r="R31" s="89">
        <v>87</v>
      </c>
      <c r="S31" s="89">
        <v>92</v>
      </c>
      <c r="T31" s="89">
        <v>60</v>
      </c>
      <c r="U31" s="89">
        <v>125</v>
      </c>
      <c r="V31" s="89">
        <v>90</v>
      </c>
      <c r="W31" s="89">
        <v>95</v>
      </c>
      <c r="X31" s="89">
        <v>130</v>
      </c>
      <c r="Y31" s="89">
        <v>30</v>
      </c>
      <c r="Z31" s="90"/>
      <c r="AA31" s="68">
        <f t="shared" ref="AA31:AA36" si="3">SUM(B31:Z31)</f>
        <v>1933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49</v>
      </c>
      <c r="J32" s="93">
        <v>59</v>
      </c>
      <c r="K32" s="93">
        <v>60</v>
      </c>
      <c r="L32" s="93">
        <v>50</v>
      </c>
      <c r="M32" s="93">
        <v>50</v>
      </c>
      <c r="N32" s="93">
        <v>50</v>
      </c>
      <c r="O32" s="93">
        <v>50</v>
      </c>
      <c r="P32" s="93">
        <v>50</v>
      </c>
      <c r="Q32" s="93">
        <v>50</v>
      </c>
      <c r="R32" s="93">
        <v>50</v>
      </c>
      <c r="S32" s="93"/>
      <c r="T32" s="93">
        <v>29</v>
      </c>
      <c r="U32" s="93">
        <v>49</v>
      </c>
      <c r="V32" s="93">
        <v>59</v>
      </c>
      <c r="W32" s="93"/>
      <c r="X32" s="93"/>
      <c r="Y32" s="93"/>
      <c r="Z32" s="94"/>
      <c r="AA32" s="73">
        <f t="shared" si="3"/>
        <v>655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>
        <v>15</v>
      </c>
      <c r="I33" s="93">
        <v>55</v>
      </c>
      <c r="J33" s="93">
        <v>145</v>
      </c>
      <c r="K33" s="93">
        <v>140</v>
      </c>
      <c r="L33" s="93">
        <v>113</v>
      </c>
      <c r="M33" s="93">
        <v>100</v>
      </c>
      <c r="N33" s="93">
        <v>60</v>
      </c>
      <c r="O33" s="93">
        <v>60</v>
      </c>
      <c r="P33" s="93">
        <v>55</v>
      </c>
      <c r="Q33" s="93">
        <v>105</v>
      </c>
      <c r="R33" s="93">
        <v>20</v>
      </c>
      <c r="S33" s="93">
        <v>20</v>
      </c>
      <c r="T33" s="93">
        <v>20</v>
      </c>
      <c r="U33" s="93">
        <v>20</v>
      </c>
      <c r="V33" s="93">
        <v>75</v>
      </c>
      <c r="W33" s="93">
        <v>15</v>
      </c>
      <c r="X33" s="93">
        <v>15</v>
      </c>
      <c r="Y33" s="93">
        <v>15</v>
      </c>
      <c r="Z33" s="94"/>
      <c r="AA33" s="73">
        <f t="shared" si="3"/>
        <v>1048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5</v>
      </c>
      <c r="C35" s="93">
        <v>5</v>
      </c>
      <c r="D35" s="93"/>
      <c r="E35" s="93"/>
      <c r="F35" s="93"/>
      <c r="G35" s="93"/>
      <c r="H35" s="93">
        <v>15</v>
      </c>
      <c r="I35" s="93">
        <v>69</v>
      </c>
      <c r="J35" s="93">
        <v>70</v>
      </c>
      <c r="K35" s="93">
        <v>35</v>
      </c>
      <c r="L35" s="93">
        <v>5</v>
      </c>
      <c r="M35" s="93"/>
      <c r="N35" s="93"/>
      <c r="O35" s="93"/>
      <c r="P35" s="93">
        <v>10</v>
      </c>
      <c r="Q35" s="93">
        <v>10</v>
      </c>
      <c r="R35" s="93">
        <v>10</v>
      </c>
      <c r="S35" s="93">
        <v>10.191000000000001</v>
      </c>
      <c r="T35" s="93">
        <v>240</v>
      </c>
      <c r="U35" s="93">
        <v>235</v>
      </c>
      <c r="V35" s="93">
        <v>246</v>
      </c>
      <c r="W35" s="93">
        <v>25</v>
      </c>
      <c r="X35" s="93">
        <v>5</v>
      </c>
      <c r="Y35" s="93">
        <v>5</v>
      </c>
      <c r="Z35" s="94"/>
      <c r="AA35" s="73">
        <f t="shared" si="3"/>
        <v>1000.191</v>
      </c>
    </row>
    <row r="36" spans="1:27" ht="30" customHeight="1" thickBot="1" x14ac:dyDescent="0.25">
      <c r="A36" s="80" t="s">
        <v>39</v>
      </c>
      <c r="B36" s="81">
        <f>SUM(B31:B35)</f>
        <v>35</v>
      </c>
      <c r="C36" s="82">
        <f t="shared" ref="C36:Z36" si="4">SUM(C31:C35)</f>
        <v>35</v>
      </c>
      <c r="D36" s="82">
        <f t="shared" si="4"/>
        <v>30</v>
      </c>
      <c r="E36" s="82">
        <f t="shared" si="4"/>
        <v>30</v>
      </c>
      <c r="F36" s="82">
        <f t="shared" si="4"/>
        <v>30</v>
      </c>
      <c r="G36" s="82">
        <f t="shared" si="4"/>
        <v>30</v>
      </c>
      <c r="H36" s="82">
        <f t="shared" si="4"/>
        <v>60</v>
      </c>
      <c r="I36" s="82">
        <f t="shared" si="4"/>
        <v>291</v>
      </c>
      <c r="J36" s="82">
        <f t="shared" si="4"/>
        <v>393</v>
      </c>
      <c r="K36" s="82">
        <f t="shared" si="4"/>
        <v>356</v>
      </c>
      <c r="L36" s="82">
        <f t="shared" si="4"/>
        <v>290</v>
      </c>
      <c r="M36" s="82">
        <f t="shared" si="4"/>
        <v>273</v>
      </c>
      <c r="N36" s="82">
        <f t="shared" si="4"/>
        <v>229</v>
      </c>
      <c r="O36" s="82">
        <f t="shared" si="4"/>
        <v>228</v>
      </c>
      <c r="P36" s="82">
        <f t="shared" si="4"/>
        <v>202</v>
      </c>
      <c r="Q36" s="82">
        <f t="shared" si="4"/>
        <v>252</v>
      </c>
      <c r="R36" s="82">
        <f t="shared" si="4"/>
        <v>167</v>
      </c>
      <c r="S36" s="82">
        <f t="shared" si="4"/>
        <v>122.191</v>
      </c>
      <c r="T36" s="82">
        <f t="shared" si="4"/>
        <v>349</v>
      </c>
      <c r="U36" s="82">
        <f t="shared" si="4"/>
        <v>429</v>
      </c>
      <c r="V36" s="82">
        <f t="shared" si="4"/>
        <v>470</v>
      </c>
      <c r="W36" s="82">
        <f t="shared" si="4"/>
        <v>135</v>
      </c>
      <c r="X36" s="82">
        <f t="shared" si="4"/>
        <v>150</v>
      </c>
      <c r="Y36" s="82">
        <f t="shared" si="4"/>
        <v>50</v>
      </c>
      <c r="Z36" s="83">
        <f t="shared" si="4"/>
        <v>0</v>
      </c>
      <c r="AA36" s="84">
        <f t="shared" si="3"/>
        <v>4636.1909999999998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4627.9220000000005</v>
      </c>
      <c r="C39" s="82">
        <f t="shared" ref="C39:Z39" si="6">SUM(C10:C13)+C22+C36</f>
        <v>4404.8720000000003</v>
      </c>
      <c r="D39" s="82">
        <f t="shared" si="6"/>
        <v>4282.7510000000002</v>
      </c>
      <c r="E39" s="82">
        <f t="shared" si="6"/>
        <v>4236.2579999999998</v>
      </c>
      <c r="F39" s="82">
        <f t="shared" si="6"/>
        <v>4226.3050000000003</v>
      </c>
      <c r="G39" s="82">
        <f t="shared" si="6"/>
        <v>4375.2290000000012</v>
      </c>
      <c r="H39" s="82">
        <f t="shared" si="6"/>
        <v>4744.1880000000001</v>
      </c>
      <c r="I39" s="82">
        <f t="shared" si="6"/>
        <v>5402.0300000000007</v>
      </c>
      <c r="J39" s="82">
        <f t="shared" si="6"/>
        <v>5956.8160000000007</v>
      </c>
      <c r="K39" s="82">
        <f t="shared" si="6"/>
        <v>6383.6130000000003</v>
      </c>
      <c r="L39" s="82">
        <f t="shared" si="6"/>
        <v>6519.6530000000012</v>
      </c>
      <c r="M39" s="82">
        <f t="shared" si="6"/>
        <v>7023.3829999999998</v>
      </c>
      <c r="N39" s="82">
        <f t="shared" si="6"/>
        <v>6755.3330000000005</v>
      </c>
      <c r="O39" s="82">
        <f t="shared" si="6"/>
        <v>6622.4580000000005</v>
      </c>
      <c r="P39" s="82">
        <f t="shared" si="6"/>
        <v>6403.71</v>
      </c>
      <c r="Q39" s="82">
        <f t="shared" si="6"/>
        <v>6144.8850000000002</v>
      </c>
      <c r="R39" s="82">
        <f t="shared" si="6"/>
        <v>5526.7990000000009</v>
      </c>
      <c r="S39" s="82">
        <f t="shared" si="6"/>
        <v>5788.6390000000001</v>
      </c>
      <c r="T39" s="82">
        <f t="shared" si="6"/>
        <v>6123.8829999999998</v>
      </c>
      <c r="U39" s="82">
        <f t="shared" si="6"/>
        <v>6386.1820000000007</v>
      </c>
      <c r="V39" s="82">
        <f t="shared" si="6"/>
        <v>6538.3949999999986</v>
      </c>
      <c r="W39" s="82">
        <f t="shared" si="6"/>
        <v>5842.9009999999998</v>
      </c>
      <c r="X39" s="82">
        <f t="shared" si="6"/>
        <v>5385.4510000000009</v>
      </c>
      <c r="Y39" s="82">
        <f t="shared" si="6"/>
        <v>5016.165</v>
      </c>
      <c r="Z39" s="83">
        <f t="shared" si="6"/>
        <v>0</v>
      </c>
      <c r="AA39" s="95">
        <f>SUM(B39:Z39)</f>
        <v>134717.821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2020-09-23T11:22:37Z</dcterms:created>
  <dcterms:modified xsi:type="dcterms:W3CDTF">2020-09-23T11:22:38Z</dcterms:modified>
</cp:coreProperties>
</file>