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[1]SPOT_Orders_OverView_01!$A$38:$A$66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<sst xmlns="http://schemas.openxmlformats.org/spreadsheetml/2006/main" count="74" uniqueCount="41">
  <si>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22/09/2020 14:30:17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</si>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</sst>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3106.7820000000002</c:v>
                </c:pt>
                <c:pt idx="1">
                  <c:v>2894.4660000000003</c:v>
                </c:pt>
                <c:pt idx="2">
                  <c:v>2744.0660000000003</c:v>
                </c:pt>
                <c:pt idx="3">
                  <c:v>2690.7420000000002</c:v>
                </c:pt>
                <c:pt idx="4">
                  <c:v>2699.5690000000004</c:v>
                </c:pt>
                <c:pt idx="5">
                  <c:v>2881.5340000000001</c:v>
                </c:pt>
                <c:pt idx="6">
                  <c:v>3378.9</c:v>
                </c:pt>
                <c:pt idx="7">
                  <c:v>3366.9</c:v>
                </c:pt>
                <c:pt idx="8">
                  <c:v>3270.9</c:v>
                </c:pt>
                <c:pt idx="9">
                  <c:v>3388.9</c:v>
                </c:pt>
                <c:pt idx="10">
                  <c:v>3311.9</c:v>
                </c:pt>
                <c:pt idx="11">
                  <c:v>3406.9</c:v>
                </c:pt>
                <c:pt idx="12">
                  <c:v>3310.9</c:v>
                </c:pt>
                <c:pt idx="13">
                  <c:v>3287.4960000000001</c:v>
                </c:pt>
                <c:pt idx="14">
                  <c:v>3317.4960000000001</c:v>
                </c:pt>
                <c:pt idx="15">
                  <c:v>3232.4960000000001</c:v>
                </c:pt>
                <c:pt idx="16">
                  <c:v>3257.0709999999999</c:v>
                </c:pt>
                <c:pt idx="17">
                  <c:v>3548.5259999999998</c:v>
                </c:pt>
                <c:pt idx="18">
                  <c:v>3503.4369999999999</c:v>
                </c:pt>
                <c:pt idx="19">
                  <c:v>3088.2539999999999</c:v>
                </c:pt>
                <c:pt idx="20">
                  <c:v>3367.502</c:v>
                </c:pt>
                <c:pt idx="21">
                  <c:v>3430.9</c:v>
                </c:pt>
                <c:pt idx="22">
                  <c:v>3438.9</c:v>
                </c:pt>
                <c:pt idx="23">
                  <c:v>3076.7820000000002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759.14300000000003</c:v>
                </c:pt>
                <c:pt idx="1">
                  <c:v>777</c:v>
                </c:pt>
                <c:pt idx="2">
                  <c:v>817</c:v>
                </c:pt>
                <c:pt idx="3">
                  <c:v>848</c:v>
                </c:pt>
                <c:pt idx="4">
                  <c:v>836</c:v>
                </c:pt>
                <c:pt idx="5">
                  <c:v>810</c:v>
                </c:pt>
                <c:pt idx="6">
                  <c:v>673.65899999999999</c:v>
                </c:pt>
                <c:pt idx="7">
                  <c:v>749.26</c:v>
                </c:pt>
                <c:pt idx="8">
                  <c:v>754.46</c:v>
                </c:pt>
                <c:pt idx="9">
                  <c:v>737</c:v>
                </c:pt>
                <c:pt idx="10">
                  <c:v>916.45100000000002</c:v>
                </c:pt>
                <c:pt idx="11">
                  <c:v>818.346</c:v>
                </c:pt>
                <c:pt idx="12">
                  <c:v>920.30799999999999</c:v>
                </c:pt>
                <c:pt idx="13">
                  <c:v>911.29</c:v>
                </c:pt>
                <c:pt idx="14">
                  <c:v>866.48299999999995</c:v>
                </c:pt>
                <c:pt idx="15">
                  <c:v>803.3</c:v>
                </c:pt>
                <c:pt idx="16">
                  <c:v>783</c:v>
                </c:pt>
                <c:pt idx="17">
                  <c:v>573</c:v>
                </c:pt>
                <c:pt idx="18">
                  <c:v>462</c:v>
                </c:pt>
                <c:pt idx="19">
                  <c:v>464</c:v>
                </c:pt>
                <c:pt idx="20">
                  <c:v>469</c:v>
                </c:pt>
                <c:pt idx="21">
                  <c:v>1021.641</c:v>
                </c:pt>
                <c:pt idx="22">
                  <c:v>749</c:v>
                </c:pt>
                <c:pt idx="23">
                  <c:v>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361.34100000000001</c:v>
                </c:pt>
                <c:pt idx="1">
                  <c:v>373.29300000000001</c:v>
                </c:pt>
                <c:pt idx="2">
                  <c:v>373.20299999999986</c:v>
                </c:pt>
                <c:pt idx="3">
                  <c:v>359.83699999999993</c:v>
                </c:pt>
                <c:pt idx="4">
                  <c:v>370.52299999999997</c:v>
                </c:pt>
                <c:pt idx="5">
                  <c:v>368.18400000000008</c:v>
                </c:pt>
                <c:pt idx="6">
                  <c:v>392.0209999999999</c:v>
                </c:pt>
                <c:pt idx="7">
                  <c:v>624.08000000000004</c:v>
                </c:pt>
                <c:pt idx="8">
                  <c:v>1020.6539999999999</c:v>
                </c:pt>
                <c:pt idx="9">
                  <c:v>1370.4800000000002</c:v>
                </c:pt>
                <c:pt idx="10">
                  <c:v>1628.3140000000003</c:v>
                </c:pt>
                <c:pt idx="11">
                  <c:v>1849.4590000000005</c:v>
                </c:pt>
                <c:pt idx="12">
                  <c:v>1962.566</c:v>
                </c:pt>
                <c:pt idx="13">
                  <c:v>1948.7479999999996</c:v>
                </c:pt>
                <c:pt idx="14">
                  <c:v>1834.165</c:v>
                </c:pt>
                <c:pt idx="15">
                  <c:v>1640.1870000000001</c:v>
                </c:pt>
                <c:pt idx="16">
                  <c:v>1350.5720000000001</c:v>
                </c:pt>
                <c:pt idx="17">
                  <c:v>994.15399999999988</c:v>
                </c:pt>
                <c:pt idx="18">
                  <c:v>850.81100000000015</c:v>
                </c:pt>
                <c:pt idx="19">
                  <c:v>838.36500000000001</c:v>
                </c:pt>
                <c:pt idx="20">
                  <c:v>840.11599999999999</c:v>
                </c:pt>
                <c:pt idx="21">
                  <c:v>838.82999999999993</c:v>
                </c:pt>
                <c:pt idx="22">
                  <c:v>825.04000000000019</c:v>
                </c:pt>
                <c:pt idx="23">
                  <c:v>798.1339999999999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260</c:v>
                </c:pt>
                <c:pt idx="8">
                  <c:v>370</c:v>
                </c:pt>
                <c:pt idx="9">
                  <c:v>288</c:v>
                </c:pt>
                <c:pt idx="10">
                  <c:v>127</c:v>
                </c:pt>
                <c:pt idx="11">
                  <c:v>90</c:v>
                </c:pt>
                <c:pt idx="12">
                  <c:v>63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329</c:v>
                </c:pt>
                <c:pt idx="18">
                  <c:v>854</c:v>
                </c:pt>
                <c:pt idx="19">
                  <c:v>1656</c:v>
                </c:pt>
                <c:pt idx="20">
                  <c:v>1502</c:v>
                </c:pt>
                <c:pt idx="21">
                  <c:v>295</c:v>
                </c:pt>
                <c:pt idx="22">
                  <c:v>60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3645424"/>
        <c:axId val="263645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4422.2650000000003</c:v>
                </c:pt>
                <c:pt idx="1">
                  <c:v>4194.7579999999998</c:v>
                </c:pt>
                <c:pt idx="2">
                  <c:v>4084.2689999999998</c:v>
                </c:pt>
                <c:pt idx="3">
                  <c:v>4048.578</c:v>
                </c:pt>
                <c:pt idx="4">
                  <c:v>4056.0909999999999</c:v>
                </c:pt>
                <c:pt idx="5">
                  <c:v>4209.7179999999998</c:v>
                </c:pt>
                <c:pt idx="6">
                  <c:v>4594.58</c:v>
                </c:pt>
                <c:pt idx="7">
                  <c:v>5150.24</c:v>
                </c:pt>
                <c:pt idx="8">
                  <c:v>5566.0140000000001</c:v>
                </c:pt>
                <c:pt idx="9">
                  <c:v>5934.38</c:v>
                </c:pt>
                <c:pt idx="10">
                  <c:v>6133.665</c:v>
                </c:pt>
                <c:pt idx="11">
                  <c:v>6314.7049999999999</c:v>
                </c:pt>
                <c:pt idx="12">
                  <c:v>6406.7740000000003</c:v>
                </c:pt>
                <c:pt idx="13">
                  <c:v>6322.5330000000004</c:v>
                </c:pt>
                <c:pt idx="14">
                  <c:v>6193.143</c:v>
                </c:pt>
                <c:pt idx="15">
                  <c:v>5850.982</c:v>
                </c:pt>
                <c:pt idx="16">
                  <c:v>5565.643</c:v>
                </c:pt>
                <c:pt idx="17">
                  <c:v>5594.68</c:v>
                </c:pt>
                <c:pt idx="18">
                  <c:v>5820.2479999999996</c:v>
                </c:pt>
                <c:pt idx="19">
                  <c:v>6196.6189999999997</c:v>
                </c:pt>
                <c:pt idx="20">
                  <c:v>6328.6180000000004</c:v>
                </c:pt>
                <c:pt idx="21">
                  <c:v>5736.3710000000001</c:v>
                </c:pt>
                <c:pt idx="22">
                  <c:v>5222.9399999999996</c:v>
                </c:pt>
                <c:pt idx="23">
                  <c:v>4807.9160000000002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645424"/>
        <c:axId val="263645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39.700000000000003</c:v>
                </c:pt>
                <c:pt idx="1">
                  <c:v>36.89</c:v>
                </c:pt>
                <c:pt idx="2">
                  <c:v>36.770000000000003</c:v>
                </c:pt>
                <c:pt idx="3">
                  <c:v>36.770000000000003</c:v>
                </c:pt>
                <c:pt idx="4">
                  <c:v>36.770000000000003</c:v>
                </c:pt>
                <c:pt idx="5">
                  <c:v>37.299999999999997</c:v>
                </c:pt>
                <c:pt idx="6">
                  <c:v>50.1</c:v>
                </c:pt>
                <c:pt idx="7">
                  <c:v>63.61</c:v>
                </c:pt>
                <c:pt idx="8">
                  <c:v>69.17</c:v>
                </c:pt>
                <c:pt idx="9">
                  <c:v>64.94</c:v>
                </c:pt>
                <c:pt idx="10">
                  <c:v>60.65</c:v>
                </c:pt>
                <c:pt idx="11">
                  <c:v>52.57</c:v>
                </c:pt>
                <c:pt idx="12">
                  <c:v>60.93</c:v>
                </c:pt>
                <c:pt idx="13">
                  <c:v>68.92</c:v>
                </c:pt>
                <c:pt idx="14">
                  <c:v>57.32</c:v>
                </c:pt>
                <c:pt idx="15">
                  <c:v>51.54</c:v>
                </c:pt>
                <c:pt idx="16">
                  <c:v>47.2</c:v>
                </c:pt>
                <c:pt idx="17">
                  <c:v>38.9</c:v>
                </c:pt>
                <c:pt idx="18">
                  <c:v>36.89</c:v>
                </c:pt>
                <c:pt idx="19">
                  <c:v>36.89</c:v>
                </c:pt>
                <c:pt idx="20">
                  <c:v>37.72</c:v>
                </c:pt>
                <c:pt idx="21">
                  <c:v>65.010000000000005</c:v>
                </c:pt>
                <c:pt idx="22">
                  <c:v>48.87</c:v>
                </c:pt>
                <c:pt idx="23">
                  <c:v>50.2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853920"/>
        <c:axId val="407853528"/>
      </c:lineChart>
      <c:catAx>
        <c:axId val="26364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645816"/>
        <c:crosses val="autoZero"/>
        <c:auto val="1"/>
        <c:lblAlgn val="ctr"/>
        <c:lblOffset val="100"/>
        <c:noMultiLvlLbl val="0"/>
      </c:catAx>
      <c:valAx>
        <c:axId val="26364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645424"/>
        <c:crosses val="autoZero"/>
        <c:crossBetween val="between"/>
      </c:valAx>
      <c:valAx>
        <c:axId val="407853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853920"/>
        <c:crosses val="max"/>
        <c:crossBetween val="between"/>
      </c:valAx>
      <c:catAx>
        <c:axId val="407853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853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44097</v>
          </cell>
        </row>
        <row r="4">
          <cell r="C4" t="str">
            <v>DAM</v>
          </cell>
        </row>
        <row r="18">
          <cell r="C18">
            <v>3600</v>
          </cell>
        </row>
        <row r="19">
          <cell r="C19">
            <v>77001.319000000032</v>
          </cell>
        </row>
        <row r="20">
          <cell r="C20">
            <v>6084</v>
          </cell>
        </row>
        <row r="21">
          <cell r="C21">
            <v>18257.340999999997</v>
          </cell>
        </row>
        <row r="22">
          <cell r="C22">
            <v>23813.077000000005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21565.158000000003</v>
          </cell>
        </row>
        <row r="31">
          <cell r="C31">
            <v>28268.279999999992</v>
          </cell>
        </row>
        <row r="32">
          <cell r="C32">
            <v>71029.538000000015</v>
          </cell>
        </row>
        <row r="33">
          <cell r="C33">
            <v>0</v>
          </cell>
        </row>
        <row r="34">
          <cell r="C34">
            <v>5092.2539999999999</v>
          </cell>
        </row>
        <row r="35">
          <cell r="C35">
            <v>2800.5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39.700000000000003</v>
          </cell>
          <cell r="C7">
            <v>36.89</v>
          </cell>
          <cell r="D7">
            <v>36.770000000000003</v>
          </cell>
          <cell r="E7">
            <v>36.770000000000003</v>
          </cell>
          <cell r="F7">
            <v>36.770000000000003</v>
          </cell>
          <cell r="G7">
            <v>37.299999999999997</v>
          </cell>
          <cell r="H7">
            <v>50.1</v>
          </cell>
          <cell r="I7">
            <v>63.61</v>
          </cell>
          <cell r="J7">
            <v>69.17</v>
          </cell>
          <cell r="K7">
            <v>64.94</v>
          </cell>
          <cell r="L7">
            <v>60.65</v>
          </cell>
          <cell r="M7">
            <v>52.57</v>
          </cell>
          <cell r="N7">
            <v>60.93</v>
          </cell>
          <cell r="O7">
            <v>68.92</v>
          </cell>
          <cell r="P7">
            <v>57.32</v>
          </cell>
          <cell r="Q7">
            <v>51.54</v>
          </cell>
          <cell r="R7">
            <v>47.2</v>
          </cell>
          <cell r="S7">
            <v>38.9</v>
          </cell>
          <cell r="T7">
            <v>36.89</v>
          </cell>
          <cell r="U7">
            <v>36.89</v>
          </cell>
          <cell r="V7">
            <v>37.72</v>
          </cell>
          <cell r="W7">
            <v>65.010000000000005</v>
          </cell>
          <cell r="X7">
            <v>48.87</v>
          </cell>
          <cell r="Y7">
            <v>50.2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5">
          <cell r="B25">
            <v>405</v>
          </cell>
          <cell r="C25">
            <v>336.68400000000003</v>
          </cell>
          <cell r="D25">
            <v>182</v>
          </cell>
          <cell r="E25">
            <v>182</v>
          </cell>
          <cell r="F25">
            <v>182</v>
          </cell>
          <cell r="G25">
            <v>400</v>
          </cell>
          <cell r="H25">
            <v>400</v>
          </cell>
          <cell r="I25">
            <v>395</v>
          </cell>
          <cell r="J25">
            <v>395</v>
          </cell>
          <cell r="K25">
            <v>390</v>
          </cell>
          <cell r="L25">
            <v>390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390</v>
          </cell>
          <cell r="S25">
            <v>390</v>
          </cell>
          <cell r="T25">
            <v>368.53699999999998</v>
          </cell>
          <cell r="U25">
            <v>197.35400000000001</v>
          </cell>
          <cell r="V25">
            <v>395</v>
          </cell>
          <cell r="W25">
            <v>400</v>
          </cell>
          <cell r="X25">
            <v>400</v>
          </cell>
          <cell r="Y25">
            <v>405</v>
          </cell>
        </row>
        <row r="26">
          <cell r="B26">
            <v>458.88200000000001</v>
          </cell>
          <cell r="C26">
            <v>458.88200000000001</v>
          </cell>
          <cell r="D26">
            <v>458.88200000000001</v>
          </cell>
          <cell r="E26">
            <v>458.88200000000001</v>
          </cell>
          <cell r="F26">
            <v>458.88200000000001</v>
          </cell>
          <cell r="G26">
            <v>458.88200000000001</v>
          </cell>
          <cell r="H26">
            <v>517</v>
          </cell>
          <cell r="I26">
            <v>517</v>
          </cell>
          <cell r="J26">
            <v>517</v>
          </cell>
          <cell r="K26">
            <v>517</v>
          </cell>
          <cell r="L26">
            <v>512</v>
          </cell>
          <cell r="M26">
            <v>512</v>
          </cell>
          <cell r="N26">
            <v>512</v>
          </cell>
          <cell r="O26">
            <v>454.596</v>
          </cell>
          <cell r="P26">
            <v>454.596</v>
          </cell>
          <cell r="Q26">
            <v>454.596</v>
          </cell>
          <cell r="R26">
            <v>454.596</v>
          </cell>
          <cell r="S26">
            <v>512</v>
          </cell>
          <cell r="T26">
            <v>512</v>
          </cell>
          <cell r="U26">
            <v>512</v>
          </cell>
          <cell r="V26">
            <v>517</v>
          </cell>
          <cell r="W26">
            <v>517</v>
          </cell>
          <cell r="X26">
            <v>517</v>
          </cell>
          <cell r="Y26">
            <v>458.88200000000001</v>
          </cell>
        </row>
        <row r="27">
          <cell r="B27">
            <v>342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340</v>
          </cell>
          <cell r="I27">
            <v>340</v>
          </cell>
          <cell r="J27">
            <v>340</v>
          </cell>
          <cell r="K27">
            <v>339</v>
          </cell>
          <cell r="L27">
            <v>339</v>
          </cell>
          <cell r="M27">
            <v>339</v>
          </cell>
          <cell r="N27">
            <v>339</v>
          </cell>
          <cell r="O27">
            <v>339</v>
          </cell>
          <cell r="P27">
            <v>339</v>
          </cell>
          <cell r="Q27">
            <v>339</v>
          </cell>
          <cell r="R27">
            <v>339</v>
          </cell>
          <cell r="S27">
            <v>339</v>
          </cell>
          <cell r="T27">
            <v>220</v>
          </cell>
          <cell r="U27">
            <v>220</v>
          </cell>
          <cell r="V27">
            <v>290.60199999999998</v>
          </cell>
          <cell r="W27">
            <v>341</v>
          </cell>
          <cell r="X27">
            <v>342</v>
          </cell>
          <cell r="Y27">
            <v>342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437</v>
          </cell>
          <cell r="I28">
            <v>435</v>
          </cell>
          <cell r="J28">
            <v>431</v>
          </cell>
          <cell r="K28">
            <v>427</v>
          </cell>
          <cell r="L28">
            <v>425</v>
          </cell>
          <cell r="M28">
            <v>425</v>
          </cell>
          <cell r="N28">
            <v>424</v>
          </cell>
          <cell r="O28">
            <v>423</v>
          </cell>
          <cell r="P28">
            <v>423</v>
          </cell>
          <cell r="Q28">
            <v>423</v>
          </cell>
          <cell r="R28">
            <v>423</v>
          </cell>
          <cell r="S28">
            <v>425</v>
          </cell>
          <cell r="T28">
            <v>427</v>
          </cell>
          <cell r="U28">
            <v>428</v>
          </cell>
          <cell r="V28">
            <v>430</v>
          </cell>
          <cell r="W28">
            <v>433</v>
          </cell>
          <cell r="X28">
            <v>435</v>
          </cell>
          <cell r="Y28">
            <v>130</v>
          </cell>
        </row>
        <row r="29">
          <cell r="B29">
            <v>811</v>
          </cell>
          <cell r="C29">
            <v>811</v>
          </cell>
          <cell r="D29">
            <v>781.28399999999999</v>
          </cell>
          <cell r="E29">
            <v>467.96</v>
          </cell>
          <cell r="F29">
            <v>718.78700000000003</v>
          </cell>
          <cell r="G29">
            <v>811</v>
          </cell>
          <cell r="H29">
            <v>807</v>
          </cell>
          <cell r="I29">
            <v>802</v>
          </cell>
          <cell r="J29">
            <v>788</v>
          </cell>
          <cell r="K29">
            <v>778</v>
          </cell>
          <cell r="L29">
            <v>768</v>
          </cell>
          <cell r="M29">
            <v>768</v>
          </cell>
          <cell r="N29">
            <v>763</v>
          </cell>
          <cell r="O29">
            <v>768</v>
          </cell>
          <cell r="P29">
            <v>768</v>
          </cell>
          <cell r="Q29">
            <v>773</v>
          </cell>
          <cell r="R29">
            <v>778</v>
          </cell>
          <cell r="S29">
            <v>784</v>
          </cell>
          <cell r="T29">
            <v>788</v>
          </cell>
          <cell r="U29">
            <v>793</v>
          </cell>
          <cell r="V29">
            <v>797</v>
          </cell>
          <cell r="W29">
            <v>802</v>
          </cell>
          <cell r="X29">
            <v>807</v>
          </cell>
          <cell r="Y29">
            <v>811</v>
          </cell>
        </row>
        <row r="34">
          <cell r="B34">
            <v>310</v>
          </cell>
          <cell r="C34">
            <v>310</v>
          </cell>
          <cell r="D34">
            <v>310</v>
          </cell>
          <cell r="E34">
            <v>310</v>
          </cell>
          <cell r="F34">
            <v>310</v>
          </cell>
          <cell r="G34">
            <v>310</v>
          </cell>
          <cell r="H34">
            <v>310</v>
          </cell>
          <cell r="I34">
            <v>310</v>
          </cell>
          <cell r="J34">
            <v>310</v>
          </cell>
          <cell r="K34">
            <v>310</v>
          </cell>
          <cell r="L34">
            <v>310</v>
          </cell>
          <cell r="M34">
            <v>310</v>
          </cell>
          <cell r="N34">
            <v>310</v>
          </cell>
          <cell r="O34">
            <v>310</v>
          </cell>
          <cell r="P34">
            <v>310</v>
          </cell>
          <cell r="Q34">
            <v>310</v>
          </cell>
          <cell r="R34">
            <v>310</v>
          </cell>
          <cell r="S34">
            <v>310</v>
          </cell>
          <cell r="T34">
            <v>310</v>
          </cell>
          <cell r="U34">
            <v>310</v>
          </cell>
          <cell r="V34">
            <v>310</v>
          </cell>
          <cell r="W34">
            <v>310</v>
          </cell>
          <cell r="X34">
            <v>310</v>
          </cell>
          <cell r="Y34">
            <v>310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261</v>
          </cell>
          <cell r="C37">
            <v>250</v>
          </cell>
          <cell r="D37">
            <v>267</v>
          </cell>
          <cell r="E37">
            <v>398</v>
          </cell>
          <cell r="F37">
            <v>276</v>
          </cell>
          <cell r="G37">
            <v>213.75200000000001</v>
          </cell>
          <cell r="H37">
            <v>220</v>
          </cell>
          <cell r="I37">
            <v>220</v>
          </cell>
          <cell r="J37">
            <v>180</v>
          </cell>
          <cell r="K37">
            <v>250</v>
          </cell>
          <cell r="L37">
            <v>220</v>
          </cell>
          <cell r="M37">
            <v>270</v>
          </cell>
          <cell r="N37">
            <v>225</v>
          </cell>
          <cell r="O37">
            <v>240</v>
          </cell>
          <cell r="P37">
            <v>255</v>
          </cell>
          <cell r="Q37">
            <v>210</v>
          </cell>
          <cell r="R37">
            <v>220</v>
          </cell>
          <cell r="S37">
            <v>336.62599999999998</v>
          </cell>
          <cell r="T37">
            <v>375</v>
          </cell>
          <cell r="U37">
            <v>250</v>
          </cell>
          <cell r="V37">
            <v>250</v>
          </cell>
          <cell r="W37">
            <v>250</v>
          </cell>
          <cell r="X37">
            <v>250</v>
          </cell>
          <cell r="Y37">
            <v>246</v>
          </cell>
        </row>
        <row r="38">
          <cell r="B38">
            <v>261</v>
          </cell>
          <cell r="C38">
            <v>250</v>
          </cell>
          <cell r="D38">
            <v>267</v>
          </cell>
          <cell r="E38">
            <v>396</v>
          </cell>
          <cell r="F38">
            <v>276</v>
          </cell>
          <cell r="G38">
            <v>210</v>
          </cell>
          <cell r="H38">
            <v>220</v>
          </cell>
          <cell r="I38">
            <v>220</v>
          </cell>
          <cell r="J38">
            <v>182</v>
          </cell>
          <cell r="K38">
            <v>250</v>
          </cell>
          <cell r="L38">
            <v>220</v>
          </cell>
          <cell r="M38">
            <v>270</v>
          </cell>
          <cell r="N38">
            <v>225</v>
          </cell>
          <cell r="O38">
            <v>240</v>
          </cell>
          <cell r="P38">
            <v>255</v>
          </cell>
          <cell r="Q38">
            <v>210</v>
          </cell>
          <cell r="R38">
            <v>214.57499999999999</v>
          </cell>
          <cell r="S38">
            <v>324</v>
          </cell>
          <cell r="T38">
            <v>375</v>
          </cell>
          <cell r="U38">
            <v>250</v>
          </cell>
          <cell r="V38">
            <v>250</v>
          </cell>
          <cell r="W38">
            <v>250</v>
          </cell>
          <cell r="X38">
            <v>250</v>
          </cell>
          <cell r="Y38">
            <v>246</v>
          </cell>
        </row>
        <row r="42">
          <cell r="I42">
            <v>90</v>
          </cell>
          <cell r="J42">
            <v>180</v>
          </cell>
          <cell r="K42">
            <v>160</v>
          </cell>
          <cell r="T42">
            <v>270</v>
          </cell>
          <cell r="U42">
            <v>360</v>
          </cell>
          <cell r="V42">
            <v>360</v>
          </cell>
          <cell r="W42">
            <v>90</v>
          </cell>
          <cell r="X42">
            <v>20</v>
          </cell>
        </row>
        <row r="43">
          <cell r="S43">
            <v>175</v>
          </cell>
          <cell r="T43">
            <v>240</v>
          </cell>
          <cell r="U43">
            <v>240</v>
          </cell>
          <cell r="V43">
            <v>240</v>
          </cell>
          <cell r="W43">
            <v>160</v>
          </cell>
          <cell r="X43">
            <v>15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I45">
            <v>62</v>
          </cell>
          <cell r="J45">
            <v>62</v>
          </cell>
          <cell r="S45">
            <v>59</v>
          </cell>
          <cell r="T45">
            <v>124</v>
          </cell>
          <cell r="U45">
            <v>124</v>
          </cell>
          <cell r="V45">
            <v>124</v>
          </cell>
        </row>
        <row r="46">
          <cell r="L46">
            <v>25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95</v>
          </cell>
          <cell r="T46">
            <v>160</v>
          </cell>
          <cell r="U46">
            <v>160</v>
          </cell>
          <cell r="V46">
            <v>160</v>
          </cell>
          <cell r="W46">
            <v>25</v>
          </cell>
          <cell r="X46">
            <v>25</v>
          </cell>
        </row>
        <row r="47">
          <cell r="U47">
            <v>210</v>
          </cell>
          <cell r="V47">
            <v>160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28</v>
          </cell>
          <cell r="U48">
            <v>40</v>
          </cell>
          <cell r="V48">
            <v>40</v>
          </cell>
          <cell r="W48">
            <v>20</v>
          </cell>
        </row>
        <row r="49">
          <cell r="U49">
            <v>126</v>
          </cell>
          <cell r="V49">
            <v>124</v>
          </cell>
        </row>
        <row r="51">
          <cell r="U51">
            <v>126</v>
          </cell>
          <cell r="V51">
            <v>124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37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361.34100000000001</v>
          </cell>
          <cell r="C61">
            <v>373.29300000000001</v>
          </cell>
          <cell r="D61">
            <v>373.20299999999986</v>
          </cell>
          <cell r="E61">
            <v>359.83699999999993</v>
          </cell>
          <cell r="F61">
            <v>370.52299999999997</v>
          </cell>
          <cell r="G61">
            <v>368.18400000000008</v>
          </cell>
          <cell r="H61">
            <v>392.0209999999999</v>
          </cell>
          <cell r="I61">
            <v>624.08000000000004</v>
          </cell>
          <cell r="J61">
            <v>1020.6539999999999</v>
          </cell>
          <cell r="K61">
            <v>1370.4800000000002</v>
          </cell>
          <cell r="L61">
            <v>1628.3140000000003</v>
          </cell>
          <cell r="M61">
            <v>1849.4590000000005</v>
          </cell>
          <cell r="N61">
            <v>1962.566</v>
          </cell>
          <cell r="O61">
            <v>1948.7479999999996</v>
          </cell>
          <cell r="P61">
            <v>1834.165</v>
          </cell>
          <cell r="Q61">
            <v>1640.1870000000001</v>
          </cell>
          <cell r="R61">
            <v>1350.5720000000001</v>
          </cell>
          <cell r="S61">
            <v>994.15399999999988</v>
          </cell>
          <cell r="T61">
            <v>850.81100000000015</v>
          </cell>
          <cell r="U61">
            <v>838.36500000000001</v>
          </cell>
          <cell r="V61">
            <v>840.11599999999999</v>
          </cell>
          <cell r="W61">
            <v>838.82999999999993</v>
          </cell>
          <cell r="X61">
            <v>825.04000000000019</v>
          </cell>
          <cell r="Y61">
            <v>798.1339999999999</v>
          </cell>
        </row>
        <row r="74">
          <cell r="B74">
            <v>50</v>
          </cell>
          <cell r="C74">
            <v>53</v>
          </cell>
          <cell r="D74">
            <v>53</v>
          </cell>
          <cell r="E74">
            <v>53</v>
          </cell>
          <cell r="F74">
            <v>53</v>
          </cell>
          <cell r="G74">
            <v>50</v>
          </cell>
          <cell r="H74">
            <v>45</v>
          </cell>
          <cell r="I74">
            <v>95</v>
          </cell>
          <cell r="J74">
            <v>107.46000000000001</v>
          </cell>
          <cell r="K74">
            <v>108</v>
          </cell>
          <cell r="L74">
            <v>67.450999999999993</v>
          </cell>
          <cell r="M74">
            <v>22</v>
          </cell>
          <cell r="N74">
            <v>31</v>
          </cell>
          <cell r="O74">
            <v>27</v>
          </cell>
          <cell r="P74">
            <v>27</v>
          </cell>
          <cell r="Q74">
            <v>22</v>
          </cell>
          <cell r="R74">
            <v>22</v>
          </cell>
          <cell r="S74">
            <v>62</v>
          </cell>
          <cell r="T74">
            <v>57</v>
          </cell>
          <cell r="U74">
            <v>57</v>
          </cell>
          <cell r="V74">
            <v>55</v>
          </cell>
          <cell r="W74">
            <v>75</v>
          </cell>
          <cell r="X74">
            <v>37</v>
          </cell>
          <cell r="Y74">
            <v>70</v>
          </cell>
        </row>
        <row r="75">
          <cell r="B75">
            <v>178</v>
          </cell>
          <cell r="C75">
            <v>183</v>
          </cell>
          <cell r="D75">
            <v>183</v>
          </cell>
          <cell r="E75">
            <v>204</v>
          </cell>
          <cell r="F75">
            <v>199</v>
          </cell>
          <cell r="G75">
            <v>194</v>
          </cell>
          <cell r="H75">
            <v>168</v>
          </cell>
          <cell r="I75">
            <v>185</v>
          </cell>
          <cell r="J75">
            <v>160</v>
          </cell>
          <cell r="K75">
            <v>160</v>
          </cell>
          <cell r="L75">
            <v>195</v>
          </cell>
          <cell r="M75">
            <v>179.346</v>
          </cell>
          <cell r="N75">
            <v>243.30799999999999</v>
          </cell>
          <cell r="O75">
            <v>246</v>
          </cell>
          <cell r="P75">
            <v>193.483</v>
          </cell>
          <cell r="Q75">
            <v>147.30000000000001</v>
          </cell>
          <cell r="R75">
            <v>145</v>
          </cell>
          <cell r="S75">
            <v>145</v>
          </cell>
          <cell r="T75">
            <v>105</v>
          </cell>
          <cell r="U75">
            <v>105</v>
          </cell>
          <cell r="V75">
            <v>110</v>
          </cell>
          <cell r="W75">
            <v>299</v>
          </cell>
          <cell r="X75">
            <v>215</v>
          </cell>
          <cell r="Y75">
            <v>189</v>
          </cell>
        </row>
        <row r="76">
          <cell r="B76">
            <v>312</v>
          </cell>
          <cell r="C76">
            <v>312</v>
          </cell>
          <cell r="D76">
            <v>342</v>
          </cell>
          <cell r="E76">
            <v>342</v>
          </cell>
          <cell r="F76">
            <v>342</v>
          </cell>
          <cell r="G76">
            <v>332</v>
          </cell>
          <cell r="H76">
            <v>285</v>
          </cell>
          <cell r="I76">
            <v>265</v>
          </cell>
          <cell r="J76">
            <v>232</v>
          </cell>
          <cell r="K76">
            <v>235</v>
          </cell>
          <cell r="L76">
            <v>235</v>
          </cell>
          <cell r="M76">
            <v>235</v>
          </cell>
          <cell r="N76">
            <v>230</v>
          </cell>
          <cell r="O76">
            <v>269.28999999999996</v>
          </cell>
          <cell r="P76">
            <v>235</v>
          </cell>
          <cell r="Q76">
            <v>235</v>
          </cell>
          <cell r="R76">
            <v>255</v>
          </cell>
          <cell r="S76">
            <v>260</v>
          </cell>
          <cell r="T76">
            <v>235</v>
          </cell>
          <cell r="U76">
            <v>257</v>
          </cell>
          <cell r="V76">
            <v>260</v>
          </cell>
          <cell r="W76">
            <v>315</v>
          </cell>
          <cell r="X76">
            <v>270</v>
          </cell>
          <cell r="Y76">
            <v>321</v>
          </cell>
        </row>
        <row r="77">
          <cell r="B77">
            <v>65</v>
          </cell>
          <cell r="C77">
            <v>55</v>
          </cell>
          <cell r="D77">
            <v>60</v>
          </cell>
          <cell r="E77">
            <v>60</v>
          </cell>
          <cell r="F77">
            <v>55</v>
          </cell>
          <cell r="G77">
            <v>55</v>
          </cell>
          <cell r="H77">
            <v>55</v>
          </cell>
          <cell r="I77">
            <v>65</v>
          </cell>
          <cell r="J77">
            <v>75</v>
          </cell>
          <cell r="K77">
            <v>65</v>
          </cell>
          <cell r="L77">
            <v>65</v>
          </cell>
          <cell r="M77">
            <v>65</v>
          </cell>
          <cell r="N77">
            <v>57</v>
          </cell>
          <cell r="O77">
            <v>57</v>
          </cell>
          <cell r="P77">
            <v>55</v>
          </cell>
          <cell r="Q77">
            <v>55</v>
          </cell>
          <cell r="R77">
            <v>67</v>
          </cell>
          <cell r="S77">
            <v>20</v>
          </cell>
          <cell r="T77">
            <v>30</v>
          </cell>
          <cell r="U77">
            <v>30</v>
          </cell>
          <cell r="V77">
            <v>30</v>
          </cell>
          <cell r="W77">
            <v>65</v>
          </cell>
          <cell r="X77">
            <v>55</v>
          </cell>
          <cell r="Y77">
            <v>30</v>
          </cell>
        </row>
        <row r="78">
          <cell r="B78">
            <v>154.143</v>
          </cell>
          <cell r="C78">
            <v>174</v>
          </cell>
          <cell r="D78">
            <v>179</v>
          </cell>
          <cell r="E78">
            <v>189</v>
          </cell>
          <cell r="F78">
            <v>187</v>
          </cell>
          <cell r="G78">
            <v>179</v>
          </cell>
          <cell r="H78">
            <v>120.65900000000001</v>
          </cell>
          <cell r="I78">
            <v>139.26</v>
          </cell>
          <cell r="J78">
            <v>180</v>
          </cell>
          <cell r="K78">
            <v>169</v>
          </cell>
          <cell r="L78">
            <v>354</v>
          </cell>
          <cell r="M78">
            <v>317</v>
          </cell>
          <cell r="N78">
            <v>359</v>
          </cell>
          <cell r="O78">
            <v>312</v>
          </cell>
          <cell r="P78">
            <v>356</v>
          </cell>
          <cell r="Q78">
            <v>344</v>
          </cell>
          <cell r="R78">
            <v>294</v>
          </cell>
          <cell r="S78">
            <v>86</v>
          </cell>
          <cell r="T78">
            <v>35</v>
          </cell>
          <cell r="U78">
            <v>15</v>
          </cell>
          <cell r="V78">
            <v>14</v>
          </cell>
          <cell r="W78">
            <v>267.64099999999996</v>
          </cell>
          <cell r="X78">
            <v>172</v>
          </cell>
          <cell r="Y78">
            <v>128</v>
          </cell>
        </row>
      </sheetData>
      <sheetData sheetId="6">
        <row r="65">
          <cell r="B65">
            <v>998.73599999999999</v>
          </cell>
          <cell r="C65">
            <v>1014.731</v>
          </cell>
          <cell r="D65">
            <v>1024.4579999999999</v>
          </cell>
          <cell r="E65">
            <v>1023.9849999999999</v>
          </cell>
          <cell r="F65">
            <v>1026.42</v>
          </cell>
          <cell r="G65">
            <v>1016.496</v>
          </cell>
          <cell r="H65">
            <v>999.96299999999997</v>
          </cell>
          <cell r="I65">
            <v>981.53399999999999</v>
          </cell>
          <cell r="J65">
            <v>952.70299999999997</v>
          </cell>
          <cell r="K65">
            <v>983.56600000000003</v>
          </cell>
          <cell r="L65">
            <v>886.56600000000003</v>
          </cell>
          <cell r="M65">
            <v>858.55700000000002</v>
          </cell>
          <cell r="N65">
            <v>838.56399999999996</v>
          </cell>
          <cell r="O65">
            <v>759.45699999999999</v>
          </cell>
          <cell r="P65">
            <v>816.95600000000002</v>
          </cell>
          <cell r="Q65">
            <v>818.024</v>
          </cell>
          <cell r="R65">
            <v>833.92899999999997</v>
          </cell>
          <cell r="S65">
            <v>836.94600000000003</v>
          </cell>
          <cell r="T65">
            <v>772.11299999999994</v>
          </cell>
          <cell r="U65">
            <v>774.23199999999997</v>
          </cell>
          <cell r="V65">
            <v>776.37599999999998</v>
          </cell>
          <cell r="W65">
            <v>802.14400000000001</v>
          </cell>
          <cell r="X65">
            <v>797.34999999999991</v>
          </cell>
          <cell r="Y65">
            <v>971.35199999999998</v>
          </cell>
        </row>
        <row r="66">
          <cell r="B66">
            <v>927.02700000000016</v>
          </cell>
          <cell r="C66">
            <v>891.74799999999993</v>
          </cell>
          <cell r="D66">
            <v>873.53000000000009</v>
          </cell>
          <cell r="E66">
            <v>869.02299999999991</v>
          </cell>
          <cell r="F66">
            <v>887.16200000000015</v>
          </cell>
          <cell r="G66">
            <v>957.82100000000025</v>
          </cell>
          <cell r="H66">
            <v>1088.4559999999999</v>
          </cell>
          <cell r="I66">
            <v>1231.5820000000001</v>
          </cell>
          <cell r="J66">
            <v>1325.0049999999999</v>
          </cell>
          <cell r="K66">
            <v>1393.7209999999998</v>
          </cell>
          <cell r="L66">
            <v>1432.6769999999999</v>
          </cell>
          <cell r="M66">
            <v>1474.62</v>
          </cell>
          <cell r="N66">
            <v>1489.3979999999999</v>
          </cell>
          <cell r="O66">
            <v>1481.1209999999996</v>
          </cell>
          <cell r="P66">
            <v>1419.2679999999996</v>
          </cell>
          <cell r="Q66">
            <v>1340.0900000000001</v>
          </cell>
          <cell r="R66">
            <v>1257.0809999999997</v>
          </cell>
          <cell r="S66">
            <v>1217.663</v>
          </cell>
          <cell r="T66">
            <v>1203.2339999999999</v>
          </cell>
          <cell r="U66">
            <v>1213.3420000000001</v>
          </cell>
          <cell r="V66">
            <v>1192.7059999999999</v>
          </cell>
          <cell r="W66">
            <v>1108.607</v>
          </cell>
          <cell r="X66">
            <v>1025.7450000000001</v>
          </cell>
          <cell r="Y66">
            <v>967.65300000000013</v>
          </cell>
        </row>
        <row r="67">
          <cell r="B67">
            <v>2288.502</v>
          </cell>
          <cell r="C67">
            <v>2083.7790000000005</v>
          </cell>
          <cell r="D67">
            <v>1987.7809999999999</v>
          </cell>
          <cell r="E67">
            <v>1957.5700000000002</v>
          </cell>
          <cell r="F67">
            <v>1942.509</v>
          </cell>
          <cell r="G67">
            <v>2027.4010000000003</v>
          </cell>
          <cell r="H67">
            <v>2247.1610000000001</v>
          </cell>
          <cell r="I67">
            <v>2565.1240000000003</v>
          </cell>
          <cell r="J67">
            <v>2910.3060000000005</v>
          </cell>
          <cell r="K67">
            <v>3230.0790000000002</v>
          </cell>
          <cell r="L67">
            <v>3445.4220000000005</v>
          </cell>
          <cell r="M67">
            <v>3617.0279999999998</v>
          </cell>
          <cell r="N67">
            <v>3724.8119999999999</v>
          </cell>
          <cell r="O67">
            <v>3758.4549999999999</v>
          </cell>
          <cell r="P67">
            <v>3628.9189999999999</v>
          </cell>
          <cell r="Q67">
            <v>3382.8680000000004</v>
          </cell>
          <cell r="R67">
            <v>3164.6330000000007</v>
          </cell>
          <cell r="S67">
            <v>3170.0710000000004</v>
          </cell>
          <cell r="T67">
            <v>3328.4010000000003</v>
          </cell>
          <cell r="U67">
            <v>3566.0450000000001</v>
          </cell>
          <cell r="V67">
            <v>3741.0359999999996</v>
          </cell>
          <cell r="W67">
            <v>3497.6200000000003</v>
          </cell>
          <cell r="X67">
            <v>3077.6050000000005</v>
          </cell>
          <cell r="Y67">
            <v>2686.4110000000005</v>
          </cell>
        </row>
        <row r="69">
          <cell r="B69">
            <v>103</v>
          </cell>
          <cell r="C69">
            <v>99.5</v>
          </cell>
          <cell r="D69">
            <v>98.5</v>
          </cell>
          <cell r="E69">
            <v>98</v>
          </cell>
          <cell r="F69">
            <v>100</v>
          </cell>
          <cell r="G69">
            <v>108</v>
          </cell>
          <cell r="H69">
            <v>118</v>
          </cell>
          <cell r="I69">
            <v>124</v>
          </cell>
          <cell r="J69">
            <v>120</v>
          </cell>
          <cell r="K69">
            <v>116</v>
          </cell>
          <cell r="L69">
            <v>114</v>
          </cell>
          <cell r="M69">
            <v>113.5</v>
          </cell>
          <cell r="N69">
            <v>113</v>
          </cell>
          <cell r="O69">
            <v>111.5</v>
          </cell>
          <cell r="P69">
            <v>108</v>
          </cell>
          <cell r="Q69">
            <v>110</v>
          </cell>
          <cell r="R69">
            <v>120</v>
          </cell>
          <cell r="S69">
            <v>131</v>
          </cell>
          <cell r="T69">
            <v>143.5</v>
          </cell>
          <cell r="U69">
            <v>150</v>
          </cell>
          <cell r="V69">
            <v>141.5</v>
          </cell>
          <cell r="W69">
            <v>128</v>
          </cell>
          <cell r="X69">
            <v>121</v>
          </cell>
          <cell r="Y69">
            <v>110.5</v>
          </cell>
        </row>
        <row r="73">
          <cell r="B73">
            <v>30</v>
          </cell>
          <cell r="C73">
            <v>30</v>
          </cell>
          <cell r="D73">
            <v>30</v>
          </cell>
          <cell r="E73">
            <v>30</v>
          </cell>
          <cell r="F73">
            <v>30</v>
          </cell>
          <cell r="G73">
            <v>30</v>
          </cell>
          <cell r="H73">
            <v>32</v>
          </cell>
          <cell r="I73">
            <v>81</v>
          </cell>
          <cell r="J73">
            <v>81</v>
          </cell>
          <cell r="K73">
            <v>81</v>
          </cell>
          <cell r="L73">
            <v>81</v>
          </cell>
          <cell r="M73">
            <v>112</v>
          </cell>
          <cell r="N73">
            <v>112</v>
          </cell>
          <cell r="O73">
            <v>112</v>
          </cell>
          <cell r="P73">
            <v>81</v>
          </cell>
          <cell r="Q73">
            <v>81</v>
          </cell>
          <cell r="R73">
            <v>81</v>
          </cell>
          <cell r="S73">
            <v>156</v>
          </cell>
          <cell r="T73">
            <v>160</v>
          </cell>
          <cell r="U73">
            <v>160</v>
          </cell>
          <cell r="V73">
            <v>160</v>
          </cell>
          <cell r="W73">
            <v>83</v>
          </cell>
          <cell r="X73">
            <v>99</v>
          </cell>
          <cell r="Y73">
            <v>32</v>
          </cell>
        </row>
        <row r="74">
          <cell r="H74">
            <v>29</v>
          </cell>
          <cell r="I74">
            <v>42</v>
          </cell>
          <cell r="J74">
            <v>47</v>
          </cell>
          <cell r="K74">
            <v>34</v>
          </cell>
          <cell r="L74">
            <v>119</v>
          </cell>
          <cell r="M74">
            <v>109</v>
          </cell>
          <cell r="N74">
            <v>109</v>
          </cell>
          <cell r="O74">
            <v>70</v>
          </cell>
          <cell r="P74">
            <v>109</v>
          </cell>
          <cell r="Q74">
            <v>89</v>
          </cell>
          <cell r="R74">
            <v>29</v>
          </cell>
          <cell r="S74">
            <v>3</v>
          </cell>
          <cell r="T74">
            <v>103</v>
          </cell>
          <cell r="U74">
            <v>173</v>
          </cell>
          <cell r="V74">
            <v>147</v>
          </cell>
          <cell r="W74">
            <v>47</v>
          </cell>
          <cell r="X74">
            <v>5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20</v>
          </cell>
          <cell r="G75">
            <v>20</v>
          </cell>
          <cell r="H75">
            <v>25</v>
          </cell>
          <cell r="I75">
            <v>30</v>
          </cell>
          <cell r="J75">
            <v>35</v>
          </cell>
          <cell r="K75">
            <v>30</v>
          </cell>
          <cell r="L75">
            <v>50</v>
          </cell>
          <cell r="M75">
            <v>30</v>
          </cell>
          <cell r="N75">
            <v>20</v>
          </cell>
          <cell r="O75">
            <v>30</v>
          </cell>
          <cell r="P75">
            <v>30</v>
          </cell>
          <cell r="Q75">
            <v>30</v>
          </cell>
          <cell r="R75">
            <v>30</v>
          </cell>
          <cell r="S75">
            <v>30</v>
          </cell>
          <cell r="T75">
            <v>30</v>
          </cell>
          <cell r="U75">
            <v>120</v>
          </cell>
          <cell r="V75">
            <v>35</v>
          </cell>
          <cell r="W75">
            <v>35</v>
          </cell>
          <cell r="X75">
            <v>35</v>
          </cell>
          <cell r="Y75">
            <v>35</v>
          </cell>
        </row>
        <row r="77">
          <cell r="B77">
            <v>55</v>
          </cell>
          <cell r="C77">
            <v>55</v>
          </cell>
          <cell r="D77">
            <v>50</v>
          </cell>
          <cell r="E77">
            <v>50</v>
          </cell>
          <cell r="F77">
            <v>50</v>
          </cell>
          <cell r="G77">
            <v>50</v>
          </cell>
          <cell r="H77">
            <v>55</v>
          </cell>
          <cell r="I77">
            <v>95</v>
          </cell>
          <cell r="J77">
            <v>95</v>
          </cell>
          <cell r="K77">
            <v>66.013999999999996</v>
          </cell>
          <cell r="L77">
            <v>5</v>
          </cell>
          <cell r="R77">
            <v>50</v>
          </cell>
          <cell r="S77">
            <v>50</v>
          </cell>
          <cell r="T77">
            <v>80</v>
          </cell>
          <cell r="U77">
            <v>40</v>
          </cell>
          <cell r="V77">
            <v>135</v>
          </cell>
          <cell r="W77">
            <v>35</v>
          </cell>
          <cell r="X77">
            <v>62.239999999999995</v>
          </cell>
          <cell r="Y77">
            <v>5</v>
          </cell>
        </row>
      </sheetData>
      <sheetData sheetId="7">
        <row r="7">
          <cell r="B7">
            <v>39.700000000000003</v>
          </cell>
          <cell r="C7">
            <v>36.89</v>
          </cell>
          <cell r="D7">
            <v>36.770000000000003</v>
          </cell>
          <cell r="E7">
            <v>36.770000000000003</v>
          </cell>
          <cell r="F7">
            <v>36.770000000000003</v>
          </cell>
          <cell r="G7">
            <v>37.299999999999997</v>
          </cell>
          <cell r="H7">
            <v>50.1</v>
          </cell>
          <cell r="I7">
            <v>63.61</v>
          </cell>
          <cell r="J7">
            <v>69.17</v>
          </cell>
          <cell r="K7">
            <v>64.94</v>
          </cell>
          <cell r="L7">
            <v>60.65</v>
          </cell>
          <cell r="M7">
            <v>52.57</v>
          </cell>
          <cell r="N7">
            <v>60.93</v>
          </cell>
          <cell r="O7">
            <v>68.92</v>
          </cell>
          <cell r="P7">
            <v>57.32</v>
          </cell>
          <cell r="Q7">
            <v>51.54</v>
          </cell>
          <cell r="R7">
            <v>47.2</v>
          </cell>
          <cell r="S7">
            <v>38.9</v>
          </cell>
          <cell r="T7">
            <v>36.89</v>
          </cell>
          <cell r="U7">
            <v>36.89</v>
          </cell>
          <cell r="V7">
            <v>37.72</v>
          </cell>
          <cell r="W7">
            <v>65.010000000000005</v>
          </cell>
          <cell r="X7">
            <v>48.87</v>
          </cell>
          <cell r="Y7">
            <v>50.2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EUNICE_TRADING</v>
          </cell>
        </row>
        <row r="12">
          <cell r="A12" t="str">
            <v>EVN_TRADING_SEE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8">
          <cell r="A38" t="str">
            <v>ADMHE</v>
          </cell>
        </row>
        <row r="39">
          <cell r="A39" t="str">
            <v>ALPIQ_ENERGY</v>
          </cell>
        </row>
        <row r="40">
          <cell r="A40" t="str">
            <v>ATTIKI_GSC</v>
          </cell>
        </row>
        <row r="41">
          <cell r="A41" t="str">
            <v>EFT_SLOVENIA</v>
          </cell>
        </row>
        <row r="42">
          <cell r="A42" t="str">
            <v>EGPH_SUPPLY</v>
          </cell>
        </row>
        <row r="43">
          <cell r="A43" t="str">
            <v>ELPEDISON</v>
          </cell>
        </row>
        <row r="44">
          <cell r="A44" t="str">
            <v>EPA_THESS</v>
          </cell>
        </row>
        <row r="45">
          <cell r="A45" t="str">
            <v>EUNICE_TRADING</v>
          </cell>
        </row>
        <row r="46">
          <cell r="A46" t="str">
            <v>GEN-I-ATHENS</v>
          </cell>
        </row>
        <row r="47">
          <cell r="A47" t="str">
            <v>GREENENV</v>
          </cell>
        </row>
        <row r="48">
          <cell r="A48" t="str">
            <v>HERON</v>
          </cell>
        </row>
        <row r="49">
          <cell r="A49" t="str">
            <v>INTERENERGO</v>
          </cell>
        </row>
        <row r="50">
          <cell r="A50" t="str">
            <v>KEN</v>
          </cell>
        </row>
        <row r="51">
          <cell r="A51" t="str">
            <v>KVMARKOUSA</v>
          </cell>
        </row>
        <row r="52">
          <cell r="A52" t="str">
            <v>LIG_MEGALOPOLIS</v>
          </cell>
        </row>
        <row r="53">
          <cell r="A53" t="str">
            <v>MYTILINEOS</v>
          </cell>
        </row>
        <row r="54">
          <cell r="A54" t="str">
            <v>NRG_TRADING_HOUS</v>
          </cell>
        </row>
        <row r="55">
          <cell r="A55" t="str">
            <v>OTEESTATE</v>
          </cell>
        </row>
        <row r="56">
          <cell r="A56" t="str">
            <v>PETROGAZ</v>
          </cell>
        </row>
        <row r="57">
          <cell r="A57" t="str">
            <v>PPC</v>
          </cell>
        </row>
        <row r="58">
          <cell r="A58" t="str">
            <v>SENTRADE</v>
          </cell>
        </row>
        <row r="59">
          <cell r="A59" t="str">
            <v>SOLARENERGY</v>
          </cell>
        </row>
        <row r="60">
          <cell r="A60" t="str">
            <v>STATKRAFT-DE1</v>
          </cell>
        </row>
        <row r="61">
          <cell r="A61" t="str">
            <v>TERNA_ENERGY</v>
          </cell>
        </row>
        <row r="62">
          <cell r="A62" t="str">
            <v>VIENER</v>
          </cell>
        </row>
        <row r="63">
          <cell r="A63" t="str">
            <v>VIOLAR</v>
          </cell>
        </row>
        <row r="64">
          <cell r="A64" t="str">
            <v>VOLTERRA</v>
          </cell>
        </row>
        <row r="65">
          <cell r="A65" t="str">
            <v>VOLTON</v>
          </cell>
        </row>
        <row r="66">
          <cell r="A66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4422.2659999999996</v>
      </c>
      <c r="C4" s="18">
        <v>4194.759</v>
      </c>
      <c r="D4" s="18">
        <v>4084.2689999999998</v>
      </c>
      <c r="E4" s="18">
        <v>4048.5790000000002</v>
      </c>
      <c r="F4" s="18">
        <v>4056.0920000000001</v>
      </c>
      <c r="G4" s="18">
        <v>4209.7179999999998</v>
      </c>
      <c r="H4" s="18">
        <v>4594.58</v>
      </c>
      <c r="I4" s="18">
        <v>5150.24</v>
      </c>
      <c r="J4" s="18">
        <v>5566.0140000000001</v>
      </c>
      <c r="K4" s="18">
        <v>5934.38</v>
      </c>
      <c r="L4" s="18">
        <v>6133.665</v>
      </c>
      <c r="M4" s="18">
        <v>6314.7049999999999</v>
      </c>
      <c r="N4" s="18">
        <v>6406.7740000000003</v>
      </c>
      <c r="O4" s="18">
        <v>6322.5339999999997</v>
      </c>
      <c r="P4" s="18">
        <v>6193.1440000000002</v>
      </c>
      <c r="Q4" s="18">
        <v>5850.9830000000002</v>
      </c>
      <c r="R4" s="18">
        <v>5565.643</v>
      </c>
      <c r="S4" s="18">
        <v>5594.68</v>
      </c>
      <c r="T4" s="18">
        <v>5820.2479999999996</v>
      </c>
      <c r="U4" s="18">
        <v>6196.6189999999997</v>
      </c>
      <c r="V4" s="18">
        <v>6328.6180000000004</v>
      </c>
      <c r="W4" s="18">
        <v>5736.3710000000001</v>
      </c>
      <c r="X4" s="18">
        <v>5222.9399999999996</v>
      </c>
      <c r="Y4" s="18">
        <v>4807.9160000000002</v>
      </c>
      <c r="Z4" s="19"/>
      <c r="AA4" s="20">
        <f>SUM(B4:Z4)</f>
        <v>128755.73699999999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39.700000000000003</v>
      </c>
      <c r="C7" s="28">
        <v>36.89</v>
      </c>
      <c r="D7" s="28">
        <v>36.770000000000003</v>
      </c>
      <c r="E7" s="28">
        <v>36.770000000000003</v>
      </c>
      <c r="F7" s="28">
        <v>36.770000000000003</v>
      </c>
      <c r="G7" s="28">
        <v>37.299999999999997</v>
      </c>
      <c r="H7" s="28">
        <v>50.1</v>
      </c>
      <c r="I7" s="28">
        <v>63.61</v>
      </c>
      <c r="J7" s="28">
        <v>69.17</v>
      </c>
      <c r="K7" s="28">
        <v>64.94</v>
      </c>
      <c r="L7" s="28">
        <v>60.65</v>
      </c>
      <c r="M7" s="28">
        <v>52.57</v>
      </c>
      <c r="N7" s="28">
        <v>60.93</v>
      </c>
      <c r="O7" s="28">
        <v>68.92</v>
      </c>
      <c r="P7" s="28">
        <v>57.32</v>
      </c>
      <c r="Q7" s="28">
        <v>51.54</v>
      </c>
      <c r="R7" s="28">
        <v>47.2</v>
      </c>
      <c r="S7" s="28">
        <v>38.9</v>
      </c>
      <c r="T7" s="28">
        <v>36.89</v>
      </c>
      <c r="U7" s="28">
        <v>36.89</v>
      </c>
      <c r="V7" s="28">
        <v>37.72</v>
      </c>
      <c r="W7" s="28">
        <v>65.010000000000005</v>
      </c>
      <c r="X7" s="28">
        <v>48.87</v>
      </c>
      <c r="Y7" s="28">
        <v>50.2</v>
      </c>
      <c r="Z7" s="29"/>
      <c r="AA7" s="30">
        <f>IF(SUM(GR_MAINLAND_MCP_SUM_SELL)&lt;&gt;0,AVERAGEIF(GR_MAINLAND_MCP_SUM_SELL,"&lt;&gt;"""),"")</f>
        <v>49.401250000000005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>SUM(B10:Z10)</f>
        <v>3600</v>
      </c>
    </row>
    <row r="11" spans="1:27" ht="24.95" customHeight="1" x14ac:dyDescent="0.2">
      <c r="A11" s="45" t="s">
        <v>7</v>
      </c>
      <c r="B11" s="46">
        <v>3106.7820000000002</v>
      </c>
      <c r="C11" s="47">
        <v>2894.4660000000003</v>
      </c>
      <c r="D11" s="47">
        <v>2744.0660000000003</v>
      </c>
      <c r="E11" s="47">
        <v>2690.7420000000002</v>
      </c>
      <c r="F11" s="47">
        <v>2699.5690000000004</v>
      </c>
      <c r="G11" s="47">
        <v>2881.5340000000001</v>
      </c>
      <c r="H11" s="47">
        <v>3378.9</v>
      </c>
      <c r="I11" s="47">
        <v>3366.9</v>
      </c>
      <c r="J11" s="47">
        <v>3270.9</v>
      </c>
      <c r="K11" s="47">
        <v>3388.9</v>
      </c>
      <c r="L11" s="47">
        <v>3311.9</v>
      </c>
      <c r="M11" s="47">
        <v>3406.9</v>
      </c>
      <c r="N11" s="47">
        <v>3310.9</v>
      </c>
      <c r="O11" s="47">
        <v>3287.4960000000001</v>
      </c>
      <c r="P11" s="47">
        <v>3317.4960000000001</v>
      </c>
      <c r="Q11" s="47">
        <v>3232.4960000000001</v>
      </c>
      <c r="R11" s="47">
        <v>3257.0709999999999</v>
      </c>
      <c r="S11" s="47">
        <v>3548.5259999999998</v>
      </c>
      <c r="T11" s="47">
        <v>3503.4369999999999</v>
      </c>
      <c r="U11" s="47">
        <v>3088.2539999999999</v>
      </c>
      <c r="V11" s="47">
        <v>3367.502</v>
      </c>
      <c r="W11" s="47">
        <v>3430.9</v>
      </c>
      <c r="X11" s="47">
        <v>3438.9</v>
      </c>
      <c r="Y11" s="47">
        <v>3076.7820000000002</v>
      </c>
      <c r="Z11" s="48"/>
      <c r="AA11" s="49">
        <f>SUM(B11:Z11)</f>
        <v>77001.319000000003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260</v>
      </c>
      <c r="J12" s="47">
        <v>370</v>
      </c>
      <c r="K12" s="47">
        <v>288</v>
      </c>
      <c r="L12" s="47">
        <v>127</v>
      </c>
      <c r="M12" s="47">
        <v>90</v>
      </c>
      <c r="N12" s="47">
        <v>63</v>
      </c>
      <c r="O12" s="47">
        <v>25</v>
      </c>
      <c r="P12" s="47">
        <v>25</v>
      </c>
      <c r="Q12" s="47">
        <v>25</v>
      </c>
      <c r="R12" s="47">
        <v>25</v>
      </c>
      <c r="S12" s="47">
        <v>329</v>
      </c>
      <c r="T12" s="47">
        <v>854</v>
      </c>
      <c r="U12" s="47">
        <v>1656</v>
      </c>
      <c r="V12" s="47">
        <v>1502</v>
      </c>
      <c r="W12" s="47">
        <v>295</v>
      </c>
      <c r="X12" s="47">
        <v>60</v>
      </c>
      <c r="Y12" s="47">
        <v>45</v>
      </c>
      <c r="Z12" s="48"/>
      <c r="AA12" s="49">
        <f>SUM(B12:Z12)</f>
        <v>6084</v>
      </c>
    </row>
    <row r="13" spans="1:27" ht="24.95" customHeight="1" x14ac:dyDescent="0.2">
      <c r="A13" s="50" t="s">
        <v>9</v>
      </c>
      <c r="B13" s="51">
        <v>361.34100000000001</v>
      </c>
      <c r="C13" s="52">
        <v>373.29300000000001</v>
      </c>
      <c r="D13" s="52">
        <v>373.20299999999986</v>
      </c>
      <c r="E13" s="52">
        <v>359.83699999999993</v>
      </c>
      <c r="F13" s="52">
        <v>370.52299999999997</v>
      </c>
      <c r="G13" s="52">
        <v>368.18400000000008</v>
      </c>
      <c r="H13" s="52">
        <v>392.0209999999999</v>
      </c>
      <c r="I13" s="52">
        <v>624.08000000000004</v>
      </c>
      <c r="J13" s="52">
        <v>1020.6539999999999</v>
      </c>
      <c r="K13" s="52">
        <v>1370.4800000000002</v>
      </c>
      <c r="L13" s="52">
        <v>1628.3140000000003</v>
      </c>
      <c r="M13" s="52">
        <v>1849.4590000000005</v>
      </c>
      <c r="N13" s="52">
        <v>1962.566</v>
      </c>
      <c r="O13" s="52">
        <v>1948.7479999999996</v>
      </c>
      <c r="P13" s="52">
        <v>1834.165</v>
      </c>
      <c r="Q13" s="52">
        <v>1640.1870000000001</v>
      </c>
      <c r="R13" s="52">
        <v>1350.5720000000001</v>
      </c>
      <c r="S13" s="52">
        <v>994.15399999999988</v>
      </c>
      <c r="T13" s="52">
        <v>850.81100000000015</v>
      </c>
      <c r="U13" s="52">
        <v>838.36500000000001</v>
      </c>
      <c r="V13" s="52">
        <v>840.11599999999999</v>
      </c>
      <c r="W13" s="52">
        <v>838.82999999999993</v>
      </c>
      <c r="X13" s="52">
        <v>825.04000000000019</v>
      </c>
      <c r="Y13" s="52">
        <v>798.1339999999999</v>
      </c>
      <c r="Z13" s="53"/>
      <c r="AA13" s="54">
        <f>SUM(B13:Z13)</f>
        <v>23813.077000000005</v>
      </c>
    </row>
    <row r="14" spans="1:27" ht="30" customHeight="1" thickBot="1" x14ac:dyDescent="0.25">
      <c r="A14" s="55" t="s">
        <v>10</v>
      </c>
      <c r="B14" s="56">
        <f>IF(LEN(B$2)&gt;0,SUM(B10:B13),"")</f>
        <v>3663.123</v>
      </c>
      <c r="C14" s="57">
        <f t="shared" ref="C14:Z14" si="0">IF(LEN(C$2)&gt;0,SUM(C10:C13),"")</f>
        <v>3417.7590000000005</v>
      </c>
      <c r="D14" s="57">
        <f t="shared" si="0"/>
        <v>3267.2690000000002</v>
      </c>
      <c r="E14" s="57">
        <f t="shared" si="0"/>
        <v>3200.5790000000002</v>
      </c>
      <c r="F14" s="57">
        <f t="shared" si="0"/>
        <v>3220.0920000000006</v>
      </c>
      <c r="G14" s="57">
        <f t="shared" si="0"/>
        <v>3399.7180000000003</v>
      </c>
      <c r="H14" s="57">
        <f t="shared" si="0"/>
        <v>3920.9209999999998</v>
      </c>
      <c r="I14" s="57">
        <f t="shared" si="0"/>
        <v>4400.9800000000005</v>
      </c>
      <c r="J14" s="57">
        <f t="shared" si="0"/>
        <v>4811.5540000000001</v>
      </c>
      <c r="K14" s="57">
        <f t="shared" si="0"/>
        <v>5197.38</v>
      </c>
      <c r="L14" s="57">
        <f t="shared" si="0"/>
        <v>5217.2139999999999</v>
      </c>
      <c r="M14" s="57">
        <f t="shared" si="0"/>
        <v>5496.3590000000004</v>
      </c>
      <c r="N14" s="57">
        <f t="shared" si="0"/>
        <v>5486.4660000000003</v>
      </c>
      <c r="O14" s="57">
        <f t="shared" si="0"/>
        <v>5411.2439999999997</v>
      </c>
      <c r="P14" s="57">
        <f t="shared" si="0"/>
        <v>5326.6610000000001</v>
      </c>
      <c r="Q14" s="57">
        <f t="shared" si="0"/>
        <v>5047.683</v>
      </c>
      <c r="R14" s="57">
        <f t="shared" si="0"/>
        <v>4782.643</v>
      </c>
      <c r="S14" s="57">
        <f t="shared" si="0"/>
        <v>5021.6799999999994</v>
      </c>
      <c r="T14" s="57">
        <f t="shared" si="0"/>
        <v>5358.2479999999996</v>
      </c>
      <c r="U14" s="57">
        <f t="shared" si="0"/>
        <v>5732.6189999999997</v>
      </c>
      <c r="V14" s="57">
        <f t="shared" si="0"/>
        <v>5859.6180000000004</v>
      </c>
      <c r="W14" s="57">
        <f t="shared" si="0"/>
        <v>4714.7299999999996</v>
      </c>
      <c r="X14" s="57">
        <f t="shared" si="0"/>
        <v>4473.9400000000005</v>
      </c>
      <c r="Y14" s="57">
        <f t="shared" si="0"/>
        <v>4069.9160000000002</v>
      </c>
      <c r="Z14" s="58" t="str">
        <f t="shared" si="0"/>
        <v/>
      </c>
      <c r="AA14" s="59">
        <f>SUM(AA9:AA13)</f>
        <v>110498.39600000001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1028.9000000000001</v>
      </c>
      <c r="C25" s="66">
        <v>999.9</v>
      </c>
      <c r="D25" s="66">
        <v>1029.9000000000001</v>
      </c>
      <c r="E25" s="66">
        <v>1036.9000000000001</v>
      </c>
      <c r="F25" s="66">
        <v>1044.9000000000001</v>
      </c>
      <c r="G25" s="66">
        <v>1026.9000000000001</v>
      </c>
      <c r="H25" s="66">
        <v>977.9</v>
      </c>
      <c r="I25" s="66">
        <v>1493.9</v>
      </c>
      <c r="J25" s="66">
        <v>1975.9</v>
      </c>
      <c r="K25" s="66">
        <v>2226.9</v>
      </c>
      <c r="L25" s="66">
        <v>2292.9</v>
      </c>
      <c r="M25" s="66">
        <v>2375.9</v>
      </c>
      <c r="N25" s="66">
        <v>2417.9</v>
      </c>
      <c r="O25" s="66">
        <v>2345.9</v>
      </c>
      <c r="P25" s="66">
        <v>2218.9</v>
      </c>
      <c r="Q25" s="66">
        <v>2014.9</v>
      </c>
      <c r="R25" s="66">
        <v>1711.9</v>
      </c>
      <c r="S25" s="66">
        <v>1740.9</v>
      </c>
      <c r="T25" s="66">
        <v>2130.9</v>
      </c>
      <c r="U25" s="66">
        <v>2943.9</v>
      </c>
      <c r="V25" s="66">
        <v>2792.9</v>
      </c>
      <c r="W25" s="66">
        <v>1548.9</v>
      </c>
      <c r="X25" s="66">
        <v>1305.9000000000001</v>
      </c>
      <c r="Y25" s="66">
        <v>1342.9</v>
      </c>
      <c r="Z25" s="67"/>
      <c r="AA25" s="68">
        <f>SUM(B25:Z25)</f>
        <v>42026.600000000013</v>
      </c>
    </row>
    <row r="26" spans="1:27" ht="24.95" customHeight="1" x14ac:dyDescent="0.2">
      <c r="A26" s="69" t="s">
        <v>20</v>
      </c>
      <c r="B26" s="70">
        <v>1482.4839999999999</v>
      </c>
      <c r="C26" s="71">
        <v>1283.9770000000001</v>
      </c>
      <c r="D26" s="71">
        <v>1143.4870000000001</v>
      </c>
      <c r="E26" s="71">
        <v>1100.797</v>
      </c>
      <c r="F26" s="71">
        <v>1100.31</v>
      </c>
      <c r="G26" s="71">
        <v>1351.9359999999999</v>
      </c>
      <c r="H26" s="71">
        <v>1400.68</v>
      </c>
      <c r="I26" s="71">
        <v>1442.34</v>
      </c>
      <c r="J26" s="71">
        <v>1458.114</v>
      </c>
      <c r="K26" s="71">
        <v>1441.48</v>
      </c>
      <c r="L26" s="71">
        <v>1641.7650000000001</v>
      </c>
      <c r="M26" s="71">
        <v>1699.8050000000001</v>
      </c>
      <c r="N26" s="71">
        <v>1840.874</v>
      </c>
      <c r="O26" s="71">
        <v>1857.038</v>
      </c>
      <c r="P26" s="71">
        <v>1824.6479999999999</v>
      </c>
      <c r="Q26" s="71">
        <v>1774.4870000000001</v>
      </c>
      <c r="R26" s="71">
        <v>1774.1469999999999</v>
      </c>
      <c r="S26" s="71">
        <v>1594.78</v>
      </c>
      <c r="T26" s="71">
        <v>1428.348</v>
      </c>
      <c r="U26" s="71">
        <v>990.71900000000005</v>
      </c>
      <c r="V26" s="71">
        <v>1266.7180000000001</v>
      </c>
      <c r="W26" s="71">
        <v>1975.471</v>
      </c>
      <c r="X26" s="71">
        <v>1703.04</v>
      </c>
      <c r="Y26" s="71">
        <v>1622.134</v>
      </c>
      <c r="Z26" s="72"/>
      <c r="AA26" s="73">
        <f>SUM(B26:Z26)</f>
        <v>36199.579000000005</v>
      </c>
    </row>
    <row r="27" spans="1:27" ht="24.95" customHeight="1" x14ac:dyDescent="0.2">
      <c r="A27" s="76" t="s">
        <v>21</v>
      </c>
      <c r="B27" s="74">
        <v>1910.8820000000001</v>
      </c>
      <c r="C27" s="75">
        <v>1910.8820000000001</v>
      </c>
      <c r="D27" s="75">
        <v>1910.8820000000001</v>
      </c>
      <c r="E27" s="75">
        <v>1910.8820000000001</v>
      </c>
      <c r="F27" s="75">
        <v>1910.8820000000001</v>
      </c>
      <c r="G27" s="75">
        <v>1830.8820000000001</v>
      </c>
      <c r="H27" s="75">
        <v>2216</v>
      </c>
      <c r="I27" s="75">
        <v>2214</v>
      </c>
      <c r="J27" s="75">
        <v>2132</v>
      </c>
      <c r="K27" s="75">
        <v>2266</v>
      </c>
      <c r="L27" s="75">
        <v>2199</v>
      </c>
      <c r="M27" s="75">
        <v>2239</v>
      </c>
      <c r="N27" s="75">
        <v>2148</v>
      </c>
      <c r="O27" s="75">
        <v>2119.596</v>
      </c>
      <c r="P27" s="75">
        <v>2149.596</v>
      </c>
      <c r="Q27" s="75">
        <v>2061.596</v>
      </c>
      <c r="R27" s="75">
        <v>2079.596</v>
      </c>
      <c r="S27" s="75">
        <v>2259</v>
      </c>
      <c r="T27" s="75">
        <v>2261</v>
      </c>
      <c r="U27" s="75">
        <v>2262</v>
      </c>
      <c r="V27" s="75">
        <v>2269</v>
      </c>
      <c r="W27" s="75">
        <v>2212</v>
      </c>
      <c r="X27" s="75">
        <v>2214</v>
      </c>
      <c r="Y27" s="75">
        <v>1842.8820000000001</v>
      </c>
      <c r="Z27" s="77"/>
      <c r="AA27" s="78">
        <f>SUM(B27:Z27)</f>
        <v>50529.557999999997</v>
      </c>
    </row>
    <row r="28" spans="1:27" ht="30" customHeight="1" thickBot="1" x14ac:dyDescent="0.25">
      <c r="A28" s="55" t="s">
        <v>22</v>
      </c>
      <c r="B28" s="56">
        <f>IF(LEN(B$2)&gt;0,SUM(B25:B27),"")</f>
        <v>4422.2659999999996</v>
      </c>
      <c r="C28" s="57">
        <f t="shared" ref="C28:Z28" si="2">IF(LEN(C$2)&gt;0,SUM(C25:C27),"")</f>
        <v>4194.759</v>
      </c>
      <c r="D28" s="57">
        <f t="shared" si="2"/>
        <v>4084.2690000000002</v>
      </c>
      <c r="E28" s="57">
        <f t="shared" si="2"/>
        <v>4048.5790000000002</v>
      </c>
      <c r="F28" s="57">
        <f t="shared" si="2"/>
        <v>4056.0920000000001</v>
      </c>
      <c r="G28" s="57">
        <f t="shared" si="2"/>
        <v>4209.7180000000008</v>
      </c>
      <c r="H28" s="57">
        <f t="shared" si="2"/>
        <v>4594.58</v>
      </c>
      <c r="I28" s="57">
        <f t="shared" si="2"/>
        <v>5150.24</v>
      </c>
      <c r="J28" s="57">
        <f t="shared" si="2"/>
        <v>5566.0140000000001</v>
      </c>
      <c r="K28" s="57">
        <f t="shared" si="2"/>
        <v>5934.38</v>
      </c>
      <c r="L28" s="57">
        <f t="shared" si="2"/>
        <v>6133.665</v>
      </c>
      <c r="M28" s="57">
        <f t="shared" si="2"/>
        <v>6314.7049999999999</v>
      </c>
      <c r="N28" s="57">
        <f t="shared" si="2"/>
        <v>6406.7740000000003</v>
      </c>
      <c r="O28" s="57">
        <f t="shared" si="2"/>
        <v>6322.5339999999997</v>
      </c>
      <c r="P28" s="57">
        <f t="shared" si="2"/>
        <v>6193.1440000000002</v>
      </c>
      <c r="Q28" s="57">
        <f t="shared" si="2"/>
        <v>5850.9830000000002</v>
      </c>
      <c r="R28" s="57">
        <f t="shared" si="2"/>
        <v>5565.643</v>
      </c>
      <c r="S28" s="57">
        <f t="shared" si="2"/>
        <v>5594.68</v>
      </c>
      <c r="T28" s="57">
        <f t="shared" si="2"/>
        <v>5820.2479999999996</v>
      </c>
      <c r="U28" s="57">
        <f t="shared" si="2"/>
        <v>6196.6190000000006</v>
      </c>
      <c r="V28" s="57">
        <f t="shared" si="2"/>
        <v>6328.6180000000004</v>
      </c>
      <c r="W28" s="57">
        <f t="shared" si="2"/>
        <v>5736.3710000000001</v>
      </c>
      <c r="X28" s="57">
        <f t="shared" si="2"/>
        <v>5222.9400000000005</v>
      </c>
      <c r="Y28" s="57">
        <f t="shared" si="2"/>
        <v>4807.9160000000002</v>
      </c>
      <c r="Z28" s="58" t="str">
        <f t="shared" si="2"/>
        <v/>
      </c>
      <c r="AA28" s="59">
        <f>SUM(AA25:AA27)</f>
        <v>128755.73700000002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50</v>
      </c>
      <c r="C31" s="89">
        <v>53</v>
      </c>
      <c r="D31" s="89">
        <v>53</v>
      </c>
      <c r="E31" s="89">
        <v>53</v>
      </c>
      <c r="F31" s="89">
        <v>53</v>
      </c>
      <c r="G31" s="89">
        <v>50</v>
      </c>
      <c r="H31" s="89">
        <v>45</v>
      </c>
      <c r="I31" s="89">
        <v>95</v>
      </c>
      <c r="J31" s="89">
        <v>107.46000000000001</v>
      </c>
      <c r="K31" s="89">
        <v>108</v>
      </c>
      <c r="L31" s="89">
        <v>67.450999999999993</v>
      </c>
      <c r="M31" s="89">
        <v>22</v>
      </c>
      <c r="N31" s="89">
        <v>31</v>
      </c>
      <c r="O31" s="89">
        <v>27</v>
      </c>
      <c r="P31" s="89">
        <v>27</v>
      </c>
      <c r="Q31" s="89">
        <v>22</v>
      </c>
      <c r="R31" s="89">
        <v>22</v>
      </c>
      <c r="S31" s="89">
        <v>62</v>
      </c>
      <c r="T31" s="89">
        <v>57</v>
      </c>
      <c r="U31" s="89">
        <v>57</v>
      </c>
      <c r="V31" s="89">
        <v>55</v>
      </c>
      <c r="W31" s="89">
        <v>75</v>
      </c>
      <c r="X31" s="89">
        <v>37</v>
      </c>
      <c r="Y31" s="89">
        <v>70</v>
      </c>
      <c r="Z31" s="90"/>
      <c r="AA31" s="68">
        <f t="shared" ref="AA31:AA36" si="3">SUM(B31:Z31)</f>
        <v>1298.9110000000001</v>
      </c>
    </row>
    <row r="32" spans="1:27" ht="24.95" customHeight="1" x14ac:dyDescent="0.2">
      <c r="A32" s="91" t="s">
        <v>25</v>
      </c>
      <c r="B32" s="92">
        <v>178</v>
      </c>
      <c r="C32" s="93">
        <v>183</v>
      </c>
      <c r="D32" s="93">
        <v>183</v>
      </c>
      <c r="E32" s="93">
        <v>204</v>
      </c>
      <c r="F32" s="93">
        <v>199</v>
      </c>
      <c r="G32" s="93">
        <v>194</v>
      </c>
      <c r="H32" s="93">
        <v>168</v>
      </c>
      <c r="I32" s="93">
        <v>185</v>
      </c>
      <c r="J32" s="93">
        <v>160</v>
      </c>
      <c r="K32" s="93">
        <v>160</v>
      </c>
      <c r="L32" s="93">
        <v>195</v>
      </c>
      <c r="M32" s="93">
        <v>179.346</v>
      </c>
      <c r="N32" s="93">
        <v>243.30799999999999</v>
      </c>
      <c r="O32" s="93">
        <v>246</v>
      </c>
      <c r="P32" s="93">
        <v>193.483</v>
      </c>
      <c r="Q32" s="93">
        <v>147.30000000000001</v>
      </c>
      <c r="R32" s="93">
        <v>145</v>
      </c>
      <c r="S32" s="93">
        <v>145</v>
      </c>
      <c r="T32" s="93">
        <v>105</v>
      </c>
      <c r="U32" s="93">
        <v>105</v>
      </c>
      <c r="V32" s="93">
        <v>110</v>
      </c>
      <c r="W32" s="93">
        <v>299</v>
      </c>
      <c r="X32" s="93">
        <v>215</v>
      </c>
      <c r="Y32" s="93">
        <v>189</v>
      </c>
      <c r="Z32" s="94"/>
      <c r="AA32" s="73">
        <f t="shared" si="3"/>
        <v>4331.4369999999999</v>
      </c>
    </row>
    <row r="33" spans="1:27" ht="24.95" customHeight="1" x14ac:dyDescent="0.2">
      <c r="A33" s="91" t="s">
        <v>26</v>
      </c>
      <c r="B33" s="92">
        <v>312</v>
      </c>
      <c r="C33" s="93">
        <v>312</v>
      </c>
      <c r="D33" s="93">
        <v>342</v>
      </c>
      <c r="E33" s="93">
        <v>342</v>
      </c>
      <c r="F33" s="93">
        <v>342</v>
      </c>
      <c r="G33" s="93">
        <v>332</v>
      </c>
      <c r="H33" s="93">
        <v>285</v>
      </c>
      <c r="I33" s="93">
        <v>265</v>
      </c>
      <c r="J33" s="93">
        <v>232</v>
      </c>
      <c r="K33" s="93">
        <v>235</v>
      </c>
      <c r="L33" s="93">
        <v>235</v>
      </c>
      <c r="M33" s="93">
        <v>235</v>
      </c>
      <c r="N33" s="93">
        <v>230</v>
      </c>
      <c r="O33" s="93">
        <v>269.28999999999996</v>
      </c>
      <c r="P33" s="93">
        <v>235</v>
      </c>
      <c r="Q33" s="93">
        <v>235</v>
      </c>
      <c r="R33" s="93">
        <v>255</v>
      </c>
      <c r="S33" s="93">
        <v>260</v>
      </c>
      <c r="T33" s="93">
        <v>235</v>
      </c>
      <c r="U33" s="93">
        <v>257</v>
      </c>
      <c r="V33" s="93">
        <v>260</v>
      </c>
      <c r="W33" s="93">
        <v>315</v>
      </c>
      <c r="X33" s="93">
        <v>270</v>
      </c>
      <c r="Y33" s="93">
        <v>321</v>
      </c>
      <c r="Z33" s="94"/>
      <c r="AA33" s="73">
        <f t="shared" si="3"/>
        <v>6611.29</v>
      </c>
    </row>
    <row r="34" spans="1:27" ht="24.95" customHeight="1" x14ac:dyDescent="0.2">
      <c r="A34" s="91" t="s">
        <v>27</v>
      </c>
      <c r="B34" s="92">
        <v>65</v>
      </c>
      <c r="C34" s="93">
        <v>55</v>
      </c>
      <c r="D34" s="93">
        <v>60</v>
      </c>
      <c r="E34" s="93">
        <v>60</v>
      </c>
      <c r="F34" s="93">
        <v>55</v>
      </c>
      <c r="G34" s="93">
        <v>55</v>
      </c>
      <c r="H34" s="93">
        <v>55</v>
      </c>
      <c r="I34" s="93">
        <v>65</v>
      </c>
      <c r="J34" s="93">
        <v>75</v>
      </c>
      <c r="K34" s="93">
        <v>65</v>
      </c>
      <c r="L34" s="93">
        <v>65</v>
      </c>
      <c r="M34" s="93">
        <v>65</v>
      </c>
      <c r="N34" s="93">
        <v>57</v>
      </c>
      <c r="O34" s="93">
        <v>57</v>
      </c>
      <c r="P34" s="93">
        <v>55</v>
      </c>
      <c r="Q34" s="93">
        <v>55</v>
      </c>
      <c r="R34" s="93">
        <v>67</v>
      </c>
      <c r="S34" s="93">
        <v>20</v>
      </c>
      <c r="T34" s="93">
        <v>30</v>
      </c>
      <c r="U34" s="93">
        <v>30</v>
      </c>
      <c r="V34" s="93">
        <v>30</v>
      </c>
      <c r="W34" s="93">
        <v>65</v>
      </c>
      <c r="X34" s="93">
        <v>55</v>
      </c>
      <c r="Y34" s="93">
        <v>30</v>
      </c>
      <c r="Z34" s="94"/>
      <c r="AA34" s="73">
        <f t="shared" si="3"/>
        <v>1291</v>
      </c>
    </row>
    <row r="35" spans="1:27" ht="24.95" customHeight="1" x14ac:dyDescent="0.2">
      <c r="A35" s="91" t="s">
        <v>28</v>
      </c>
      <c r="B35" s="92">
        <v>154.143</v>
      </c>
      <c r="C35" s="93">
        <v>174</v>
      </c>
      <c r="D35" s="93">
        <v>179</v>
      </c>
      <c r="E35" s="93">
        <v>189</v>
      </c>
      <c r="F35" s="93">
        <v>187</v>
      </c>
      <c r="G35" s="93">
        <v>179</v>
      </c>
      <c r="H35" s="93">
        <v>120.65900000000001</v>
      </c>
      <c r="I35" s="93">
        <v>139.26</v>
      </c>
      <c r="J35" s="93">
        <v>180</v>
      </c>
      <c r="K35" s="93">
        <v>169</v>
      </c>
      <c r="L35" s="93">
        <v>354</v>
      </c>
      <c r="M35" s="93">
        <v>317</v>
      </c>
      <c r="N35" s="93">
        <v>359</v>
      </c>
      <c r="O35" s="93">
        <v>312</v>
      </c>
      <c r="P35" s="93">
        <v>356</v>
      </c>
      <c r="Q35" s="93">
        <v>344</v>
      </c>
      <c r="R35" s="93">
        <v>294</v>
      </c>
      <c r="S35" s="93">
        <v>86</v>
      </c>
      <c r="T35" s="93">
        <v>35</v>
      </c>
      <c r="U35" s="93">
        <v>15</v>
      </c>
      <c r="V35" s="93">
        <v>14</v>
      </c>
      <c r="W35" s="93">
        <v>267.64099999999996</v>
      </c>
      <c r="X35" s="93">
        <v>172</v>
      </c>
      <c r="Y35" s="93">
        <v>128</v>
      </c>
      <c r="Z35" s="94"/>
      <c r="AA35" s="73">
        <f t="shared" si="3"/>
        <v>4724.7029999999995</v>
      </c>
    </row>
    <row r="36" spans="1:27" ht="30" customHeight="1" thickBot="1" x14ac:dyDescent="0.25">
      <c r="A36" s="80" t="s">
        <v>29</v>
      </c>
      <c r="B36" s="81">
        <f>IF(LEN(B$2)&gt;0,SUM(B31:B35),"")</f>
        <v>759.14300000000003</v>
      </c>
      <c r="C36" s="82">
        <f t="shared" ref="C36:Z36" si="4">IF(LEN(C$2)&gt;0,SUM(C31:C35),"")</f>
        <v>777</v>
      </c>
      <c r="D36" s="82">
        <f t="shared" si="4"/>
        <v>817</v>
      </c>
      <c r="E36" s="82">
        <f t="shared" si="4"/>
        <v>848</v>
      </c>
      <c r="F36" s="82">
        <f t="shared" si="4"/>
        <v>836</v>
      </c>
      <c r="G36" s="82">
        <f t="shared" si="4"/>
        <v>810</v>
      </c>
      <c r="H36" s="82">
        <f t="shared" si="4"/>
        <v>673.65899999999999</v>
      </c>
      <c r="I36" s="82">
        <f t="shared" si="4"/>
        <v>749.26</v>
      </c>
      <c r="J36" s="82">
        <f t="shared" si="4"/>
        <v>754.46</v>
      </c>
      <c r="K36" s="82">
        <f t="shared" si="4"/>
        <v>737</v>
      </c>
      <c r="L36" s="82">
        <f t="shared" si="4"/>
        <v>916.45100000000002</v>
      </c>
      <c r="M36" s="82">
        <f t="shared" si="4"/>
        <v>818.346</v>
      </c>
      <c r="N36" s="82">
        <f t="shared" si="4"/>
        <v>920.30799999999999</v>
      </c>
      <c r="O36" s="82">
        <f t="shared" si="4"/>
        <v>911.29</v>
      </c>
      <c r="P36" s="82">
        <f t="shared" si="4"/>
        <v>866.48299999999995</v>
      </c>
      <c r="Q36" s="82">
        <f t="shared" si="4"/>
        <v>803.3</v>
      </c>
      <c r="R36" s="82">
        <f t="shared" si="4"/>
        <v>783</v>
      </c>
      <c r="S36" s="82">
        <f t="shared" si="4"/>
        <v>573</v>
      </c>
      <c r="T36" s="82">
        <f t="shared" si="4"/>
        <v>462</v>
      </c>
      <c r="U36" s="82">
        <f t="shared" si="4"/>
        <v>464</v>
      </c>
      <c r="V36" s="82">
        <f t="shared" si="4"/>
        <v>469</v>
      </c>
      <c r="W36" s="82">
        <f t="shared" si="4"/>
        <v>1021.641</v>
      </c>
      <c r="X36" s="82">
        <f t="shared" si="4"/>
        <v>749</v>
      </c>
      <c r="Y36" s="82">
        <f t="shared" si="4"/>
        <v>738</v>
      </c>
      <c r="Z36" s="83" t="str">
        <f t="shared" si="4"/>
        <v/>
      </c>
      <c r="AA36" s="84">
        <f t="shared" si="3"/>
        <v>18257.341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4422.2659999999996</v>
      </c>
      <c r="C39" s="82">
        <f t="shared" ref="C39:Z39" si="6">IF(LEN(C$2)&gt;0,C14+C22+C36,"")</f>
        <v>4194.759</v>
      </c>
      <c r="D39" s="82">
        <f t="shared" si="6"/>
        <v>4084.2690000000002</v>
      </c>
      <c r="E39" s="82">
        <f t="shared" si="6"/>
        <v>4048.5790000000002</v>
      </c>
      <c r="F39" s="82">
        <f t="shared" si="6"/>
        <v>4056.0920000000006</v>
      </c>
      <c r="G39" s="82">
        <f t="shared" si="6"/>
        <v>4209.7180000000008</v>
      </c>
      <c r="H39" s="82">
        <f t="shared" si="6"/>
        <v>4594.58</v>
      </c>
      <c r="I39" s="82">
        <f t="shared" si="6"/>
        <v>5150.2400000000007</v>
      </c>
      <c r="J39" s="82">
        <f t="shared" si="6"/>
        <v>5566.0140000000001</v>
      </c>
      <c r="K39" s="82">
        <f t="shared" si="6"/>
        <v>5934.38</v>
      </c>
      <c r="L39" s="82">
        <f t="shared" si="6"/>
        <v>6133.665</v>
      </c>
      <c r="M39" s="82">
        <f t="shared" si="6"/>
        <v>6314.7049999999999</v>
      </c>
      <c r="N39" s="82">
        <f t="shared" si="6"/>
        <v>6406.7740000000003</v>
      </c>
      <c r="O39" s="82">
        <f t="shared" si="6"/>
        <v>6322.5339999999997</v>
      </c>
      <c r="P39" s="82">
        <f t="shared" si="6"/>
        <v>6193.1440000000002</v>
      </c>
      <c r="Q39" s="82">
        <f t="shared" si="6"/>
        <v>5850.9830000000002</v>
      </c>
      <c r="R39" s="82">
        <f t="shared" si="6"/>
        <v>5565.643</v>
      </c>
      <c r="S39" s="82">
        <f t="shared" si="6"/>
        <v>5594.6799999999994</v>
      </c>
      <c r="T39" s="82">
        <f t="shared" si="6"/>
        <v>5820.2479999999996</v>
      </c>
      <c r="U39" s="82">
        <f t="shared" si="6"/>
        <v>6196.6189999999997</v>
      </c>
      <c r="V39" s="82">
        <f t="shared" si="6"/>
        <v>6328.6180000000004</v>
      </c>
      <c r="W39" s="82">
        <f t="shared" si="6"/>
        <v>5736.3709999999992</v>
      </c>
      <c r="X39" s="82">
        <f t="shared" si="6"/>
        <v>5222.9400000000005</v>
      </c>
      <c r="Y39" s="82">
        <f t="shared" si="6"/>
        <v>4807.9160000000002</v>
      </c>
      <c r="Z39" s="83" t="str">
        <f t="shared" si="6"/>
        <v/>
      </c>
      <c r="AA39" s="95">
        <f>SUM(B39:Z39)</f>
        <v>128755.73699999999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4422.2650000000003</v>
      </c>
      <c r="C4" s="18">
        <v>4194.7579999999998</v>
      </c>
      <c r="D4" s="18">
        <v>4084.2689999999998</v>
      </c>
      <c r="E4" s="18">
        <v>4048.578</v>
      </c>
      <c r="F4" s="18">
        <v>4056.0909999999999</v>
      </c>
      <c r="G4" s="18">
        <v>4209.7179999999998</v>
      </c>
      <c r="H4" s="18">
        <v>4594.58</v>
      </c>
      <c r="I4" s="18">
        <v>5150.24</v>
      </c>
      <c r="J4" s="18">
        <v>5566.0140000000001</v>
      </c>
      <c r="K4" s="18">
        <v>5934.38</v>
      </c>
      <c r="L4" s="18">
        <v>6133.665</v>
      </c>
      <c r="M4" s="18">
        <v>6314.7049999999999</v>
      </c>
      <c r="N4" s="18">
        <v>6406.7740000000003</v>
      </c>
      <c r="O4" s="18">
        <v>6322.5330000000004</v>
      </c>
      <c r="P4" s="18">
        <v>6193.143</v>
      </c>
      <c r="Q4" s="18">
        <v>5850.982</v>
      </c>
      <c r="R4" s="18">
        <v>5565.643</v>
      </c>
      <c r="S4" s="18">
        <v>5594.68</v>
      </c>
      <c r="T4" s="18">
        <v>5820.2479999999996</v>
      </c>
      <c r="U4" s="18">
        <v>6196.6189999999997</v>
      </c>
      <c r="V4" s="18">
        <v>6328.6180000000004</v>
      </c>
      <c r="W4" s="18">
        <v>5736.3710000000001</v>
      </c>
      <c r="X4" s="18">
        <v>5222.9399999999996</v>
      </c>
      <c r="Y4" s="18">
        <v>4807.9160000000002</v>
      </c>
      <c r="Z4" s="19"/>
      <c r="AA4" s="20">
        <f>SUM(B4:Z4)</f>
        <v>128755.73000000001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39.700000000000003</v>
      </c>
      <c r="C7" s="28">
        <v>36.89</v>
      </c>
      <c r="D7" s="28">
        <v>36.770000000000003</v>
      </c>
      <c r="E7" s="28">
        <v>36.770000000000003</v>
      </c>
      <c r="F7" s="28">
        <v>36.770000000000003</v>
      </c>
      <c r="G7" s="28">
        <v>37.299999999999997</v>
      </c>
      <c r="H7" s="28">
        <v>50.1</v>
      </c>
      <c r="I7" s="28">
        <v>63.61</v>
      </c>
      <c r="J7" s="28">
        <v>69.17</v>
      </c>
      <c r="K7" s="28">
        <v>64.94</v>
      </c>
      <c r="L7" s="28">
        <v>60.65</v>
      </c>
      <c r="M7" s="28">
        <v>52.57</v>
      </c>
      <c r="N7" s="28">
        <v>60.93</v>
      </c>
      <c r="O7" s="28">
        <v>68.92</v>
      </c>
      <c r="P7" s="28">
        <v>57.32</v>
      </c>
      <c r="Q7" s="28">
        <v>51.54</v>
      </c>
      <c r="R7" s="28">
        <v>47.2</v>
      </c>
      <c r="S7" s="28">
        <v>38.9</v>
      </c>
      <c r="T7" s="28">
        <v>36.89</v>
      </c>
      <c r="U7" s="28">
        <v>36.89</v>
      </c>
      <c r="V7" s="28">
        <v>37.72</v>
      </c>
      <c r="W7" s="28">
        <v>65.010000000000005</v>
      </c>
      <c r="X7" s="28">
        <v>48.87</v>
      </c>
      <c r="Y7" s="28">
        <v>50.2</v>
      </c>
      <c r="Z7" s="29"/>
      <c r="AA7" s="30">
        <v>49.401250000000005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998.73599999999999</v>
      </c>
      <c r="C17" s="66">
        <v>1014.731</v>
      </c>
      <c r="D17" s="66">
        <v>1024.4579999999999</v>
      </c>
      <c r="E17" s="66">
        <v>1023.9849999999999</v>
      </c>
      <c r="F17" s="66">
        <v>1026.42</v>
      </c>
      <c r="G17" s="66">
        <v>1016.496</v>
      </c>
      <c r="H17" s="66">
        <v>999.96299999999997</v>
      </c>
      <c r="I17" s="66">
        <v>981.53399999999999</v>
      </c>
      <c r="J17" s="66">
        <v>952.70299999999997</v>
      </c>
      <c r="K17" s="66">
        <v>983.56600000000003</v>
      </c>
      <c r="L17" s="66">
        <v>886.56600000000003</v>
      </c>
      <c r="M17" s="66">
        <v>858.55700000000002</v>
      </c>
      <c r="N17" s="66">
        <v>838.56399999999996</v>
      </c>
      <c r="O17" s="66">
        <v>759.45699999999999</v>
      </c>
      <c r="P17" s="66">
        <v>816.95600000000002</v>
      </c>
      <c r="Q17" s="66">
        <v>818.024</v>
      </c>
      <c r="R17" s="66">
        <v>833.92899999999997</v>
      </c>
      <c r="S17" s="66">
        <v>836.94600000000003</v>
      </c>
      <c r="T17" s="66">
        <v>772.11299999999994</v>
      </c>
      <c r="U17" s="66">
        <v>774.23199999999997</v>
      </c>
      <c r="V17" s="66">
        <v>776.37599999999998</v>
      </c>
      <c r="W17" s="66">
        <v>802.14400000000001</v>
      </c>
      <c r="X17" s="66">
        <v>797.34999999999991</v>
      </c>
      <c r="Y17" s="66">
        <v>971.35199999999998</v>
      </c>
      <c r="Z17" s="67"/>
      <c r="AA17" s="68">
        <f>SUM(B17:Z17)</f>
        <v>21565.158000000003</v>
      </c>
    </row>
    <row r="18" spans="1:27" ht="24.95" customHeight="1" x14ac:dyDescent="0.2">
      <c r="A18" s="69" t="s">
        <v>13</v>
      </c>
      <c r="B18" s="70">
        <v>927.02700000000016</v>
      </c>
      <c r="C18" s="71">
        <v>891.74799999999993</v>
      </c>
      <c r="D18" s="71">
        <v>873.53000000000009</v>
      </c>
      <c r="E18" s="71">
        <v>869.02299999999991</v>
      </c>
      <c r="F18" s="71">
        <v>887.16200000000015</v>
      </c>
      <c r="G18" s="71">
        <v>957.82100000000025</v>
      </c>
      <c r="H18" s="71">
        <v>1088.4559999999999</v>
      </c>
      <c r="I18" s="71">
        <v>1231.5820000000001</v>
      </c>
      <c r="J18" s="71">
        <v>1325.0049999999999</v>
      </c>
      <c r="K18" s="71">
        <v>1393.7209999999998</v>
      </c>
      <c r="L18" s="71">
        <v>1432.6769999999999</v>
      </c>
      <c r="M18" s="71">
        <v>1474.62</v>
      </c>
      <c r="N18" s="71">
        <v>1489.3979999999999</v>
      </c>
      <c r="O18" s="71">
        <v>1481.1209999999996</v>
      </c>
      <c r="P18" s="71">
        <v>1419.2679999999996</v>
      </c>
      <c r="Q18" s="71">
        <v>1340.0900000000001</v>
      </c>
      <c r="R18" s="71">
        <v>1257.0809999999997</v>
      </c>
      <c r="S18" s="71">
        <v>1217.663</v>
      </c>
      <c r="T18" s="71">
        <v>1203.2339999999999</v>
      </c>
      <c r="U18" s="71">
        <v>1213.3420000000001</v>
      </c>
      <c r="V18" s="71">
        <v>1192.7059999999999</v>
      </c>
      <c r="W18" s="71">
        <v>1108.607</v>
      </c>
      <c r="X18" s="71">
        <v>1025.7450000000001</v>
      </c>
      <c r="Y18" s="71">
        <v>967.65300000000013</v>
      </c>
      <c r="Z18" s="72"/>
      <c r="AA18" s="73">
        <f>SUM(B18:Z18)</f>
        <v>28268.279999999992</v>
      </c>
    </row>
    <row r="19" spans="1:27" ht="24.95" customHeight="1" x14ac:dyDescent="0.2">
      <c r="A19" s="69" t="s">
        <v>14</v>
      </c>
      <c r="B19" s="74">
        <v>2288.502</v>
      </c>
      <c r="C19" s="75">
        <v>2083.7790000000005</v>
      </c>
      <c r="D19" s="75">
        <v>1987.7809999999999</v>
      </c>
      <c r="E19" s="75">
        <v>1957.5700000000002</v>
      </c>
      <c r="F19" s="75">
        <v>1942.509</v>
      </c>
      <c r="G19" s="75">
        <v>2027.4010000000003</v>
      </c>
      <c r="H19" s="75">
        <v>2247.1610000000001</v>
      </c>
      <c r="I19" s="75">
        <v>2565.1240000000003</v>
      </c>
      <c r="J19" s="75">
        <v>2910.3060000000005</v>
      </c>
      <c r="K19" s="75">
        <v>3230.0790000000002</v>
      </c>
      <c r="L19" s="75">
        <v>3445.4220000000005</v>
      </c>
      <c r="M19" s="75">
        <v>3617.0279999999998</v>
      </c>
      <c r="N19" s="75">
        <v>3724.8119999999999</v>
      </c>
      <c r="O19" s="75">
        <v>3758.4549999999999</v>
      </c>
      <c r="P19" s="75">
        <v>3628.9189999999999</v>
      </c>
      <c r="Q19" s="75">
        <v>3382.8680000000004</v>
      </c>
      <c r="R19" s="75">
        <v>3164.6330000000007</v>
      </c>
      <c r="S19" s="75">
        <v>3170.0710000000004</v>
      </c>
      <c r="T19" s="75">
        <v>3328.4010000000003</v>
      </c>
      <c r="U19" s="75">
        <v>3566.0450000000001</v>
      </c>
      <c r="V19" s="75">
        <v>3741.0359999999996</v>
      </c>
      <c r="W19" s="75">
        <v>3497.6200000000003</v>
      </c>
      <c r="X19" s="75">
        <v>3077.6050000000005</v>
      </c>
      <c r="Y19" s="75">
        <v>2686.4110000000005</v>
      </c>
      <c r="Z19" s="72"/>
      <c r="AA19" s="73">
        <f>SUM(B19:Z19)</f>
        <v>71029.538000000015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103</v>
      </c>
      <c r="C21" s="71">
        <v>99.5</v>
      </c>
      <c r="D21" s="71">
        <v>98.5</v>
      </c>
      <c r="E21" s="71">
        <v>98</v>
      </c>
      <c r="F21" s="71">
        <v>100</v>
      </c>
      <c r="G21" s="71">
        <v>108</v>
      </c>
      <c r="H21" s="71">
        <v>118</v>
      </c>
      <c r="I21" s="71">
        <v>124</v>
      </c>
      <c r="J21" s="71">
        <v>120</v>
      </c>
      <c r="K21" s="71">
        <v>116</v>
      </c>
      <c r="L21" s="71">
        <v>114</v>
      </c>
      <c r="M21" s="71">
        <v>113.5</v>
      </c>
      <c r="N21" s="71">
        <v>113</v>
      </c>
      <c r="O21" s="71">
        <v>111.5</v>
      </c>
      <c r="P21" s="71">
        <v>108</v>
      </c>
      <c r="Q21" s="71">
        <v>110</v>
      </c>
      <c r="R21" s="71">
        <v>120</v>
      </c>
      <c r="S21" s="71">
        <v>131</v>
      </c>
      <c r="T21" s="71">
        <v>143.5</v>
      </c>
      <c r="U21" s="71">
        <v>150</v>
      </c>
      <c r="V21" s="71">
        <v>141.5</v>
      </c>
      <c r="W21" s="71">
        <v>128</v>
      </c>
      <c r="X21" s="71">
        <v>121</v>
      </c>
      <c r="Y21" s="71">
        <v>110.5</v>
      </c>
      <c r="Z21" s="71"/>
      <c r="AA21" s="73">
        <f>SUM(B21:Z21)</f>
        <v>2800.5</v>
      </c>
    </row>
    <row r="22" spans="1:27" ht="30" customHeight="1" thickBot="1" x14ac:dyDescent="0.25">
      <c r="A22" s="80" t="s">
        <v>17</v>
      </c>
      <c r="B22" s="81">
        <f t="shared" ref="B22:AA22" si="1">SUM(B17:B21)</f>
        <v>4317.2650000000003</v>
      </c>
      <c r="C22" s="82">
        <f t="shared" si="1"/>
        <v>4089.7580000000003</v>
      </c>
      <c r="D22" s="82">
        <f t="shared" si="1"/>
        <v>3984.2689999999998</v>
      </c>
      <c r="E22" s="82">
        <f t="shared" si="1"/>
        <v>3948.578</v>
      </c>
      <c r="F22" s="82">
        <f t="shared" si="1"/>
        <v>3956.0910000000003</v>
      </c>
      <c r="G22" s="82">
        <f t="shared" si="1"/>
        <v>4109.7180000000008</v>
      </c>
      <c r="H22" s="82">
        <f t="shared" si="1"/>
        <v>4453.58</v>
      </c>
      <c r="I22" s="82">
        <f t="shared" si="1"/>
        <v>4902.24</v>
      </c>
      <c r="J22" s="82">
        <f t="shared" si="1"/>
        <v>5308.0140000000001</v>
      </c>
      <c r="K22" s="82">
        <f t="shared" si="1"/>
        <v>5723.366</v>
      </c>
      <c r="L22" s="82">
        <f t="shared" si="1"/>
        <v>5878.6650000000009</v>
      </c>
      <c r="M22" s="82">
        <f t="shared" si="1"/>
        <v>6063.7049999999999</v>
      </c>
      <c r="N22" s="82">
        <f t="shared" si="1"/>
        <v>6165.7739999999994</v>
      </c>
      <c r="O22" s="82">
        <f t="shared" si="1"/>
        <v>6110.5329999999994</v>
      </c>
      <c r="P22" s="82">
        <f t="shared" si="1"/>
        <v>5973.143</v>
      </c>
      <c r="Q22" s="82">
        <f t="shared" si="1"/>
        <v>5650.982</v>
      </c>
      <c r="R22" s="82">
        <f t="shared" si="1"/>
        <v>5375.643</v>
      </c>
      <c r="S22" s="82">
        <f t="shared" si="1"/>
        <v>5355.68</v>
      </c>
      <c r="T22" s="82">
        <f t="shared" si="1"/>
        <v>5447.2479999999996</v>
      </c>
      <c r="U22" s="82">
        <f t="shared" si="1"/>
        <v>5703.6190000000006</v>
      </c>
      <c r="V22" s="82">
        <f t="shared" si="1"/>
        <v>5851.6179999999995</v>
      </c>
      <c r="W22" s="82">
        <f t="shared" si="1"/>
        <v>5536.3710000000001</v>
      </c>
      <c r="X22" s="82">
        <f t="shared" si="1"/>
        <v>5021.7000000000007</v>
      </c>
      <c r="Y22" s="82">
        <f t="shared" si="1"/>
        <v>4735.9160000000011</v>
      </c>
      <c r="Z22" s="83">
        <f t="shared" si="1"/>
        <v>0</v>
      </c>
      <c r="AA22" s="84">
        <f t="shared" si="1"/>
        <v>123663.47600000001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288</v>
      </c>
      <c r="C25" s="66">
        <v>284.5</v>
      </c>
      <c r="D25" s="66">
        <v>278.5</v>
      </c>
      <c r="E25" s="66">
        <v>278</v>
      </c>
      <c r="F25" s="66">
        <v>280</v>
      </c>
      <c r="G25" s="66">
        <v>288</v>
      </c>
      <c r="H25" s="66">
        <v>339</v>
      </c>
      <c r="I25" s="66">
        <v>368</v>
      </c>
      <c r="J25" s="66">
        <v>374</v>
      </c>
      <c r="K25" s="66">
        <v>365</v>
      </c>
      <c r="L25" s="66">
        <v>358</v>
      </c>
      <c r="M25" s="66">
        <v>352.5</v>
      </c>
      <c r="N25" s="66">
        <v>352</v>
      </c>
      <c r="O25" s="66">
        <v>350.5</v>
      </c>
      <c r="P25" s="66">
        <v>347</v>
      </c>
      <c r="Q25" s="66">
        <v>349</v>
      </c>
      <c r="R25" s="66">
        <v>359</v>
      </c>
      <c r="S25" s="66">
        <v>341</v>
      </c>
      <c r="T25" s="66">
        <v>353.5</v>
      </c>
      <c r="U25" s="66">
        <v>360</v>
      </c>
      <c r="V25" s="66">
        <v>395.5</v>
      </c>
      <c r="W25" s="66">
        <v>384</v>
      </c>
      <c r="X25" s="66">
        <v>348</v>
      </c>
      <c r="Y25" s="66">
        <v>312.5</v>
      </c>
      <c r="Z25" s="67"/>
      <c r="AA25" s="68">
        <f>SUM(B25:Z25)</f>
        <v>8105.5</v>
      </c>
    </row>
    <row r="26" spans="1:27" ht="24.95" customHeight="1" x14ac:dyDescent="0.2">
      <c r="A26" s="69" t="s">
        <v>20</v>
      </c>
      <c r="B26" s="70">
        <v>4134.2650000000003</v>
      </c>
      <c r="C26" s="71">
        <v>3910.2579999999998</v>
      </c>
      <c r="D26" s="71">
        <v>3805.7689999999998</v>
      </c>
      <c r="E26" s="71">
        <v>3770.578</v>
      </c>
      <c r="F26" s="71">
        <v>3776.0909999999999</v>
      </c>
      <c r="G26" s="71">
        <v>3921.7179999999998</v>
      </c>
      <c r="H26" s="71">
        <v>4255.58</v>
      </c>
      <c r="I26" s="71">
        <v>4782.24</v>
      </c>
      <c r="J26" s="71">
        <v>5192.0140000000001</v>
      </c>
      <c r="K26" s="71">
        <v>5569.38</v>
      </c>
      <c r="L26" s="71">
        <v>5775.665</v>
      </c>
      <c r="M26" s="71">
        <v>5962.2049999999999</v>
      </c>
      <c r="N26" s="71">
        <v>6054.7740000000003</v>
      </c>
      <c r="O26" s="71">
        <v>5972.0330000000004</v>
      </c>
      <c r="P26" s="71">
        <v>5846.143</v>
      </c>
      <c r="Q26" s="71">
        <v>5501.982</v>
      </c>
      <c r="R26" s="71">
        <v>5206.643</v>
      </c>
      <c r="S26" s="71">
        <v>5253.68</v>
      </c>
      <c r="T26" s="71">
        <v>5466.7479999999996</v>
      </c>
      <c r="U26" s="71">
        <v>5836.6189999999997</v>
      </c>
      <c r="V26" s="71">
        <v>5933.1180000000004</v>
      </c>
      <c r="W26" s="71">
        <v>5352.3710000000001</v>
      </c>
      <c r="X26" s="71">
        <v>4874.9399999999996</v>
      </c>
      <c r="Y26" s="71">
        <v>4495.4160000000002</v>
      </c>
      <c r="Z26" s="72"/>
      <c r="AA26" s="73">
        <f>SUM(B26:Z26)</f>
        <v>120650.22999999998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4422.2650000000003</v>
      </c>
      <c r="C28" s="57">
        <f t="shared" si="2"/>
        <v>4194.7579999999998</v>
      </c>
      <c r="D28" s="57">
        <f t="shared" si="2"/>
        <v>4084.2689999999998</v>
      </c>
      <c r="E28" s="57">
        <f t="shared" si="2"/>
        <v>4048.578</v>
      </c>
      <c r="F28" s="57">
        <f t="shared" si="2"/>
        <v>4056.0909999999999</v>
      </c>
      <c r="G28" s="57">
        <f t="shared" si="2"/>
        <v>4209.7179999999998</v>
      </c>
      <c r="H28" s="57">
        <f t="shared" si="2"/>
        <v>4594.58</v>
      </c>
      <c r="I28" s="57">
        <f t="shared" si="2"/>
        <v>5150.24</v>
      </c>
      <c r="J28" s="57">
        <f t="shared" si="2"/>
        <v>5566.0140000000001</v>
      </c>
      <c r="K28" s="57">
        <f t="shared" si="2"/>
        <v>5934.38</v>
      </c>
      <c r="L28" s="57">
        <f t="shared" si="2"/>
        <v>6133.665</v>
      </c>
      <c r="M28" s="57">
        <f t="shared" si="2"/>
        <v>6314.7049999999999</v>
      </c>
      <c r="N28" s="57">
        <f t="shared" si="2"/>
        <v>6406.7740000000003</v>
      </c>
      <c r="O28" s="57">
        <f t="shared" si="2"/>
        <v>6322.5330000000004</v>
      </c>
      <c r="P28" s="57">
        <f t="shared" si="2"/>
        <v>6193.143</v>
      </c>
      <c r="Q28" s="57">
        <f t="shared" si="2"/>
        <v>5850.982</v>
      </c>
      <c r="R28" s="57">
        <f t="shared" si="2"/>
        <v>5565.643</v>
      </c>
      <c r="S28" s="57">
        <f t="shared" si="2"/>
        <v>5594.68</v>
      </c>
      <c r="T28" s="57">
        <f t="shared" si="2"/>
        <v>5820.2479999999996</v>
      </c>
      <c r="U28" s="57">
        <f t="shared" si="2"/>
        <v>6196.6189999999997</v>
      </c>
      <c r="V28" s="57">
        <f t="shared" si="2"/>
        <v>6328.6180000000004</v>
      </c>
      <c r="W28" s="57">
        <f t="shared" si="2"/>
        <v>5736.3710000000001</v>
      </c>
      <c r="X28" s="57">
        <f t="shared" si="2"/>
        <v>5222.9399999999996</v>
      </c>
      <c r="Y28" s="57">
        <f t="shared" si="2"/>
        <v>4807.9160000000002</v>
      </c>
      <c r="Z28" s="58">
        <f t="shared" si="2"/>
        <v>0</v>
      </c>
      <c r="AA28" s="59">
        <f t="shared" si="2"/>
        <v>128755.72999999998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30</v>
      </c>
      <c r="C31" s="89">
        <v>30</v>
      </c>
      <c r="D31" s="89">
        <v>30</v>
      </c>
      <c r="E31" s="89">
        <v>30</v>
      </c>
      <c r="F31" s="89">
        <v>30</v>
      </c>
      <c r="G31" s="89">
        <v>30</v>
      </c>
      <c r="H31" s="89">
        <v>32</v>
      </c>
      <c r="I31" s="89">
        <v>81</v>
      </c>
      <c r="J31" s="89">
        <v>81</v>
      </c>
      <c r="K31" s="89">
        <v>81</v>
      </c>
      <c r="L31" s="89">
        <v>81</v>
      </c>
      <c r="M31" s="89">
        <v>112</v>
      </c>
      <c r="N31" s="89">
        <v>112</v>
      </c>
      <c r="O31" s="89">
        <v>112</v>
      </c>
      <c r="P31" s="89">
        <v>81</v>
      </c>
      <c r="Q31" s="89">
        <v>81</v>
      </c>
      <c r="R31" s="89">
        <v>81</v>
      </c>
      <c r="S31" s="89">
        <v>156</v>
      </c>
      <c r="T31" s="89">
        <v>160</v>
      </c>
      <c r="U31" s="89">
        <v>160</v>
      </c>
      <c r="V31" s="89">
        <v>160</v>
      </c>
      <c r="W31" s="89">
        <v>83</v>
      </c>
      <c r="X31" s="89">
        <v>99</v>
      </c>
      <c r="Y31" s="89">
        <v>32</v>
      </c>
      <c r="Z31" s="90"/>
      <c r="AA31" s="68">
        <f t="shared" ref="AA31:AA36" si="3">SUM(B31:Z31)</f>
        <v>1965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29</v>
      </c>
      <c r="I32" s="93">
        <v>42</v>
      </c>
      <c r="J32" s="93">
        <v>47</v>
      </c>
      <c r="K32" s="93">
        <v>34</v>
      </c>
      <c r="L32" s="93">
        <v>119</v>
      </c>
      <c r="M32" s="93">
        <v>109</v>
      </c>
      <c r="N32" s="93">
        <v>109</v>
      </c>
      <c r="O32" s="93">
        <v>70</v>
      </c>
      <c r="P32" s="93">
        <v>109</v>
      </c>
      <c r="Q32" s="93">
        <v>89</v>
      </c>
      <c r="R32" s="93">
        <v>29</v>
      </c>
      <c r="S32" s="93">
        <v>3</v>
      </c>
      <c r="T32" s="93">
        <v>103</v>
      </c>
      <c r="U32" s="93">
        <v>173</v>
      </c>
      <c r="V32" s="93">
        <v>147</v>
      </c>
      <c r="W32" s="93">
        <v>47</v>
      </c>
      <c r="X32" s="93">
        <v>5</v>
      </c>
      <c r="Y32" s="93"/>
      <c r="Z32" s="94"/>
      <c r="AA32" s="73">
        <f t="shared" si="3"/>
        <v>1264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20</v>
      </c>
      <c r="G33" s="93">
        <v>20</v>
      </c>
      <c r="H33" s="93">
        <v>25</v>
      </c>
      <c r="I33" s="93">
        <v>30</v>
      </c>
      <c r="J33" s="93">
        <v>35</v>
      </c>
      <c r="K33" s="93">
        <v>30</v>
      </c>
      <c r="L33" s="93">
        <v>50</v>
      </c>
      <c r="M33" s="93">
        <v>30</v>
      </c>
      <c r="N33" s="93">
        <v>20</v>
      </c>
      <c r="O33" s="93">
        <v>30</v>
      </c>
      <c r="P33" s="93">
        <v>30</v>
      </c>
      <c r="Q33" s="93">
        <v>30</v>
      </c>
      <c r="R33" s="93">
        <v>30</v>
      </c>
      <c r="S33" s="93">
        <v>30</v>
      </c>
      <c r="T33" s="93">
        <v>30</v>
      </c>
      <c r="U33" s="93">
        <v>120</v>
      </c>
      <c r="V33" s="93">
        <v>35</v>
      </c>
      <c r="W33" s="93">
        <v>35</v>
      </c>
      <c r="X33" s="93">
        <v>35</v>
      </c>
      <c r="Y33" s="93">
        <v>35</v>
      </c>
      <c r="Z33" s="94"/>
      <c r="AA33" s="73">
        <f t="shared" si="3"/>
        <v>780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55</v>
      </c>
      <c r="C35" s="93">
        <v>55</v>
      </c>
      <c r="D35" s="93">
        <v>50</v>
      </c>
      <c r="E35" s="93">
        <v>50</v>
      </c>
      <c r="F35" s="93">
        <v>50</v>
      </c>
      <c r="G35" s="93">
        <v>50</v>
      </c>
      <c r="H35" s="93">
        <v>55</v>
      </c>
      <c r="I35" s="93">
        <v>95</v>
      </c>
      <c r="J35" s="93">
        <v>95</v>
      </c>
      <c r="K35" s="93">
        <v>66.013999999999996</v>
      </c>
      <c r="L35" s="93">
        <v>5</v>
      </c>
      <c r="M35" s="93"/>
      <c r="N35" s="93"/>
      <c r="O35" s="93"/>
      <c r="P35" s="93"/>
      <c r="Q35" s="93"/>
      <c r="R35" s="93">
        <v>50</v>
      </c>
      <c r="S35" s="93">
        <v>50</v>
      </c>
      <c r="T35" s="93">
        <v>80</v>
      </c>
      <c r="U35" s="93">
        <v>40</v>
      </c>
      <c r="V35" s="93">
        <v>135</v>
      </c>
      <c r="W35" s="93">
        <v>35</v>
      </c>
      <c r="X35" s="93">
        <v>62.239999999999995</v>
      </c>
      <c r="Y35" s="93">
        <v>5</v>
      </c>
      <c r="Z35" s="94"/>
      <c r="AA35" s="73">
        <f t="shared" si="3"/>
        <v>1083.2539999999999</v>
      </c>
    </row>
    <row r="36" spans="1:27" ht="30" customHeight="1" thickBot="1" x14ac:dyDescent="0.25">
      <c r="A36" s="80" t="s">
        <v>39</v>
      </c>
      <c r="B36" s="81">
        <f>SUM(B31:B35)</f>
        <v>105</v>
      </c>
      <c r="C36" s="82">
        <f t="shared" ref="C36:Z36" si="4">SUM(C31:C35)</f>
        <v>105</v>
      </c>
      <c r="D36" s="82">
        <f t="shared" si="4"/>
        <v>100</v>
      </c>
      <c r="E36" s="82">
        <f t="shared" si="4"/>
        <v>100</v>
      </c>
      <c r="F36" s="82">
        <f t="shared" si="4"/>
        <v>100</v>
      </c>
      <c r="G36" s="82">
        <f t="shared" si="4"/>
        <v>100</v>
      </c>
      <c r="H36" s="82">
        <f t="shared" si="4"/>
        <v>141</v>
      </c>
      <c r="I36" s="82">
        <f t="shared" si="4"/>
        <v>248</v>
      </c>
      <c r="J36" s="82">
        <f t="shared" si="4"/>
        <v>258</v>
      </c>
      <c r="K36" s="82">
        <f t="shared" si="4"/>
        <v>211.01400000000001</v>
      </c>
      <c r="L36" s="82">
        <f t="shared" si="4"/>
        <v>255</v>
      </c>
      <c r="M36" s="82">
        <f t="shared" si="4"/>
        <v>251</v>
      </c>
      <c r="N36" s="82">
        <f t="shared" si="4"/>
        <v>241</v>
      </c>
      <c r="O36" s="82">
        <f t="shared" si="4"/>
        <v>212</v>
      </c>
      <c r="P36" s="82">
        <f t="shared" si="4"/>
        <v>220</v>
      </c>
      <c r="Q36" s="82">
        <f t="shared" si="4"/>
        <v>200</v>
      </c>
      <c r="R36" s="82">
        <f t="shared" si="4"/>
        <v>190</v>
      </c>
      <c r="S36" s="82">
        <f t="shared" si="4"/>
        <v>239</v>
      </c>
      <c r="T36" s="82">
        <f t="shared" si="4"/>
        <v>373</v>
      </c>
      <c r="U36" s="82">
        <f t="shared" si="4"/>
        <v>493</v>
      </c>
      <c r="V36" s="82">
        <f t="shared" si="4"/>
        <v>477</v>
      </c>
      <c r="W36" s="82">
        <f t="shared" si="4"/>
        <v>200</v>
      </c>
      <c r="X36" s="82">
        <f t="shared" si="4"/>
        <v>201.24</v>
      </c>
      <c r="Y36" s="82">
        <f t="shared" si="4"/>
        <v>72</v>
      </c>
      <c r="Z36" s="83">
        <f t="shared" si="4"/>
        <v>0</v>
      </c>
      <c r="AA36" s="84">
        <f t="shared" si="3"/>
        <v>5092.2539999999999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4422.2650000000003</v>
      </c>
      <c r="C39" s="82">
        <f t="shared" ref="C39:Z39" si="6">SUM(C10:C13)+C22+C36</f>
        <v>4194.7579999999998</v>
      </c>
      <c r="D39" s="82">
        <f t="shared" si="6"/>
        <v>4084.2689999999998</v>
      </c>
      <c r="E39" s="82">
        <f t="shared" si="6"/>
        <v>4048.578</v>
      </c>
      <c r="F39" s="82">
        <f t="shared" si="6"/>
        <v>4056.0910000000003</v>
      </c>
      <c r="G39" s="82">
        <f t="shared" si="6"/>
        <v>4209.7180000000008</v>
      </c>
      <c r="H39" s="82">
        <f t="shared" si="6"/>
        <v>4594.58</v>
      </c>
      <c r="I39" s="82">
        <f t="shared" si="6"/>
        <v>5150.24</v>
      </c>
      <c r="J39" s="82">
        <f t="shared" si="6"/>
        <v>5566.0140000000001</v>
      </c>
      <c r="K39" s="82">
        <f t="shared" si="6"/>
        <v>5934.38</v>
      </c>
      <c r="L39" s="82">
        <f t="shared" si="6"/>
        <v>6133.6650000000009</v>
      </c>
      <c r="M39" s="82">
        <f t="shared" si="6"/>
        <v>6314.7049999999999</v>
      </c>
      <c r="N39" s="82">
        <f t="shared" si="6"/>
        <v>6406.7739999999994</v>
      </c>
      <c r="O39" s="82">
        <f t="shared" si="6"/>
        <v>6322.5329999999994</v>
      </c>
      <c r="P39" s="82">
        <f t="shared" si="6"/>
        <v>6193.143</v>
      </c>
      <c r="Q39" s="82">
        <f t="shared" si="6"/>
        <v>5850.982</v>
      </c>
      <c r="R39" s="82">
        <f t="shared" si="6"/>
        <v>5565.643</v>
      </c>
      <c r="S39" s="82">
        <f t="shared" si="6"/>
        <v>5594.68</v>
      </c>
      <c r="T39" s="82">
        <f t="shared" si="6"/>
        <v>5820.2479999999996</v>
      </c>
      <c r="U39" s="82">
        <f t="shared" si="6"/>
        <v>6196.6190000000006</v>
      </c>
      <c r="V39" s="82">
        <f t="shared" si="6"/>
        <v>6328.6179999999995</v>
      </c>
      <c r="W39" s="82">
        <f t="shared" si="6"/>
        <v>5736.3710000000001</v>
      </c>
      <c r="X39" s="82">
        <f t="shared" si="6"/>
        <v>5222.9400000000005</v>
      </c>
      <c r="Y39" s="82">
        <f t="shared" si="6"/>
        <v>4807.9160000000011</v>
      </c>
      <c r="Z39" s="83">
        <f t="shared" si="6"/>
        <v>0</v>
      </c>
      <c r="AA39" s="95">
        <f>SUM(B39:Z39)</f>
        <v>128755.73000000001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2020-09-22T11:30:17Z</dcterms:created>
  <dcterms:modified xsi:type="dcterms:W3CDTF">2020-09-22T11:30:18Z</dcterms:modified>
</cp:coreProperties>
</file>