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[1]SPOT_Orders_OverView_01!$A$38:$A$64</definedName>
    <definedName name="MKT_OVW_PARTICIPANTS_S">[1]SPOT_Orders_OverView_01!$A$5:$A$34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<sst xmlns="http://schemas.openxmlformats.org/spreadsheetml/2006/main" count="74" uniqueCount="41">
  <si>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21/09/2020 14:10:19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</si>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</sst>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301</c:v>
                </c:pt>
                <c:pt idx="1">
                  <c:v>301</c:v>
                </c:pt>
                <c:pt idx="2">
                  <c:v>301</c:v>
                </c:pt>
                <c:pt idx="3">
                  <c:v>301</c:v>
                </c:pt>
                <c:pt idx="4">
                  <c:v>301</c:v>
                </c:pt>
                <c:pt idx="5">
                  <c:v>301</c:v>
                </c:pt>
                <c:pt idx="6">
                  <c:v>301</c:v>
                </c:pt>
                <c:pt idx="7">
                  <c:v>301</c:v>
                </c:pt>
                <c:pt idx="8">
                  <c:v>301</c:v>
                </c:pt>
                <c:pt idx="9">
                  <c:v>301</c:v>
                </c:pt>
                <c:pt idx="10">
                  <c:v>301</c:v>
                </c:pt>
                <c:pt idx="11">
                  <c:v>301</c:v>
                </c:pt>
                <c:pt idx="12">
                  <c:v>301</c:v>
                </c:pt>
                <c:pt idx="13">
                  <c:v>301</c:v>
                </c:pt>
                <c:pt idx="14">
                  <c:v>301</c:v>
                </c:pt>
                <c:pt idx="15">
                  <c:v>301</c:v>
                </c:pt>
                <c:pt idx="16">
                  <c:v>301</c:v>
                </c:pt>
                <c:pt idx="17">
                  <c:v>411</c:v>
                </c:pt>
                <c:pt idx="18">
                  <c:v>301</c:v>
                </c:pt>
                <c:pt idx="19">
                  <c:v>301</c:v>
                </c:pt>
                <c:pt idx="20">
                  <c:v>301</c:v>
                </c:pt>
                <c:pt idx="21">
                  <c:v>508</c:v>
                </c:pt>
                <c:pt idx="22">
                  <c:v>411</c:v>
                </c:pt>
                <c:pt idx="23">
                  <c:v>301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2529.9</c:v>
                </c:pt>
                <c:pt idx="1">
                  <c:v>2417.9</c:v>
                </c:pt>
                <c:pt idx="2">
                  <c:v>2336.21</c:v>
                </c:pt>
                <c:pt idx="3">
                  <c:v>2073.7379999999998</c:v>
                </c:pt>
                <c:pt idx="4">
                  <c:v>2032.027</c:v>
                </c:pt>
                <c:pt idx="5">
                  <c:v>2267.9</c:v>
                </c:pt>
                <c:pt idx="6">
                  <c:v>2923.5320000000002</c:v>
                </c:pt>
                <c:pt idx="7">
                  <c:v>3242.9380000000001</c:v>
                </c:pt>
                <c:pt idx="8">
                  <c:v>3040.9759999999997</c:v>
                </c:pt>
                <c:pt idx="9">
                  <c:v>3435.9</c:v>
                </c:pt>
                <c:pt idx="10">
                  <c:v>3167.857</c:v>
                </c:pt>
                <c:pt idx="11">
                  <c:v>3275.7089999999998</c:v>
                </c:pt>
                <c:pt idx="12">
                  <c:v>3384.9</c:v>
                </c:pt>
                <c:pt idx="13">
                  <c:v>3361.9</c:v>
                </c:pt>
                <c:pt idx="14">
                  <c:v>3340.9</c:v>
                </c:pt>
                <c:pt idx="15">
                  <c:v>3121.9</c:v>
                </c:pt>
                <c:pt idx="16">
                  <c:v>3310.9</c:v>
                </c:pt>
                <c:pt idx="17">
                  <c:v>3379</c:v>
                </c:pt>
                <c:pt idx="18">
                  <c:v>3325.9</c:v>
                </c:pt>
                <c:pt idx="19">
                  <c:v>3345.9</c:v>
                </c:pt>
                <c:pt idx="20">
                  <c:v>3438.9</c:v>
                </c:pt>
                <c:pt idx="21">
                  <c:v>3478.5209999999997</c:v>
                </c:pt>
                <c:pt idx="22">
                  <c:v>3400.011</c:v>
                </c:pt>
                <c:pt idx="23">
                  <c:v>3545.8040000000001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677</c:v>
                </c:pt>
                <c:pt idx="1">
                  <c:v>705</c:v>
                </c:pt>
                <c:pt idx="2">
                  <c:v>665</c:v>
                </c:pt>
                <c:pt idx="3">
                  <c:v>754</c:v>
                </c:pt>
                <c:pt idx="4">
                  <c:v>737</c:v>
                </c:pt>
                <c:pt idx="5">
                  <c:v>763</c:v>
                </c:pt>
                <c:pt idx="6">
                  <c:v>520</c:v>
                </c:pt>
                <c:pt idx="7">
                  <c:v>306</c:v>
                </c:pt>
                <c:pt idx="8">
                  <c:v>268</c:v>
                </c:pt>
                <c:pt idx="9">
                  <c:v>451.19900000000001</c:v>
                </c:pt>
                <c:pt idx="10">
                  <c:v>545</c:v>
                </c:pt>
                <c:pt idx="11">
                  <c:v>539</c:v>
                </c:pt>
                <c:pt idx="12">
                  <c:v>571</c:v>
                </c:pt>
                <c:pt idx="13">
                  <c:v>499</c:v>
                </c:pt>
                <c:pt idx="14">
                  <c:v>575.11199999999997</c:v>
                </c:pt>
                <c:pt idx="15">
                  <c:v>572</c:v>
                </c:pt>
                <c:pt idx="16">
                  <c:v>718.77</c:v>
                </c:pt>
                <c:pt idx="17">
                  <c:v>893</c:v>
                </c:pt>
                <c:pt idx="18">
                  <c:v>550.04300000000001</c:v>
                </c:pt>
                <c:pt idx="19">
                  <c:v>420</c:v>
                </c:pt>
                <c:pt idx="20">
                  <c:v>491</c:v>
                </c:pt>
                <c:pt idx="21">
                  <c:v>940</c:v>
                </c:pt>
                <c:pt idx="22">
                  <c:v>996</c:v>
                </c:pt>
                <c:pt idx="23">
                  <c:v>629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992.95100000000002</c:v>
                </c:pt>
                <c:pt idx="1">
                  <c:v>1015.077</c:v>
                </c:pt>
                <c:pt idx="2">
                  <c:v>1034.1550000000002</c:v>
                </c:pt>
                <c:pt idx="3">
                  <c:v>1058.319</c:v>
                </c:pt>
                <c:pt idx="4">
                  <c:v>1100.749</c:v>
                </c:pt>
                <c:pt idx="5">
                  <c:v>1123.7610000000002</c:v>
                </c:pt>
                <c:pt idx="6">
                  <c:v>1165.8800000000001</c:v>
                </c:pt>
                <c:pt idx="7">
                  <c:v>1420.4690000000003</c:v>
                </c:pt>
                <c:pt idx="8">
                  <c:v>1856.3029999999999</c:v>
                </c:pt>
                <c:pt idx="9">
                  <c:v>2244.9959999999996</c:v>
                </c:pt>
                <c:pt idx="10">
                  <c:v>2447.9390000000003</c:v>
                </c:pt>
                <c:pt idx="11">
                  <c:v>2491.918999999999</c:v>
                </c:pt>
                <c:pt idx="12">
                  <c:v>2452.944</c:v>
                </c:pt>
                <c:pt idx="13">
                  <c:v>2320.788</c:v>
                </c:pt>
                <c:pt idx="14">
                  <c:v>2104.1080000000002</c:v>
                </c:pt>
                <c:pt idx="15">
                  <c:v>1767.9010000000003</c:v>
                </c:pt>
                <c:pt idx="16">
                  <c:v>1307.2359999999999</c:v>
                </c:pt>
                <c:pt idx="17">
                  <c:v>822.25400000000013</c:v>
                </c:pt>
                <c:pt idx="18">
                  <c:v>563.62400000000002</c:v>
                </c:pt>
                <c:pt idx="19">
                  <c:v>502.23899999999992</c:v>
                </c:pt>
                <c:pt idx="20">
                  <c:v>460.86199999999991</c:v>
                </c:pt>
                <c:pt idx="21">
                  <c:v>429.50699999999995</c:v>
                </c:pt>
                <c:pt idx="22">
                  <c:v>404.06400000000008</c:v>
                </c:pt>
                <c:pt idx="23">
                  <c:v>398.38299999999998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7">
                  <c:v>303</c:v>
                </c:pt>
                <c:pt idx="8">
                  <c:v>556</c:v>
                </c:pt>
                <c:pt idx="9">
                  <c:v>125</c:v>
                </c:pt>
                <c:pt idx="10">
                  <c:v>100</c:v>
                </c:pt>
                <c:pt idx="11">
                  <c:v>65</c:v>
                </c:pt>
                <c:pt idx="12">
                  <c:v>38</c:v>
                </c:pt>
                <c:pt idx="17">
                  <c:v>86</c:v>
                </c:pt>
                <c:pt idx="18">
                  <c:v>1146</c:v>
                </c:pt>
                <c:pt idx="19">
                  <c:v>1624</c:v>
                </c:pt>
                <c:pt idx="20">
                  <c:v>1725</c:v>
                </c:pt>
                <c:pt idx="21">
                  <c:v>317.92399999999998</c:v>
                </c:pt>
                <c:pt idx="22">
                  <c:v>20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7053016"/>
        <c:axId val="2470498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4545.8509999999997</c:v>
                </c:pt>
                <c:pt idx="1">
                  <c:v>4438.9769999999999</c:v>
                </c:pt>
                <c:pt idx="2">
                  <c:v>4336.3649999999998</c:v>
                </c:pt>
                <c:pt idx="3">
                  <c:v>4187.0569999999998</c:v>
                </c:pt>
                <c:pt idx="4">
                  <c:v>4170.7759999999998</c:v>
                </c:pt>
                <c:pt idx="5">
                  <c:v>4455.6610000000001</c:v>
                </c:pt>
                <c:pt idx="6">
                  <c:v>4910.4120000000003</c:v>
                </c:pt>
                <c:pt idx="7">
                  <c:v>5573.4070000000002</c:v>
                </c:pt>
                <c:pt idx="8">
                  <c:v>6022.2790000000005</c:v>
                </c:pt>
                <c:pt idx="9">
                  <c:v>6558.0950000000003</c:v>
                </c:pt>
                <c:pt idx="10">
                  <c:v>6561.7960000000003</c:v>
                </c:pt>
                <c:pt idx="11">
                  <c:v>6672.6279999999997</c:v>
                </c:pt>
                <c:pt idx="12">
                  <c:v>6747.8440000000001</c:v>
                </c:pt>
                <c:pt idx="13">
                  <c:v>6482.6880000000001</c:v>
                </c:pt>
                <c:pt idx="14">
                  <c:v>6321.12</c:v>
                </c:pt>
                <c:pt idx="15">
                  <c:v>5762.8010000000004</c:v>
                </c:pt>
                <c:pt idx="16">
                  <c:v>5637.9059999999999</c:v>
                </c:pt>
                <c:pt idx="17">
                  <c:v>5591.2539999999999</c:v>
                </c:pt>
                <c:pt idx="18">
                  <c:v>5886.567</c:v>
                </c:pt>
                <c:pt idx="19">
                  <c:v>6193.1390000000001</c:v>
                </c:pt>
                <c:pt idx="20">
                  <c:v>6416.7619999999997</c:v>
                </c:pt>
                <c:pt idx="21">
                  <c:v>5673.9520000000002</c:v>
                </c:pt>
                <c:pt idx="22">
                  <c:v>5231.0749999999998</c:v>
                </c:pt>
                <c:pt idx="23">
                  <c:v>4919.1869999999999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053016"/>
        <c:axId val="2470498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40.4</c:v>
                </c:pt>
                <c:pt idx="1">
                  <c:v>37.369999999999997</c:v>
                </c:pt>
                <c:pt idx="2">
                  <c:v>34.29</c:v>
                </c:pt>
                <c:pt idx="3">
                  <c:v>33.729999999999997</c:v>
                </c:pt>
                <c:pt idx="4">
                  <c:v>33.729999999999997</c:v>
                </c:pt>
                <c:pt idx="5">
                  <c:v>34.14</c:v>
                </c:pt>
                <c:pt idx="6">
                  <c:v>42.02</c:v>
                </c:pt>
                <c:pt idx="7">
                  <c:v>42.02</c:v>
                </c:pt>
                <c:pt idx="8">
                  <c:v>33.729999999999997</c:v>
                </c:pt>
                <c:pt idx="9">
                  <c:v>65</c:v>
                </c:pt>
                <c:pt idx="10">
                  <c:v>42.02</c:v>
                </c:pt>
                <c:pt idx="11">
                  <c:v>42.02</c:v>
                </c:pt>
                <c:pt idx="12">
                  <c:v>44.59</c:v>
                </c:pt>
                <c:pt idx="13">
                  <c:v>47.8</c:v>
                </c:pt>
                <c:pt idx="14">
                  <c:v>47.5</c:v>
                </c:pt>
                <c:pt idx="15">
                  <c:v>41.99</c:v>
                </c:pt>
                <c:pt idx="16">
                  <c:v>63.36</c:v>
                </c:pt>
                <c:pt idx="17">
                  <c:v>90</c:v>
                </c:pt>
                <c:pt idx="18">
                  <c:v>56.31</c:v>
                </c:pt>
                <c:pt idx="19">
                  <c:v>52.9</c:v>
                </c:pt>
                <c:pt idx="20">
                  <c:v>59</c:v>
                </c:pt>
                <c:pt idx="21">
                  <c:v>100.05</c:v>
                </c:pt>
                <c:pt idx="22">
                  <c:v>91.13</c:v>
                </c:pt>
                <c:pt idx="23">
                  <c:v>63.5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438184"/>
        <c:axId val="86436616"/>
      </c:lineChart>
      <c:catAx>
        <c:axId val="247053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049880"/>
        <c:crosses val="autoZero"/>
        <c:auto val="1"/>
        <c:lblAlgn val="ctr"/>
        <c:lblOffset val="100"/>
        <c:noMultiLvlLbl val="0"/>
      </c:catAx>
      <c:valAx>
        <c:axId val="247049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053016"/>
        <c:crosses val="autoZero"/>
        <c:crossBetween val="between"/>
      </c:valAx>
      <c:valAx>
        <c:axId val="86436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6438184"/>
        <c:crosses val="max"/>
        <c:crossBetween val="between"/>
      </c:valAx>
      <c:catAx>
        <c:axId val="864381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86436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44096</v>
          </cell>
        </row>
        <row r="4">
          <cell r="C4" t="str">
            <v>DAM</v>
          </cell>
        </row>
        <row r="18">
          <cell r="C18">
            <v>7651</v>
          </cell>
        </row>
        <row r="19">
          <cell r="C19">
            <v>73179.123000000036</v>
          </cell>
        </row>
        <row r="20">
          <cell r="C20">
            <v>6195.924</v>
          </cell>
        </row>
        <row r="21">
          <cell r="C21">
            <v>14785.124</v>
          </cell>
        </row>
        <row r="22">
          <cell r="C22">
            <v>31486.428000000007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21864.715999999997</v>
          </cell>
        </row>
        <row r="31">
          <cell r="C31">
            <v>29222.468000000001</v>
          </cell>
        </row>
        <row r="32">
          <cell r="C32">
            <v>69368.61</v>
          </cell>
        </row>
        <row r="33">
          <cell r="C33">
            <v>0</v>
          </cell>
        </row>
        <row r="34">
          <cell r="C34">
            <v>10142.805000000002</v>
          </cell>
        </row>
        <row r="35">
          <cell r="C35">
            <v>2699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40.4</v>
          </cell>
          <cell r="C7">
            <v>37.369999999999997</v>
          </cell>
          <cell r="D7">
            <v>34.29</v>
          </cell>
          <cell r="E7">
            <v>33.729999999999997</v>
          </cell>
          <cell r="F7">
            <v>33.729999999999997</v>
          </cell>
          <cell r="G7">
            <v>34.14</v>
          </cell>
          <cell r="H7">
            <v>42.02</v>
          </cell>
          <cell r="I7">
            <v>42.02</v>
          </cell>
          <cell r="J7">
            <v>33.729999999999997</v>
          </cell>
          <cell r="K7">
            <v>65</v>
          </cell>
          <cell r="L7">
            <v>42.02</v>
          </cell>
          <cell r="M7">
            <v>42.02</v>
          </cell>
          <cell r="N7">
            <v>44.59</v>
          </cell>
          <cell r="O7">
            <v>47.8</v>
          </cell>
          <cell r="P7">
            <v>47.5</v>
          </cell>
          <cell r="Q7">
            <v>41.99</v>
          </cell>
          <cell r="R7">
            <v>63.36</v>
          </cell>
          <cell r="S7">
            <v>90</v>
          </cell>
          <cell r="T7">
            <v>56.31</v>
          </cell>
          <cell r="U7">
            <v>52.9</v>
          </cell>
          <cell r="V7">
            <v>59</v>
          </cell>
          <cell r="W7">
            <v>100.05</v>
          </cell>
          <cell r="X7">
            <v>91.13</v>
          </cell>
          <cell r="Y7">
            <v>63.5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247</v>
          </cell>
          <cell r="X11">
            <v>150</v>
          </cell>
          <cell r="Y11">
            <v>150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261</v>
          </cell>
          <cell r="T23">
            <v>151</v>
          </cell>
          <cell r="U23">
            <v>151</v>
          </cell>
          <cell r="V23">
            <v>151</v>
          </cell>
          <cell r="W23">
            <v>261</v>
          </cell>
          <cell r="X23">
            <v>261</v>
          </cell>
          <cell r="Y23">
            <v>151</v>
          </cell>
        </row>
        <row r="25">
          <cell r="B25">
            <v>405</v>
          </cell>
          <cell r="C25">
            <v>405</v>
          </cell>
          <cell r="D25">
            <v>405</v>
          </cell>
          <cell r="E25">
            <v>191.83799999999999</v>
          </cell>
          <cell r="F25">
            <v>201.12700000000001</v>
          </cell>
          <cell r="G25">
            <v>405</v>
          </cell>
          <cell r="H25">
            <v>405</v>
          </cell>
          <cell r="I25">
            <v>400</v>
          </cell>
          <cell r="J25">
            <v>394.17</v>
          </cell>
          <cell r="K25">
            <v>400</v>
          </cell>
          <cell r="L25">
            <v>395</v>
          </cell>
          <cell r="M25">
            <v>395</v>
          </cell>
          <cell r="N25">
            <v>390</v>
          </cell>
          <cell r="O25">
            <v>390</v>
          </cell>
          <cell r="P25">
            <v>390</v>
          </cell>
          <cell r="Q25">
            <v>390</v>
          </cell>
          <cell r="R25">
            <v>390</v>
          </cell>
          <cell r="S25">
            <v>390</v>
          </cell>
          <cell r="T25">
            <v>395</v>
          </cell>
          <cell r="U25">
            <v>400</v>
          </cell>
          <cell r="V25">
            <v>405</v>
          </cell>
          <cell r="W25">
            <v>405</v>
          </cell>
          <cell r="X25">
            <v>405</v>
          </cell>
          <cell r="Y25">
            <v>405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517</v>
          </cell>
          <cell r="I26">
            <v>517</v>
          </cell>
          <cell r="J26">
            <v>517</v>
          </cell>
          <cell r="K26">
            <v>517</v>
          </cell>
          <cell r="L26">
            <v>517</v>
          </cell>
          <cell r="M26">
            <v>512</v>
          </cell>
          <cell r="N26">
            <v>512</v>
          </cell>
          <cell r="O26">
            <v>512</v>
          </cell>
          <cell r="P26">
            <v>512</v>
          </cell>
          <cell r="Q26">
            <v>512</v>
          </cell>
          <cell r="R26">
            <v>512</v>
          </cell>
          <cell r="S26">
            <v>512</v>
          </cell>
          <cell r="T26">
            <v>512</v>
          </cell>
          <cell r="U26">
            <v>512</v>
          </cell>
          <cell r="V26">
            <v>512</v>
          </cell>
          <cell r="W26">
            <v>517</v>
          </cell>
          <cell r="X26">
            <v>517</v>
          </cell>
          <cell r="Y26">
            <v>517</v>
          </cell>
        </row>
        <row r="27">
          <cell r="B27">
            <v>342</v>
          </cell>
          <cell r="C27">
            <v>342</v>
          </cell>
          <cell r="D27">
            <v>280.31</v>
          </cell>
          <cell r="E27">
            <v>220</v>
          </cell>
          <cell r="F27">
            <v>220</v>
          </cell>
          <cell r="G27">
            <v>220</v>
          </cell>
          <cell r="H27">
            <v>340</v>
          </cell>
          <cell r="I27">
            <v>340</v>
          </cell>
          <cell r="J27">
            <v>220</v>
          </cell>
          <cell r="K27">
            <v>340</v>
          </cell>
          <cell r="L27">
            <v>339</v>
          </cell>
          <cell r="M27">
            <v>339</v>
          </cell>
          <cell r="N27">
            <v>339</v>
          </cell>
          <cell r="O27">
            <v>339</v>
          </cell>
          <cell r="P27">
            <v>339</v>
          </cell>
          <cell r="Q27">
            <v>339</v>
          </cell>
          <cell r="R27">
            <v>339</v>
          </cell>
          <cell r="S27">
            <v>339</v>
          </cell>
          <cell r="T27">
            <v>339</v>
          </cell>
          <cell r="U27">
            <v>340</v>
          </cell>
          <cell r="V27">
            <v>340</v>
          </cell>
          <cell r="W27">
            <v>340</v>
          </cell>
          <cell r="X27">
            <v>341</v>
          </cell>
          <cell r="Y27">
            <v>342</v>
          </cell>
        </row>
        <row r="28">
          <cell r="B28">
            <v>170</v>
          </cell>
          <cell r="C28">
            <v>170</v>
          </cell>
          <cell r="D28">
            <v>170</v>
          </cell>
          <cell r="E28">
            <v>170</v>
          </cell>
          <cell r="F28">
            <v>170</v>
          </cell>
          <cell r="G28">
            <v>170</v>
          </cell>
          <cell r="H28">
            <v>264.63200000000001</v>
          </cell>
          <cell r="I28">
            <v>305.03800000000001</v>
          </cell>
          <cell r="J28">
            <v>170</v>
          </cell>
          <cell r="K28">
            <v>430</v>
          </cell>
          <cell r="L28">
            <v>181.95699999999999</v>
          </cell>
          <cell r="M28">
            <v>303.80900000000003</v>
          </cell>
          <cell r="N28">
            <v>422</v>
          </cell>
          <cell r="O28">
            <v>420</v>
          </cell>
          <cell r="P28">
            <v>419</v>
          </cell>
          <cell r="Q28">
            <v>170</v>
          </cell>
          <cell r="R28">
            <v>419</v>
          </cell>
          <cell r="S28">
            <v>419</v>
          </cell>
          <cell r="T28">
            <v>414</v>
          </cell>
          <cell r="U28">
            <v>419</v>
          </cell>
          <cell r="V28">
            <v>433</v>
          </cell>
          <cell r="W28">
            <v>436</v>
          </cell>
          <cell r="X28">
            <v>438</v>
          </cell>
          <cell r="Y28">
            <v>440</v>
          </cell>
        </row>
        <row r="29">
          <cell r="B29">
            <v>811</v>
          </cell>
          <cell r="C29">
            <v>811</v>
          </cell>
          <cell r="D29">
            <v>811</v>
          </cell>
          <cell r="E29">
            <v>811</v>
          </cell>
          <cell r="F29">
            <v>811</v>
          </cell>
          <cell r="G29">
            <v>811</v>
          </cell>
          <cell r="H29">
            <v>811</v>
          </cell>
          <cell r="I29">
            <v>811</v>
          </cell>
          <cell r="J29">
            <v>811</v>
          </cell>
          <cell r="K29">
            <v>811</v>
          </cell>
          <cell r="L29">
            <v>797</v>
          </cell>
          <cell r="M29">
            <v>788</v>
          </cell>
          <cell r="N29">
            <v>784</v>
          </cell>
          <cell r="O29">
            <v>773</v>
          </cell>
          <cell r="P29">
            <v>773</v>
          </cell>
          <cell r="Q29">
            <v>773</v>
          </cell>
          <cell r="R29">
            <v>773</v>
          </cell>
          <cell r="S29">
            <v>778</v>
          </cell>
          <cell r="T29">
            <v>788</v>
          </cell>
          <cell r="U29">
            <v>793</v>
          </cell>
          <cell r="V29">
            <v>811</v>
          </cell>
          <cell r="W29">
            <v>811</v>
          </cell>
          <cell r="X29">
            <v>811</v>
          </cell>
          <cell r="Y29">
            <v>811</v>
          </cell>
        </row>
        <row r="34">
          <cell r="H34">
            <v>60</v>
          </cell>
          <cell r="I34">
            <v>310</v>
          </cell>
          <cell r="J34">
            <v>300.90600000000001</v>
          </cell>
          <cell r="K34">
            <v>310</v>
          </cell>
          <cell r="L34">
            <v>310</v>
          </cell>
          <cell r="M34">
            <v>310</v>
          </cell>
          <cell r="N34">
            <v>310</v>
          </cell>
          <cell r="O34">
            <v>310</v>
          </cell>
          <cell r="P34">
            <v>310</v>
          </cell>
          <cell r="Q34">
            <v>310</v>
          </cell>
          <cell r="R34">
            <v>310</v>
          </cell>
          <cell r="S34">
            <v>313.10000000000002</v>
          </cell>
          <cell r="T34">
            <v>310</v>
          </cell>
          <cell r="U34">
            <v>310</v>
          </cell>
          <cell r="V34">
            <v>310</v>
          </cell>
          <cell r="W34">
            <v>341.62099999999998</v>
          </cell>
          <cell r="X34">
            <v>320.11099999999999</v>
          </cell>
          <cell r="Y34">
            <v>310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314</v>
          </cell>
          <cell r="C37">
            <v>240</v>
          </cell>
          <cell r="D37">
            <v>240</v>
          </cell>
          <cell r="E37">
            <v>250</v>
          </cell>
          <cell r="F37">
            <v>210</v>
          </cell>
          <cell r="G37">
            <v>242</v>
          </cell>
          <cell r="H37">
            <v>216</v>
          </cell>
          <cell r="I37">
            <v>250</v>
          </cell>
          <cell r="J37">
            <v>250</v>
          </cell>
          <cell r="K37">
            <v>250</v>
          </cell>
          <cell r="L37">
            <v>250</v>
          </cell>
          <cell r="M37">
            <v>250</v>
          </cell>
          <cell r="N37">
            <v>250</v>
          </cell>
          <cell r="O37">
            <v>250</v>
          </cell>
          <cell r="P37">
            <v>235</v>
          </cell>
          <cell r="Q37">
            <v>250</v>
          </cell>
          <cell r="R37">
            <v>220</v>
          </cell>
          <cell r="S37">
            <v>250</v>
          </cell>
          <cell r="T37">
            <v>220</v>
          </cell>
          <cell r="U37">
            <v>222</v>
          </cell>
          <cell r="V37">
            <v>250</v>
          </cell>
          <cell r="W37">
            <v>250</v>
          </cell>
          <cell r="X37">
            <v>220</v>
          </cell>
          <cell r="Y37">
            <v>254</v>
          </cell>
        </row>
        <row r="38">
          <cell r="B38">
            <v>250</v>
          </cell>
          <cell r="C38">
            <v>212</v>
          </cell>
          <cell r="D38">
            <v>192</v>
          </cell>
          <cell r="E38">
            <v>193</v>
          </cell>
          <cell r="F38">
            <v>182</v>
          </cell>
          <cell r="G38">
            <v>182</v>
          </cell>
          <cell r="H38">
            <v>182</v>
          </cell>
          <cell r="I38">
            <v>182</v>
          </cell>
          <cell r="J38">
            <v>250</v>
          </cell>
          <cell r="K38">
            <v>250</v>
          </cell>
          <cell r="L38">
            <v>250</v>
          </cell>
          <cell r="M38">
            <v>250</v>
          </cell>
          <cell r="N38">
            <v>250</v>
          </cell>
          <cell r="O38">
            <v>240</v>
          </cell>
          <cell r="P38">
            <v>235</v>
          </cell>
          <cell r="Q38">
            <v>250</v>
          </cell>
          <cell r="R38">
            <v>220</v>
          </cell>
          <cell r="S38">
            <v>250</v>
          </cell>
          <cell r="T38">
            <v>220</v>
          </cell>
          <cell r="U38">
            <v>222</v>
          </cell>
          <cell r="V38">
            <v>250</v>
          </cell>
          <cell r="W38">
            <v>250</v>
          </cell>
          <cell r="X38">
            <v>220</v>
          </cell>
          <cell r="Y38">
            <v>338.904</v>
          </cell>
        </row>
        <row r="42">
          <cell r="I42">
            <v>90</v>
          </cell>
          <cell r="J42">
            <v>260</v>
          </cell>
          <cell r="K42">
            <v>20</v>
          </cell>
          <cell r="L42">
            <v>20</v>
          </cell>
          <cell r="S42">
            <v>20</v>
          </cell>
          <cell r="T42">
            <v>360</v>
          </cell>
          <cell r="U42">
            <v>360</v>
          </cell>
          <cell r="V42">
            <v>360</v>
          </cell>
          <cell r="W42">
            <v>20</v>
          </cell>
          <cell r="X42">
            <v>20</v>
          </cell>
        </row>
        <row r="43">
          <cell r="I43">
            <v>80</v>
          </cell>
          <cell r="J43">
            <v>80</v>
          </cell>
          <cell r="K43">
            <v>15</v>
          </cell>
          <cell r="L43">
            <v>15</v>
          </cell>
          <cell r="S43">
            <v>15</v>
          </cell>
          <cell r="T43">
            <v>240</v>
          </cell>
          <cell r="U43">
            <v>290</v>
          </cell>
          <cell r="V43">
            <v>320</v>
          </cell>
          <cell r="W43">
            <v>15</v>
          </cell>
        </row>
        <row r="44">
          <cell r="B44">
            <v>45</v>
          </cell>
          <cell r="I44">
            <v>40</v>
          </cell>
          <cell r="J44">
            <v>40</v>
          </cell>
          <cell r="K44">
            <v>40</v>
          </cell>
          <cell r="U44">
            <v>45</v>
          </cell>
          <cell r="V44">
            <v>45</v>
          </cell>
          <cell r="Y44">
            <v>45</v>
          </cell>
        </row>
        <row r="45">
          <cell r="I45">
            <v>63</v>
          </cell>
          <cell r="J45">
            <v>126</v>
          </cell>
          <cell r="S45">
            <v>51</v>
          </cell>
          <cell r="T45">
            <v>63</v>
          </cell>
          <cell r="U45">
            <v>126</v>
          </cell>
          <cell r="V45">
            <v>126</v>
          </cell>
        </row>
        <row r="46">
          <cell r="T46">
            <v>200</v>
          </cell>
          <cell r="U46">
            <v>240</v>
          </cell>
          <cell r="V46">
            <v>360</v>
          </cell>
        </row>
        <row r="47">
          <cell r="T47">
            <v>97</v>
          </cell>
          <cell r="U47">
            <v>105</v>
          </cell>
          <cell r="V47">
            <v>168</v>
          </cell>
        </row>
        <row r="48">
          <cell r="J48">
            <v>20</v>
          </cell>
          <cell r="K48">
            <v>40</v>
          </cell>
          <cell r="L48">
            <v>40</v>
          </cell>
          <cell r="M48">
            <v>40</v>
          </cell>
          <cell r="N48">
            <v>28</v>
          </cell>
          <cell r="U48">
            <v>40</v>
          </cell>
          <cell r="V48">
            <v>40</v>
          </cell>
          <cell r="W48">
            <v>20</v>
          </cell>
        </row>
        <row r="49">
          <cell r="V49">
            <v>33</v>
          </cell>
          <cell r="W49">
            <v>126</v>
          </cell>
        </row>
        <row r="50">
          <cell r="U50">
            <v>109</v>
          </cell>
          <cell r="V50">
            <v>33</v>
          </cell>
          <cell r="W50">
            <v>126</v>
          </cell>
        </row>
        <row r="51">
          <cell r="T51">
            <v>126</v>
          </cell>
          <cell r="U51">
            <v>109</v>
          </cell>
          <cell r="V51">
            <v>90</v>
          </cell>
          <cell r="W51">
            <v>10.923999999999999</v>
          </cell>
        </row>
        <row r="53">
          <cell r="T53">
            <v>50</v>
          </cell>
          <cell r="U53">
            <v>100</v>
          </cell>
          <cell r="V53">
            <v>100</v>
          </cell>
        </row>
        <row r="55">
          <cell r="U55">
            <v>75</v>
          </cell>
          <cell r="V55">
            <v>25</v>
          </cell>
        </row>
        <row r="56">
          <cell r="I56">
            <v>30</v>
          </cell>
          <cell r="J56">
            <v>30</v>
          </cell>
          <cell r="K56">
            <v>10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992.95100000000002</v>
          </cell>
          <cell r="C61">
            <v>1015.077</v>
          </cell>
          <cell r="D61">
            <v>1034.1550000000002</v>
          </cell>
          <cell r="E61">
            <v>1058.319</v>
          </cell>
          <cell r="F61">
            <v>1100.749</v>
          </cell>
          <cell r="G61">
            <v>1123.7610000000002</v>
          </cell>
          <cell r="H61">
            <v>1165.8800000000001</v>
          </cell>
          <cell r="I61">
            <v>1420.4690000000003</v>
          </cell>
          <cell r="J61">
            <v>1856.3029999999999</v>
          </cell>
          <cell r="K61">
            <v>2244.9959999999996</v>
          </cell>
          <cell r="L61">
            <v>2447.9390000000003</v>
          </cell>
          <cell r="M61">
            <v>2491.918999999999</v>
          </cell>
          <cell r="N61">
            <v>2452.944</v>
          </cell>
          <cell r="O61">
            <v>2320.788</v>
          </cell>
          <cell r="P61">
            <v>2104.1080000000002</v>
          </cell>
          <cell r="Q61">
            <v>1767.9010000000003</v>
          </cell>
          <cell r="R61">
            <v>1307.2359999999999</v>
          </cell>
          <cell r="S61">
            <v>822.25400000000013</v>
          </cell>
          <cell r="T61">
            <v>563.62400000000002</v>
          </cell>
          <cell r="U61">
            <v>502.23899999999992</v>
          </cell>
          <cell r="V61">
            <v>460.86199999999991</v>
          </cell>
          <cell r="W61">
            <v>429.50699999999995</v>
          </cell>
          <cell r="X61">
            <v>404.06400000000008</v>
          </cell>
          <cell r="Y61">
            <v>398.38299999999998</v>
          </cell>
        </row>
        <row r="74">
          <cell r="B74">
            <v>21</v>
          </cell>
          <cell r="C74">
            <v>21</v>
          </cell>
          <cell r="D74">
            <v>21</v>
          </cell>
          <cell r="E74">
            <v>26</v>
          </cell>
          <cell r="F74">
            <v>26</v>
          </cell>
          <cell r="G74">
            <v>26</v>
          </cell>
          <cell r="H74">
            <v>17</v>
          </cell>
          <cell r="I74">
            <v>17</v>
          </cell>
          <cell r="J74">
            <v>17</v>
          </cell>
          <cell r="K74">
            <v>17.198999999999998</v>
          </cell>
          <cell r="L74">
            <v>17</v>
          </cell>
          <cell r="M74">
            <v>19</v>
          </cell>
          <cell r="N74">
            <v>21</v>
          </cell>
          <cell r="O74">
            <v>21</v>
          </cell>
          <cell r="P74">
            <v>21</v>
          </cell>
          <cell r="Q74">
            <v>21</v>
          </cell>
          <cell r="R74">
            <v>27</v>
          </cell>
          <cell r="S74">
            <v>27</v>
          </cell>
          <cell r="T74">
            <v>41</v>
          </cell>
          <cell r="U74">
            <v>38</v>
          </cell>
          <cell r="V74">
            <v>39</v>
          </cell>
          <cell r="W74">
            <v>27</v>
          </cell>
          <cell r="X74">
            <v>29</v>
          </cell>
          <cell r="Y74">
            <v>34</v>
          </cell>
        </row>
        <row r="75">
          <cell r="B75">
            <v>195</v>
          </cell>
          <cell r="C75">
            <v>195</v>
          </cell>
          <cell r="D75">
            <v>155</v>
          </cell>
          <cell r="E75">
            <v>194</v>
          </cell>
          <cell r="F75">
            <v>194</v>
          </cell>
          <cell r="G75">
            <v>155</v>
          </cell>
          <cell r="H75">
            <v>134</v>
          </cell>
          <cell r="I75">
            <v>60</v>
          </cell>
          <cell r="J75">
            <v>60</v>
          </cell>
          <cell r="K75">
            <v>98</v>
          </cell>
          <cell r="L75">
            <v>100</v>
          </cell>
          <cell r="M75">
            <v>100</v>
          </cell>
          <cell r="N75">
            <v>100</v>
          </cell>
          <cell r="O75">
            <v>139</v>
          </cell>
          <cell r="P75">
            <v>106</v>
          </cell>
          <cell r="Q75">
            <v>100</v>
          </cell>
          <cell r="R75">
            <v>165</v>
          </cell>
          <cell r="S75">
            <v>199</v>
          </cell>
          <cell r="T75">
            <v>76</v>
          </cell>
          <cell r="U75">
            <v>76</v>
          </cell>
          <cell r="V75">
            <v>76</v>
          </cell>
          <cell r="W75">
            <v>211</v>
          </cell>
          <cell r="X75">
            <v>250</v>
          </cell>
          <cell r="Y75">
            <v>150</v>
          </cell>
        </row>
        <row r="76">
          <cell r="B76">
            <v>357</v>
          </cell>
          <cell r="C76">
            <v>373</v>
          </cell>
          <cell r="D76">
            <v>372</v>
          </cell>
          <cell r="E76">
            <v>391</v>
          </cell>
          <cell r="F76">
            <v>380</v>
          </cell>
          <cell r="G76">
            <v>367</v>
          </cell>
          <cell r="H76">
            <v>290</v>
          </cell>
          <cell r="I76">
            <v>155</v>
          </cell>
          <cell r="J76">
            <v>145</v>
          </cell>
          <cell r="K76">
            <v>150</v>
          </cell>
          <cell r="L76">
            <v>262</v>
          </cell>
          <cell r="M76">
            <v>252</v>
          </cell>
          <cell r="N76">
            <v>245</v>
          </cell>
          <cell r="O76">
            <v>245</v>
          </cell>
          <cell r="P76">
            <v>245</v>
          </cell>
          <cell r="Q76">
            <v>245</v>
          </cell>
          <cell r="R76">
            <v>230</v>
          </cell>
          <cell r="S76">
            <v>320</v>
          </cell>
          <cell r="T76">
            <v>185</v>
          </cell>
          <cell r="U76">
            <v>195</v>
          </cell>
          <cell r="V76">
            <v>185</v>
          </cell>
          <cell r="W76">
            <v>347</v>
          </cell>
          <cell r="X76">
            <v>395</v>
          </cell>
          <cell r="Y76">
            <v>330</v>
          </cell>
        </row>
        <row r="77">
          <cell r="B77">
            <v>94</v>
          </cell>
          <cell r="C77">
            <v>105</v>
          </cell>
          <cell r="D77">
            <v>106</v>
          </cell>
          <cell r="E77">
            <v>115</v>
          </cell>
          <cell r="F77">
            <v>109</v>
          </cell>
          <cell r="G77">
            <v>99</v>
          </cell>
          <cell r="H77">
            <v>64</v>
          </cell>
          <cell r="I77">
            <v>64</v>
          </cell>
          <cell r="J77">
            <v>36</v>
          </cell>
          <cell r="K77">
            <v>65</v>
          </cell>
          <cell r="L77">
            <v>65</v>
          </cell>
          <cell r="M77">
            <v>65</v>
          </cell>
          <cell r="N77">
            <v>74</v>
          </cell>
          <cell r="O77">
            <v>64</v>
          </cell>
          <cell r="P77">
            <v>64</v>
          </cell>
          <cell r="Q77">
            <v>40</v>
          </cell>
          <cell r="R77">
            <v>65</v>
          </cell>
          <cell r="S77">
            <v>60</v>
          </cell>
          <cell r="T77">
            <v>55</v>
          </cell>
          <cell r="U77">
            <v>56</v>
          </cell>
          <cell r="V77">
            <v>55</v>
          </cell>
          <cell r="W77">
            <v>65</v>
          </cell>
          <cell r="X77">
            <v>65</v>
          </cell>
          <cell r="Y77">
            <v>85</v>
          </cell>
        </row>
        <row r="78">
          <cell r="B78">
            <v>10</v>
          </cell>
          <cell r="C78">
            <v>11</v>
          </cell>
          <cell r="D78">
            <v>11</v>
          </cell>
          <cell r="E78">
            <v>28</v>
          </cell>
          <cell r="F78">
            <v>28</v>
          </cell>
          <cell r="G78">
            <v>116</v>
          </cell>
          <cell r="H78">
            <v>15</v>
          </cell>
          <cell r="I78">
            <v>10</v>
          </cell>
          <cell r="J78">
            <v>10</v>
          </cell>
          <cell r="K78">
            <v>121</v>
          </cell>
          <cell r="L78">
            <v>101</v>
          </cell>
          <cell r="M78">
            <v>103</v>
          </cell>
          <cell r="N78">
            <v>131</v>
          </cell>
          <cell r="O78">
            <v>30</v>
          </cell>
          <cell r="P78">
            <v>139.11199999999999</v>
          </cell>
          <cell r="Q78">
            <v>166</v>
          </cell>
          <cell r="R78">
            <v>231.77</v>
          </cell>
          <cell r="S78">
            <v>287</v>
          </cell>
          <cell r="T78">
            <v>193.04300000000001</v>
          </cell>
          <cell r="U78">
            <v>55</v>
          </cell>
          <cell r="V78">
            <v>136</v>
          </cell>
          <cell r="W78">
            <v>290</v>
          </cell>
          <cell r="X78">
            <v>257</v>
          </cell>
          <cell r="Y78">
            <v>30</v>
          </cell>
        </row>
      </sheetData>
      <sheetData sheetId="6">
        <row r="65">
          <cell r="B65">
            <v>1008.7779999999999</v>
          </cell>
          <cell r="C65">
            <v>1023.8589999999999</v>
          </cell>
          <cell r="D65">
            <v>1033.9359999999999</v>
          </cell>
          <cell r="E65">
            <v>1033.5989999999999</v>
          </cell>
          <cell r="F65">
            <v>1035.499</v>
          </cell>
          <cell r="G65">
            <v>1027.723</v>
          </cell>
          <cell r="H65">
            <v>1007.827</v>
          </cell>
          <cell r="I65">
            <v>989.26100000000008</v>
          </cell>
          <cell r="J65">
            <v>959.86200000000008</v>
          </cell>
          <cell r="K65">
            <v>1319.837</v>
          </cell>
          <cell r="L65">
            <v>900.40700000000004</v>
          </cell>
          <cell r="M65">
            <v>874.30900000000008</v>
          </cell>
          <cell r="N65">
            <v>856.63499999999999</v>
          </cell>
          <cell r="O65">
            <v>787.01499999999999</v>
          </cell>
          <cell r="P65">
            <v>845.97699999999998</v>
          </cell>
          <cell r="Q65">
            <v>518.15700000000004</v>
          </cell>
          <cell r="R65">
            <v>848.89099999999996</v>
          </cell>
          <cell r="S65">
            <v>846.27099999999996</v>
          </cell>
          <cell r="T65">
            <v>781.26900000000001</v>
          </cell>
          <cell r="U65">
            <v>783.15300000000002</v>
          </cell>
          <cell r="V65">
            <v>784.976</v>
          </cell>
          <cell r="W65">
            <v>810.24099999999999</v>
          </cell>
          <cell r="X65">
            <v>805.07100000000003</v>
          </cell>
          <cell r="Y65">
            <v>982.1629999999999</v>
          </cell>
        </row>
        <row r="66">
          <cell r="B66">
            <v>928.14399999999978</v>
          </cell>
          <cell r="C66">
            <v>909.1869999999999</v>
          </cell>
          <cell r="D66">
            <v>888.3929999999998</v>
          </cell>
          <cell r="E66">
            <v>881.18299999999977</v>
          </cell>
          <cell r="F66">
            <v>897.80200000000013</v>
          </cell>
          <cell r="G66">
            <v>973.72499999999991</v>
          </cell>
          <cell r="H66">
            <v>1113.3599999999999</v>
          </cell>
          <cell r="I66">
            <v>1263.4129999999998</v>
          </cell>
          <cell r="J66">
            <v>1365.4250000000002</v>
          </cell>
          <cell r="K66">
            <v>1444.5120000000002</v>
          </cell>
          <cell r="L66">
            <v>1491.9329999999998</v>
          </cell>
          <cell r="M66">
            <v>1520.08</v>
          </cell>
          <cell r="N66">
            <v>1539.8520000000003</v>
          </cell>
          <cell r="O66">
            <v>1529.18</v>
          </cell>
          <cell r="P66">
            <v>1472.68</v>
          </cell>
          <cell r="Q66">
            <v>1390.4930000000002</v>
          </cell>
          <cell r="R66">
            <v>1321.377</v>
          </cell>
          <cell r="S66">
            <v>1282.538</v>
          </cell>
          <cell r="T66">
            <v>1263.5379999999998</v>
          </cell>
          <cell r="U66">
            <v>1269.1979999999999</v>
          </cell>
          <cell r="V66">
            <v>1249.1499999999999</v>
          </cell>
          <cell r="W66">
            <v>1156.6640000000002</v>
          </cell>
          <cell r="X66">
            <v>1067.912</v>
          </cell>
          <cell r="Y66">
            <v>1002.7289999999999</v>
          </cell>
        </row>
        <row r="67">
          <cell r="B67">
            <v>2208.328</v>
          </cell>
          <cell r="C67">
            <v>2088.7620000000002</v>
          </cell>
          <cell r="D67">
            <v>1969.0360000000003</v>
          </cell>
          <cell r="E67">
            <v>1922.2750000000003</v>
          </cell>
          <cell r="F67">
            <v>1911.4750000000004</v>
          </cell>
          <cell r="G67">
            <v>2005.723</v>
          </cell>
          <cell r="H67">
            <v>2210.7250000000004</v>
          </cell>
          <cell r="I67">
            <v>2497.7330000000002</v>
          </cell>
          <cell r="J67">
            <v>2841.9920000000006</v>
          </cell>
          <cell r="K67">
            <v>3184.2460000000001</v>
          </cell>
          <cell r="L67">
            <v>3383.9560000000006</v>
          </cell>
          <cell r="M67">
            <v>3530.2390000000005</v>
          </cell>
          <cell r="N67">
            <v>3609.018</v>
          </cell>
          <cell r="O67">
            <v>3590.5749999999998</v>
          </cell>
          <cell r="P67">
            <v>3438.4630000000006</v>
          </cell>
          <cell r="Q67">
            <v>3218.6290000000008</v>
          </cell>
          <cell r="R67">
            <v>3094.6380000000008</v>
          </cell>
          <cell r="S67">
            <v>3101.48</v>
          </cell>
          <cell r="T67">
            <v>3266.7600000000007</v>
          </cell>
          <cell r="U67">
            <v>3503.2590000000005</v>
          </cell>
          <cell r="V67">
            <v>3664.3639999999996</v>
          </cell>
          <cell r="W67">
            <v>3428.0470000000005</v>
          </cell>
          <cell r="X67">
            <v>3035.0920000000006</v>
          </cell>
          <cell r="Y67">
            <v>2663.7950000000005</v>
          </cell>
        </row>
        <row r="69">
          <cell r="B69">
            <v>101</v>
          </cell>
          <cell r="C69">
            <v>97.5</v>
          </cell>
          <cell r="D69">
            <v>96</v>
          </cell>
          <cell r="E69">
            <v>96</v>
          </cell>
          <cell r="F69">
            <v>98</v>
          </cell>
          <cell r="G69">
            <v>105.5</v>
          </cell>
          <cell r="H69">
            <v>115.5</v>
          </cell>
          <cell r="I69">
            <v>118</v>
          </cell>
          <cell r="J69">
            <v>115</v>
          </cell>
          <cell r="K69">
            <v>109.5</v>
          </cell>
          <cell r="L69">
            <v>105.5</v>
          </cell>
          <cell r="M69">
            <v>105</v>
          </cell>
          <cell r="N69">
            <v>104.5</v>
          </cell>
          <cell r="O69">
            <v>103.5</v>
          </cell>
          <cell r="P69">
            <v>100</v>
          </cell>
          <cell r="Q69">
            <v>104</v>
          </cell>
          <cell r="R69">
            <v>115</v>
          </cell>
          <cell r="S69">
            <v>127.5</v>
          </cell>
          <cell r="T69">
            <v>140</v>
          </cell>
          <cell r="U69">
            <v>148</v>
          </cell>
          <cell r="V69">
            <v>138.5</v>
          </cell>
          <cell r="W69">
            <v>126</v>
          </cell>
          <cell r="X69">
            <v>120</v>
          </cell>
          <cell r="Y69">
            <v>109.5</v>
          </cell>
        </row>
        <row r="73">
          <cell r="B73">
            <v>70</v>
          </cell>
          <cell r="C73">
            <v>70</v>
          </cell>
          <cell r="D73">
            <v>69</v>
          </cell>
          <cell r="E73">
            <v>69</v>
          </cell>
          <cell r="F73">
            <v>69</v>
          </cell>
          <cell r="G73">
            <v>70</v>
          </cell>
          <cell r="H73">
            <v>69</v>
          </cell>
          <cell r="I73">
            <v>152</v>
          </cell>
          <cell r="J73">
            <v>154</v>
          </cell>
          <cell r="K73">
            <v>115</v>
          </cell>
          <cell r="L73">
            <v>140</v>
          </cell>
          <cell r="M73">
            <v>139</v>
          </cell>
          <cell r="N73">
            <v>139</v>
          </cell>
          <cell r="O73">
            <v>139</v>
          </cell>
          <cell r="P73">
            <v>106</v>
          </cell>
          <cell r="Q73">
            <v>100</v>
          </cell>
          <cell r="R73">
            <v>100</v>
          </cell>
          <cell r="S73">
            <v>100</v>
          </cell>
          <cell r="T73">
            <v>62</v>
          </cell>
          <cell r="U73">
            <v>62</v>
          </cell>
          <cell r="V73">
            <v>62</v>
          </cell>
          <cell r="W73">
            <v>108</v>
          </cell>
          <cell r="X73">
            <v>143</v>
          </cell>
          <cell r="Y73">
            <v>71</v>
          </cell>
        </row>
        <row r="74">
          <cell r="B74">
            <v>55</v>
          </cell>
          <cell r="C74">
            <v>55</v>
          </cell>
          <cell r="D74">
            <v>85</v>
          </cell>
          <cell r="E74">
            <v>85</v>
          </cell>
          <cell r="F74">
            <v>55</v>
          </cell>
          <cell r="G74">
            <v>125</v>
          </cell>
          <cell r="H74">
            <v>144</v>
          </cell>
          <cell r="I74">
            <v>159</v>
          </cell>
          <cell r="J74">
            <v>163</v>
          </cell>
          <cell r="K74">
            <v>93</v>
          </cell>
          <cell r="L74">
            <v>168</v>
          </cell>
          <cell r="M74">
            <v>197</v>
          </cell>
          <cell r="N74">
            <v>164</v>
          </cell>
          <cell r="O74">
            <v>134</v>
          </cell>
          <cell r="P74">
            <v>143</v>
          </cell>
          <cell r="Q74">
            <v>204</v>
          </cell>
          <cell r="R74">
            <v>73</v>
          </cell>
          <cell r="S74">
            <v>28.465</v>
          </cell>
          <cell r="T74">
            <v>56</v>
          </cell>
          <cell r="U74">
            <v>112.529</v>
          </cell>
          <cell r="V74">
            <v>121</v>
          </cell>
          <cell r="W74">
            <v>15</v>
          </cell>
          <cell r="X74">
            <v>10</v>
          </cell>
          <cell r="Y74">
            <v>25</v>
          </cell>
        </row>
        <row r="75">
          <cell r="B75">
            <v>30</v>
          </cell>
          <cell r="C75">
            <v>20</v>
          </cell>
          <cell r="D75">
            <v>20</v>
          </cell>
          <cell r="G75">
            <v>13.99</v>
          </cell>
          <cell r="H75">
            <v>125</v>
          </cell>
          <cell r="I75">
            <v>212</v>
          </cell>
          <cell r="J75">
            <v>200</v>
          </cell>
          <cell r="K75">
            <v>125</v>
          </cell>
          <cell r="L75">
            <v>145</v>
          </cell>
          <cell r="M75">
            <v>45</v>
          </cell>
          <cell r="N75">
            <v>95</v>
          </cell>
          <cell r="O75">
            <v>95</v>
          </cell>
          <cell r="P75">
            <v>95</v>
          </cell>
          <cell r="Q75">
            <v>45</v>
          </cell>
          <cell r="R75">
            <v>75</v>
          </cell>
          <cell r="S75">
            <v>95</v>
          </cell>
          <cell r="T75">
            <v>157</v>
          </cell>
          <cell r="U75">
            <v>157</v>
          </cell>
          <cell r="V75">
            <v>157</v>
          </cell>
          <cell r="W75">
            <v>25</v>
          </cell>
          <cell r="X75">
            <v>20</v>
          </cell>
          <cell r="Y75">
            <v>20</v>
          </cell>
        </row>
        <row r="77">
          <cell r="B77">
            <v>144.601</v>
          </cell>
          <cell r="C77">
            <v>174.66899999999998</v>
          </cell>
          <cell r="D77">
            <v>175</v>
          </cell>
          <cell r="E77">
            <v>100</v>
          </cell>
          <cell r="F77">
            <v>104</v>
          </cell>
          <cell r="G77">
            <v>134</v>
          </cell>
          <cell r="H77">
            <v>125</v>
          </cell>
          <cell r="I77">
            <v>182</v>
          </cell>
          <cell r="J77">
            <v>223</v>
          </cell>
          <cell r="K77">
            <v>167</v>
          </cell>
          <cell r="L77">
            <v>227</v>
          </cell>
          <cell r="M77">
            <v>262</v>
          </cell>
          <cell r="N77">
            <v>239.839</v>
          </cell>
          <cell r="O77">
            <v>104.41800000000001</v>
          </cell>
          <cell r="P77">
            <v>120</v>
          </cell>
          <cell r="Q77">
            <v>182.52199999999999</v>
          </cell>
          <cell r="R77">
            <v>10</v>
          </cell>
          <cell r="S77">
            <v>10</v>
          </cell>
          <cell r="T77">
            <v>160</v>
          </cell>
          <cell r="U77">
            <v>158</v>
          </cell>
          <cell r="V77">
            <v>239.77199999999999</v>
          </cell>
          <cell r="W77">
            <v>5</v>
          </cell>
          <cell r="X77">
            <v>30</v>
          </cell>
          <cell r="Y77">
            <v>45</v>
          </cell>
        </row>
      </sheetData>
      <sheetData sheetId="7">
        <row r="7">
          <cell r="B7">
            <v>40.4</v>
          </cell>
          <cell r="C7">
            <v>37.369999999999997</v>
          </cell>
          <cell r="D7">
            <v>34.29</v>
          </cell>
          <cell r="E7">
            <v>33.729999999999997</v>
          </cell>
          <cell r="F7">
            <v>33.729999999999997</v>
          </cell>
          <cell r="G7">
            <v>34.14</v>
          </cell>
          <cell r="H7">
            <v>42.02</v>
          </cell>
          <cell r="I7">
            <v>42.02</v>
          </cell>
          <cell r="J7">
            <v>33.729999999999997</v>
          </cell>
          <cell r="K7">
            <v>65</v>
          </cell>
          <cell r="L7">
            <v>42.02</v>
          </cell>
          <cell r="M7">
            <v>42.02</v>
          </cell>
          <cell r="N7">
            <v>44.59</v>
          </cell>
          <cell r="O7">
            <v>47.8</v>
          </cell>
          <cell r="P7">
            <v>47.5</v>
          </cell>
          <cell r="Q7">
            <v>41.99</v>
          </cell>
          <cell r="R7">
            <v>63.36</v>
          </cell>
          <cell r="S7">
            <v>90</v>
          </cell>
          <cell r="T7">
            <v>56.31</v>
          </cell>
          <cell r="U7">
            <v>52.9</v>
          </cell>
          <cell r="V7">
            <v>59</v>
          </cell>
          <cell r="W7">
            <v>100.05</v>
          </cell>
          <cell r="X7">
            <v>91.13</v>
          </cell>
          <cell r="Y7">
            <v>63.5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DAPEEP</v>
          </cell>
        </row>
        <row r="8">
          <cell r="A8" t="str">
            <v>EFT_SLOVENIA</v>
          </cell>
        </row>
        <row r="9">
          <cell r="A9" t="str">
            <v>ELPEDISON</v>
          </cell>
        </row>
        <row r="10">
          <cell r="A10" t="str">
            <v>EUNICE_TRADING</v>
          </cell>
        </row>
        <row r="11">
          <cell r="A11" t="str">
            <v>EVN_TRADING_SEE</v>
          </cell>
        </row>
        <row r="12">
          <cell r="A12" t="str">
            <v>FORENA</v>
          </cell>
        </row>
        <row r="13">
          <cell r="A13" t="str">
            <v>GEN-I-ATHENS</v>
          </cell>
        </row>
        <row r="14">
          <cell r="A14" t="str">
            <v>GREENENV</v>
          </cell>
        </row>
        <row r="15">
          <cell r="A15" t="str">
            <v>HERON</v>
          </cell>
        </row>
        <row r="16">
          <cell r="A16" t="str">
            <v>HSE</v>
          </cell>
        </row>
        <row r="17">
          <cell r="A17" t="str">
            <v>INACCESS</v>
          </cell>
        </row>
        <row r="18">
          <cell r="A18" t="str">
            <v>INTERENERGO</v>
          </cell>
        </row>
        <row r="19">
          <cell r="A19" t="str">
            <v>KEN</v>
          </cell>
        </row>
        <row r="20">
          <cell r="A20" t="str">
            <v>KORINTHOS_POWER</v>
          </cell>
        </row>
        <row r="21">
          <cell r="A21" t="str">
            <v>LE_TRADING</v>
          </cell>
        </row>
        <row r="22">
          <cell r="A22" t="str">
            <v>LIG_MEGALOPOLIS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NRG_TRADING_HOUS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SENTRADE</v>
          </cell>
        </row>
        <row r="30">
          <cell r="A30" t="str">
            <v>SOLARENERGY</v>
          </cell>
        </row>
        <row r="31">
          <cell r="A31" t="str">
            <v>STATKRAFT-DE1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WOOTIS</v>
          </cell>
        </row>
        <row r="38">
          <cell r="A38" t="str">
            <v>ADMHE</v>
          </cell>
        </row>
        <row r="39">
          <cell r="A39" t="str">
            <v>ALPIQ_ENERGY</v>
          </cell>
        </row>
        <row r="40">
          <cell r="A40" t="str">
            <v>ATTIKI_GSC</v>
          </cell>
        </row>
        <row r="41">
          <cell r="A41" t="str">
            <v>EFT_SLOVENIA</v>
          </cell>
        </row>
        <row r="42">
          <cell r="A42" t="str">
            <v>EGPH_SUPPLY</v>
          </cell>
        </row>
        <row r="43">
          <cell r="A43" t="str">
            <v>ELPEDISON</v>
          </cell>
        </row>
        <row r="44">
          <cell r="A44" t="str">
            <v>EUNICE_TRADING</v>
          </cell>
        </row>
        <row r="45">
          <cell r="A45" t="str">
            <v>GEN-I-ATHENS</v>
          </cell>
        </row>
        <row r="46">
          <cell r="A46" t="str">
            <v>GREENENV</v>
          </cell>
        </row>
        <row r="47">
          <cell r="A47" t="str">
            <v>HERON</v>
          </cell>
        </row>
        <row r="48">
          <cell r="A48" t="str">
            <v>INTERENERGO</v>
          </cell>
        </row>
        <row r="49">
          <cell r="A49" t="str">
            <v>KEN</v>
          </cell>
        </row>
        <row r="50">
          <cell r="A50" t="str">
            <v>KVMARKOUSA</v>
          </cell>
        </row>
        <row r="51">
          <cell r="A51" t="str">
            <v>LIG_MEGALOPOLIS</v>
          </cell>
        </row>
        <row r="52">
          <cell r="A52" t="str">
            <v>MYTILINEOS</v>
          </cell>
        </row>
        <row r="53">
          <cell r="A53" t="str">
            <v>NRG_TRADING_HOUS</v>
          </cell>
        </row>
        <row r="54">
          <cell r="A54" t="str">
            <v>OTEESTATE</v>
          </cell>
        </row>
        <row r="55">
          <cell r="A55" t="str">
            <v>PETROGAZ</v>
          </cell>
        </row>
        <row r="56">
          <cell r="A56" t="str">
            <v>PPC</v>
          </cell>
        </row>
        <row r="57">
          <cell r="A57" t="str">
            <v>SOLARENERGY</v>
          </cell>
        </row>
        <row r="58">
          <cell r="A58" t="str">
            <v>STATKRAFT-DE1</v>
          </cell>
        </row>
        <row r="59">
          <cell r="A59" t="str">
            <v>TERNA_ENERGY</v>
          </cell>
        </row>
        <row r="60">
          <cell r="A60" t="str">
            <v>VIENER</v>
          </cell>
        </row>
        <row r="61">
          <cell r="A61" t="str">
            <v>VIOLAR</v>
          </cell>
        </row>
        <row r="62">
          <cell r="A62" t="str">
            <v>VOLTERRA</v>
          </cell>
        </row>
        <row r="63">
          <cell r="A63" t="str">
            <v>VOLTON</v>
          </cell>
        </row>
        <row r="64">
          <cell r="A64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9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4545.8509999999997</v>
      </c>
      <c r="C4" s="18">
        <v>4438.9769999999999</v>
      </c>
      <c r="D4" s="18">
        <v>4336.3649999999998</v>
      </c>
      <c r="E4" s="18">
        <v>4187.0569999999998</v>
      </c>
      <c r="F4" s="18">
        <v>4170.7759999999998</v>
      </c>
      <c r="G4" s="18">
        <v>4455.6610000000001</v>
      </c>
      <c r="H4" s="18">
        <v>4910.4120000000003</v>
      </c>
      <c r="I4" s="18">
        <v>5573.4070000000002</v>
      </c>
      <c r="J4" s="18">
        <v>6022.2790000000005</v>
      </c>
      <c r="K4" s="18">
        <v>6558.0950000000003</v>
      </c>
      <c r="L4" s="18">
        <v>6561.7960000000003</v>
      </c>
      <c r="M4" s="18">
        <v>6672.6279999999997</v>
      </c>
      <c r="N4" s="18">
        <v>6747.8440000000001</v>
      </c>
      <c r="O4" s="18">
        <v>6482.6880000000001</v>
      </c>
      <c r="P4" s="18">
        <v>6321.12</v>
      </c>
      <c r="Q4" s="18">
        <v>5762.8010000000004</v>
      </c>
      <c r="R4" s="18">
        <v>5637.9059999999999</v>
      </c>
      <c r="S4" s="18">
        <v>5591.2539999999999</v>
      </c>
      <c r="T4" s="18">
        <v>5886.567</v>
      </c>
      <c r="U4" s="18">
        <v>6193.1390000000001</v>
      </c>
      <c r="V4" s="18">
        <v>6416.7619999999997</v>
      </c>
      <c r="W4" s="18">
        <v>5673.9520000000002</v>
      </c>
      <c r="X4" s="18">
        <v>5231.0749999999998</v>
      </c>
      <c r="Y4" s="18">
        <v>4919.1869999999999</v>
      </c>
      <c r="Z4" s="19"/>
      <c r="AA4" s="20">
        <f>SUM(B4:Z4)</f>
        <v>133297.59899999999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40.4</v>
      </c>
      <c r="C7" s="28">
        <v>37.369999999999997</v>
      </c>
      <c r="D7" s="28">
        <v>34.29</v>
      </c>
      <c r="E7" s="28">
        <v>33.729999999999997</v>
      </c>
      <c r="F7" s="28">
        <v>33.729999999999997</v>
      </c>
      <c r="G7" s="28">
        <v>34.14</v>
      </c>
      <c r="H7" s="28">
        <v>42.02</v>
      </c>
      <c r="I7" s="28">
        <v>42.02</v>
      </c>
      <c r="J7" s="28">
        <v>33.729999999999997</v>
      </c>
      <c r="K7" s="28">
        <v>65</v>
      </c>
      <c r="L7" s="28">
        <v>42.02</v>
      </c>
      <c r="M7" s="28">
        <v>42.02</v>
      </c>
      <c r="N7" s="28">
        <v>44.59</v>
      </c>
      <c r="O7" s="28">
        <v>47.8</v>
      </c>
      <c r="P7" s="28">
        <v>47.5</v>
      </c>
      <c r="Q7" s="28">
        <v>41.99</v>
      </c>
      <c r="R7" s="28">
        <v>63.36</v>
      </c>
      <c r="S7" s="28">
        <v>90</v>
      </c>
      <c r="T7" s="28">
        <v>56.31</v>
      </c>
      <c r="U7" s="28">
        <v>52.9</v>
      </c>
      <c r="V7" s="28">
        <v>59</v>
      </c>
      <c r="W7" s="28">
        <v>100.05</v>
      </c>
      <c r="X7" s="28">
        <v>91.13</v>
      </c>
      <c r="Y7" s="28">
        <v>63.5</v>
      </c>
      <c r="Z7" s="29"/>
      <c r="AA7" s="30">
        <f>IF(SUM(GR_MAINLAND_MCP_SUM_SELL)&lt;&gt;0,AVERAGEIF(GR_MAINLAND_MCP_SUM_SELL,"&lt;&gt;"""),"")</f>
        <v>51.608333333333327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301</v>
      </c>
      <c r="C10" s="42">
        <v>301</v>
      </c>
      <c r="D10" s="42">
        <v>301</v>
      </c>
      <c r="E10" s="42">
        <v>301</v>
      </c>
      <c r="F10" s="42">
        <v>301</v>
      </c>
      <c r="G10" s="42">
        <v>301</v>
      </c>
      <c r="H10" s="42">
        <v>301</v>
      </c>
      <c r="I10" s="42">
        <v>301</v>
      </c>
      <c r="J10" s="42">
        <v>301</v>
      </c>
      <c r="K10" s="42">
        <v>301</v>
      </c>
      <c r="L10" s="42">
        <v>301</v>
      </c>
      <c r="M10" s="42">
        <v>301</v>
      </c>
      <c r="N10" s="42">
        <v>301</v>
      </c>
      <c r="O10" s="42">
        <v>301</v>
      </c>
      <c r="P10" s="42">
        <v>301</v>
      </c>
      <c r="Q10" s="42">
        <v>301</v>
      </c>
      <c r="R10" s="42">
        <v>301</v>
      </c>
      <c r="S10" s="42">
        <v>411</v>
      </c>
      <c r="T10" s="42">
        <v>301</v>
      </c>
      <c r="U10" s="42">
        <v>301</v>
      </c>
      <c r="V10" s="42">
        <v>301</v>
      </c>
      <c r="W10" s="42">
        <v>508</v>
      </c>
      <c r="X10" s="42">
        <v>411</v>
      </c>
      <c r="Y10" s="42">
        <v>301</v>
      </c>
      <c r="Z10" s="43"/>
      <c r="AA10" s="44">
        <f>SUM(B10:Z10)</f>
        <v>7651</v>
      </c>
    </row>
    <row r="11" spans="1:27" ht="24.95" customHeight="1" x14ac:dyDescent="0.2">
      <c r="A11" s="45" t="s">
        <v>7</v>
      </c>
      <c r="B11" s="46">
        <v>2529.9</v>
      </c>
      <c r="C11" s="47">
        <v>2417.9</v>
      </c>
      <c r="D11" s="47">
        <v>2336.21</v>
      </c>
      <c r="E11" s="47">
        <v>2073.7379999999998</v>
      </c>
      <c r="F11" s="47">
        <v>2032.027</v>
      </c>
      <c r="G11" s="47">
        <v>2267.9</v>
      </c>
      <c r="H11" s="47">
        <v>2923.5320000000002</v>
      </c>
      <c r="I11" s="47">
        <v>3242.9380000000001</v>
      </c>
      <c r="J11" s="47">
        <v>3040.9759999999997</v>
      </c>
      <c r="K11" s="47">
        <v>3435.9</v>
      </c>
      <c r="L11" s="47">
        <v>3167.857</v>
      </c>
      <c r="M11" s="47">
        <v>3275.7089999999998</v>
      </c>
      <c r="N11" s="47">
        <v>3384.9</v>
      </c>
      <c r="O11" s="47">
        <v>3361.9</v>
      </c>
      <c r="P11" s="47">
        <v>3340.9</v>
      </c>
      <c r="Q11" s="47">
        <v>3121.9</v>
      </c>
      <c r="R11" s="47">
        <v>3310.9</v>
      </c>
      <c r="S11" s="47">
        <v>3379</v>
      </c>
      <c r="T11" s="47">
        <v>3325.9</v>
      </c>
      <c r="U11" s="47">
        <v>3345.9</v>
      </c>
      <c r="V11" s="47">
        <v>3438.9</v>
      </c>
      <c r="W11" s="47">
        <v>3478.5209999999997</v>
      </c>
      <c r="X11" s="47">
        <v>3400.011</v>
      </c>
      <c r="Y11" s="47">
        <v>3545.8040000000001</v>
      </c>
      <c r="Z11" s="48"/>
      <c r="AA11" s="49">
        <f>SUM(B11:Z11)</f>
        <v>73179.123000000007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/>
      <c r="I12" s="47">
        <v>303</v>
      </c>
      <c r="J12" s="47">
        <v>556</v>
      </c>
      <c r="K12" s="47">
        <v>125</v>
      </c>
      <c r="L12" s="47">
        <v>100</v>
      </c>
      <c r="M12" s="47">
        <v>65</v>
      </c>
      <c r="N12" s="47">
        <v>38</v>
      </c>
      <c r="O12" s="47"/>
      <c r="P12" s="47"/>
      <c r="Q12" s="47"/>
      <c r="R12" s="47"/>
      <c r="S12" s="47">
        <v>86</v>
      </c>
      <c r="T12" s="47">
        <v>1146</v>
      </c>
      <c r="U12" s="47">
        <v>1624</v>
      </c>
      <c r="V12" s="47">
        <v>1725</v>
      </c>
      <c r="W12" s="47">
        <v>317.92399999999998</v>
      </c>
      <c r="X12" s="47">
        <v>20</v>
      </c>
      <c r="Y12" s="47">
        <v>45</v>
      </c>
      <c r="Z12" s="48"/>
      <c r="AA12" s="49">
        <f>SUM(B12:Z12)</f>
        <v>6195.924</v>
      </c>
    </row>
    <row r="13" spans="1:27" ht="24.95" customHeight="1" x14ac:dyDescent="0.2">
      <c r="A13" s="50" t="s">
        <v>9</v>
      </c>
      <c r="B13" s="51">
        <v>992.95100000000002</v>
      </c>
      <c r="C13" s="52">
        <v>1015.077</v>
      </c>
      <c r="D13" s="52">
        <v>1034.1550000000002</v>
      </c>
      <c r="E13" s="52">
        <v>1058.319</v>
      </c>
      <c r="F13" s="52">
        <v>1100.749</v>
      </c>
      <c r="G13" s="52">
        <v>1123.7610000000002</v>
      </c>
      <c r="H13" s="52">
        <v>1165.8800000000001</v>
      </c>
      <c r="I13" s="52">
        <v>1420.4690000000003</v>
      </c>
      <c r="J13" s="52">
        <v>1856.3029999999999</v>
      </c>
      <c r="K13" s="52">
        <v>2244.9959999999996</v>
      </c>
      <c r="L13" s="52">
        <v>2447.9390000000003</v>
      </c>
      <c r="M13" s="52">
        <v>2491.918999999999</v>
      </c>
      <c r="N13" s="52">
        <v>2452.944</v>
      </c>
      <c r="O13" s="52">
        <v>2320.788</v>
      </c>
      <c r="P13" s="52">
        <v>2104.1080000000002</v>
      </c>
      <c r="Q13" s="52">
        <v>1767.9010000000003</v>
      </c>
      <c r="R13" s="52">
        <v>1307.2359999999999</v>
      </c>
      <c r="S13" s="52">
        <v>822.25400000000013</v>
      </c>
      <c r="T13" s="52">
        <v>563.62400000000002</v>
      </c>
      <c r="U13" s="52">
        <v>502.23899999999992</v>
      </c>
      <c r="V13" s="52">
        <v>460.86199999999991</v>
      </c>
      <c r="W13" s="52">
        <v>429.50699999999995</v>
      </c>
      <c r="X13" s="52">
        <v>404.06400000000008</v>
      </c>
      <c r="Y13" s="52">
        <v>398.38299999999998</v>
      </c>
      <c r="Z13" s="53"/>
      <c r="AA13" s="54">
        <f>SUM(B13:Z13)</f>
        <v>31486.428000000007</v>
      </c>
    </row>
    <row r="14" spans="1:27" ht="30" customHeight="1" thickBot="1" x14ac:dyDescent="0.25">
      <c r="A14" s="55" t="s">
        <v>10</v>
      </c>
      <c r="B14" s="56">
        <f>IF(LEN(B$2)&gt;0,SUM(B10:B13),"")</f>
        <v>3868.8510000000001</v>
      </c>
      <c r="C14" s="57">
        <f t="shared" ref="C14:Z14" si="0">IF(LEN(C$2)&gt;0,SUM(C10:C13),"")</f>
        <v>3733.9769999999999</v>
      </c>
      <c r="D14" s="57">
        <f t="shared" si="0"/>
        <v>3671.3650000000002</v>
      </c>
      <c r="E14" s="57">
        <f t="shared" si="0"/>
        <v>3433.0569999999998</v>
      </c>
      <c r="F14" s="57">
        <f t="shared" si="0"/>
        <v>3433.7759999999998</v>
      </c>
      <c r="G14" s="57">
        <f t="shared" si="0"/>
        <v>3692.6610000000001</v>
      </c>
      <c r="H14" s="57">
        <f t="shared" si="0"/>
        <v>4390.4120000000003</v>
      </c>
      <c r="I14" s="57">
        <f t="shared" si="0"/>
        <v>5267.4070000000002</v>
      </c>
      <c r="J14" s="57">
        <f t="shared" si="0"/>
        <v>5754.2789999999995</v>
      </c>
      <c r="K14" s="57">
        <f t="shared" si="0"/>
        <v>6106.8959999999997</v>
      </c>
      <c r="L14" s="57">
        <f t="shared" si="0"/>
        <v>6016.7960000000003</v>
      </c>
      <c r="M14" s="57">
        <f t="shared" si="0"/>
        <v>6133.6279999999988</v>
      </c>
      <c r="N14" s="57">
        <f t="shared" si="0"/>
        <v>6176.8440000000001</v>
      </c>
      <c r="O14" s="57">
        <f t="shared" si="0"/>
        <v>5983.6880000000001</v>
      </c>
      <c r="P14" s="57">
        <f t="shared" si="0"/>
        <v>5746.0079999999998</v>
      </c>
      <c r="Q14" s="57">
        <f t="shared" si="0"/>
        <v>5190.8010000000004</v>
      </c>
      <c r="R14" s="57">
        <f t="shared" si="0"/>
        <v>4919.1360000000004</v>
      </c>
      <c r="S14" s="57">
        <f t="shared" si="0"/>
        <v>4698.2539999999999</v>
      </c>
      <c r="T14" s="57">
        <f t="shared" si="0"/>
        <v>5336.5239999999994</v>
      </c>
      <c r="U14" s="57">
        <f t="shared" si="0"/>
        <v>5773.1389999999992</v>
      </c>
      <c r="V14" s="57">
        <f t="shared" si="0"/>
        <v>5925.7619999999997</v>
      </c>
      <c r="W14" s="57">
        <f t="shared" si="0"/>
        <v>4733.9519999999993</v>
      </c>
      <c r="X14" s="57">
        <f t="shared" si="0"/>
        <v>4235.0749999999998</v>
      </c>
      <c r="Y14" s="57">
        <f t="shared" si="0"/>
        <v>4290.1869999999999</v>
      </c>
      <c r="Z14" s="58" t="str">
        <f t="shared" si="0"/>
        <v/>
      </c>
      <c r="AA14" s="59">
        <f>SUM(AA9:AA13)</f>
        <v>118512.47500000001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1859.9</v>
      </c>
      <c r="C25" s="66">
        <v>1833.9</v>
      </c>
      <c r="D25" s="66">
        <v>1849.9</v>
      </c>
      <c r="E25" s="66">
        <v>1864.9</v>
      </c>
      <c r="F25" s="66">
        <v>1897.9</v>
      </c>
      <c r="G25" s="66">
        <v>1910.9</v>
      </c>
      <c r="H25" s="66">
        <v>1878.9</v>
      </c>
      <c r="I25" s="66">
        <v>2301.9</v>
      </c>
      <c r="J25" s="66">
        <v>3164.9</v>
      </c>
      <c r="K25" s="66">
        <v>3088.9</v>
      </c>
      <c r="L25" s="66">
        <v>3361.9</v>
      </c>
      <c r="M25" s="66">
        <v>3371.9</v>
      </c>
      <c r="N25" s="66">
        <v>3316.9</v>
      </c>
      <c r="O25" s="66">
        <v>3161.9</v>
      </c>
      <c r="P25" s="66">
        <v>2962.9</v>
      </c>
      <c r="Q25" s="66">
        <v>2657.9</v>
      </c>
      <c r="R25" s="66">
        <v>2234.9</v>
      </c>
      <c r="S25" s="66">
        <v>1928.9</v>
      </c>
      <c r="T25" s="66">
        <v>2644.9</v>
      </c>
      <c r="U25" s="66">
        <v>3082.9</v>
      </c>
      <c r="V25" s="66">
        <v>2950.9</v>
      </c>
      <c r="W25" s="66">
        <v>1376.9</v>
      </c>
      <c r="X25" s="66">
        <v>1337.9</v>
      </c>
      <c r="Y25" s="66">
        <v>1353.9</v>
      </c>
      <c r="Z25" s="67"/>
      <c r="AA25" s="68">
        <f>SUM(B25:Z25)</f>
        <v>57396.60000000002</v>
      </c>
    </row>
    <row r="26" spans="1:27" ht="24.95" customHeight="1" x14ac:dyDescent="0.2">
      <c r="A26" s="69" t="s">
        <v>20</v>
      </c>
      <c r="B26" s="70">
        <v>1522.951</v>
      </c>
      <c r="C26" s="71">
        <v>1520.077</v>
      </c>
      <c r="D26" s="71">
        <v>1401.4649999999999</v>
      </c>
      <c r="E26" s="71">
        <v>1227.1569999999999</v>
      </c>
      <c r="F26" s="71">
        <v>1217.876</v>
      </c>
      <c r="G26" s="71">
        <v>1457.761</v>
      </c>
      <c r="H26" s="71">
        <v>1503.5119999999999</v>
      </c>
      <c r="I26" s="71">
        <v>1549.5070000000001</v>
      </c>
      <c r="J26" s="71">
        <v>1237.3789999999999</v>
      </c>
      <c r="K26" s="71">
        <v>1849.1949999999999</v>
      </c>
      <c r="L26" s="71">
        <v>1579.896</v>
      </c>
      <c r="M26" s="71">
        <v>1685.7280000000001</v>
      </c>
      <c r="N26" s="71">
        <v>1815.944</v>
      </c>
      <c r="O26" s="71">
        <v>1725.788</v>
      </c>
      <c r="P26" s="71">
        <v>1793.22</v>
      </c>
      <c r="Q26" s="71">
        <v>1489.9010000000001</v>
      </c>
      <c r="R26" s="71">
        <v>1848.0060000000001</v>
      </c>
      <c r="S26" s="71">
        <v>2047.354</v>
      </c>
      <c r="T26" s="71">
        <v>1686.6669999999999</v>
      </c>
      <c r="U26" s="71">
        <v>1551.239</v>
      </c>
      <c r="V26" s="71">
        <v>1680.8620000000001</v>
      </c>
      <c r="W26" s="71">
        <v>2507.0520000000001</v>
      </c>
      <c r="X26" s="71">
        <v>2163.1750000000002</v>
      </c>
      <c r="Y26" s="71">
        <v>1827.287</v>
      </c>
      <c r="Z26" s="72"/>
      <c r="AA26" s="73">
        <f>SUM(B26:Z26)</f>
        <v>39888.999000000011</v>
      </c>
    </row>
    <row r="27" spans="1:27" ht="24.95" customHeight="1" x14ac:dyDescent="0.2">
      <c r="A27" s="76" t="s">
        <v>21</v>
      </c>
      <c r="B27" s="74">
        <v>1163</v>
      </c>
      <c r="C27" s="75">
        <v>1085</v>
      </c>
      <c r="D27" s="75">
        <v>1085</v>
      </c>
      <c r="E27" s="75">
        <v>1095</v>
      </c>
      <c r="F27" s="75">
        <v>1055</v>
      </c>
      <c r="G27" s="75">
        <v>1087</v>
      </c>
      <c r="H27" s="75">
        <v>1528</v>
      </c>
      <c r="I27" s="75">
        <v>1722</v>
      </c>
      <c r="J27" s="75">
        <v>1620</v>
      </c>
      <c r="K27" s="75">
        <v>1620</v>
      </c>
      <c r="L27" s="75">
        <v>1620</v>
      </c>
      <c r="M27" s="75">
        <v>1615</v>
      </c>
      <c r="N27" s="75">
        <v>1615</v>
      </c>
      <c r="O27" s="75">
        <v>1595</v>
      </c>
      <c r="P27" s="75">
        <v>1565</v>
      </c>
      <c r="Q27" s="75">
        <v>1615</v>
      </c>
      <c r="R27" s="75">
        <v>1555</v>
      </c>
      <c r="S27" s="75">
        <v>1615</v>
      </c>
      <c r="T27" s="75">
        <v>1555</v>
      </c>
      <c r="U27" s="75">
        <v>1559</v>
      </c>
      <c r="V27" s="75">
        <v>1785</v>
      </c>
      <c r="W27" s="75">
        <v>1790</v>
      </c>
      <c r="X27" s="75">
        <v>1730</v>
      </c>
      <c r="Y27" s="75">
        <v>1738</v>
      </c>
      <c r="Z27" s="77"/>
      <c r="AA27" s="78">
        <f>SUM(B27:Z27)</f>
        <v>36012</v>
      </c>
    </row>
    <row r="28" spans="1:27" ht="30" customHeight="1" thickBot="1" x14ac:dyDescent="0.25">
      <c r="A28" s="55" t="s">
        <v>22</v>
      </c>
      <c r="B28" s="56">
        <f>IF(LEN(B$2)&gt;0,SUM(B25:B27),"")</f>
        <v>4545.8510000000006</v>
      </c>
      <c r="C28" s="57">
        <f t="shared" ref="C28:Z28" si="2">IF(LEN(C$2)&gt;0,SUM(C25:C27),"")</f>
        <v>4438.9769999999999</v>
      </c>
      <c r="D28" s="57">
        <f t="shared" si="2"/>
        <v>4336.3649999999998</v>
      </c>
      <c r="E28" s="57">
        <f t="shared" si="2"/>
        <v>4187.0569999999998</v>
      </c>
      <c r="F28" s="57">
        <f t="shared" si="2"/>
        <v>4170.7759999999998</v>
      </c>
      <c r="G28" s="57">
        <f t="shared" si="2"/>
        <v>4455.6610000000001</v>
      </c>
      <c r="H28" s="57">
        <f t="shared" si="2"/>
        <v>4910.4120000000003</v>
      </c>
      <c r="I28" s="57">
        <f t="shared" si="2"/>
        <v>5573.4070000000002</v>
      </c>
      <c r="J28" s="57">
        <f t="shared" si="2"/>
        <v>6022.2790000000005</v>
      </c>
      <c r="K28" s="57">
        <f t="shared" si="2"/>
        <v>6558.0950000000003</v>
      </c>
      <c r="L28" s="57">
        <f t="shared" si="2"/>
        <v>6561.7960000000003</v>
      </c>
      <c r="M28" s="57">
        <f t="shared" si="2"/>
        <v>6672.6280000000006</v>
      </c>
      <c r="N28" s="57">
        <f t="shared" si="2"/>
        <v>6747.8440000000001</v>
      </c>
      <c r="O28" s="57">
        <f t="shared" si="2"/>
        <v>6482.6880000000001</v>
      </c>
      <c r="P28" s="57">
        <f t="shared" si="2"/>
        <v>6321.12</v>
      </c>
      <c r="Q28" s="57">
        <f t="shared" si="2"/>
        <v>5762.8010000000004</v>
      </c>
      <c r="R28" s="57">
        <f t="shared" si="2"/>
        <v>5637.9059999999999</v>
      </c>
      <c r="S28" s="57">
        <f t="shared" si="2"/>
        <v>5591.2539999999999</v>
      </c>
      <c r="T28" s="57">
        <f t="shared" si="2"/>
        <v>5886.567</v>
      </c>
      <c r="U28" s="57">
        <f t="shared" si="2"/>
        <v>6193.1390000000001</v>
      </c>
      <c r="V28" s="57">
        <f t="shared" si="2"/>
        <v>6416.7620000000006</v>
      </c>
      <c r="W28" s="57">
        <f t="shared" si="2"/>
        <v>5673.9520000000002</v>
      </c>
      <c r="X28" s="57">
        <f t="shared" si="2"/>
        <v>5231.0750000000007</v>
      </c>
      <c r="Y28" s="57">
        <f t="shared" si="2"/>
        <v>4919.1869999999999</v>
      </c>
      <c r="Z28" s="58" t="str">
        <f t="shared" si="2"/>
        <v/>
      </c>
      <c r="AA28" s="59">
        <f>SUM(AA25:AA27)</f>
        <v>133297.59900000005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21</v>
      </c>
      <c r="C31" s="89">
        <v>21</v>
      </c>
      <c r="D31" s="89">
        <v>21</v>
      </c>
      <c r="E31" s="89">
        <v>26</v>
      </c>
      <c r="F31" s="89">
        <v>26</v>
      </c>
      <c r="G31" s="89">
        <v>26</v>
      </c>
      <c r="H31" s="89">
        <v>17</v>
      </c>
      <c r="I31" s="89">
        <v>17</v>
      </c>
      <c r="J31" s="89">
        <v>17</v>
      </c>
      <c r="K31" s="89">
        <v>17.198999999999998</v>
      </c>
      <c r="L31" s="89">
        <v>17</v>
      </c>
      <c r="M31" s="89">
        <v>19</v>
      </c>
      <c r="N31" s="89">
        <v>21</v>
      </c>
      <c r="O31" s="89">
        <v>21</v>
      </c>
      <c r="P31" s="89">
        <v>21</v>
      </c>
      <c r="Q31" s="89">
        <v>21</v>
      </c>
      <c r="R31" s="89">
        <v>27</v>
      </c>
      <c r="S31" s="89">
        <v>27</v>
      </c>
      <c r="T31" s="89">
        <v>41</v>
      </c>
      <c r="U31" s="89">
        <v>38</v>
      </c>
      <c r="V31" s="89">
        <v>39</v>
      </c>
      <c r="W31" s="89">
        <v>27</v>
      </c>
      <c r="X31" s="89">
        <v>29</v>
      </c>
      <c r="Y31" s="89">
        <v>34</v>
      </c>
      <c r="Z31" s="90"/>
      <c r="AA31" s="68">
        <f t="shared" ref="AA31:AA36" si="3">SUM(B31:Z31)</f>
        <v>591.19900000000007</v>
      </c>
    </row>
    <row r="32" spans="1:27" ht="24.95" customHeight="1" x14ac:dyDescent="0.2">
      <c r="A32" s="91" t="s">
        <v>25</v>
      </c>
      <c r="B32" s="92">
        <v>195</v>
      </c>
      <c r="C32" s="93">
        <v>195</v>
      </c>
      <c r="D32" s="93">
        <v>155</v>
      </c>
      <c r="E32" s="93">
        <v>194</v>
      </c>
      <c r="F32" s="93">
        <v>194</v>
      </c>
      <c r="G32" s="93">
        <v>155</v>
      </c>
      <c r="H32" s="93">
        <v>134</v>
      </c>
      <c r="I32" s="93">
        <v>60</v>
      </c>
      <c r="J32" s="93">
        <v>60</v>
      </c>
      <c r="K32" s="93">
        <v>98</v>
      </c>
      <c r="L32" s="93">
        <v>100</v>
      </c>
      <c r="M32" s="93">
        <v>100</v>
      </c>
      <c r="N32" s="93">
        <v>100</v>
      </c>
      <c r="O32" s="93">
        <v>139</v>
      </c>
      <c r="P32" s="93">
        <v>106</v>
      </c>
      <c r="Q32" s="93">
        <v>100</v>
      </c>
      <c r="R32" s="93">
        <v>165</v>
      </c>
      <c r="S32" s="93">
        <v>199</v>
      </c>
      <c r="T32" s="93">
        <v>76</v>
      </c>
      <c r="U32" s="93">
        <v>76</v>
      </c>
      <c r="V32" s="93">
        <v>76</v>
      </c>
      <c r="W32" s="93">
        <v>211</v>
      </c>
      <c r="X32" s="93">
        <v>250</v>
      </c>
      <c r="Y32" s="93">
        <v>150</v>
      </c>
      <c r="Z32" s="94"/>
      <c r="AA32" s="73">
        <f t="shared" si="3"/>
        <v>3288</v>
      </c>
    </row>
    <row r="33" spans="1:27" ht="24.95" customHeight="1" x14ac:dyDescent="0.2">
      <c r="A33" s="91" t="s">
        <v>26</v>
      </c>
      <c r="B33" s="92">
        <v>357</v>
      </c>
      <c r="C33" s="93">
        <v>373</v>
      </c>
      <c r="D33" s="93">
        <v>372</v>
      </c>
      <c r="E33" s="93">
        <v>391</v>
      </c>
      <c r="F33" s="93">
        <v>380</v>
      </c>
      <c r="G33" s="93">
        <v>367</v>
      </c>
      <c r="H33" s="93">
        <v>290</v>
      </c>
      <c r="I33" s="93">
        <v>155</v>
      </c>
      <c r="J33" s="93">
        <v>145</v>
      </c>
      <c r="K33" s="93">
        <v>150</v>
      </c>
      <c r="L33" s="93">
        <v>262</v>
      </c>
      <c r="M33" s="93">
        <v>252</v>
      </c>
      <c r="N33" s="93">
        <v>245</v>
      </c>
      <c r="O33" s="93">
        <v>245</v>
      </c>
      <c r="P33" s="93">
        <v>245</v>
      </c>
      <c r="Q33" s="93">
        <v>245</v>
      </c>
      <c r="R33" s="93">
        <v>230</v>
      </c>
      <c r="S33" s="93">
        <v>320</v>
      </c>
      <c r="T33" s="93">
        <v>185</v>
      </c>
      <c r="U33" s="93">
        <v>195</v>
      </c>
      <c r="V33" s="93">
        <v>185</v>
      </c>
      <c r="W33" s="93">
        <v>347</v>
      </c>
      <c r="X33" s="93">
        <v>395</v>
      </c>
      <c r="Y33" s="93">
        <v>330</v>
      </c>
      <c r="Z33" s="94"/>
      <c r="AA33" s="73">
        <f t="shared" si="3"/>
        <v>6661</v>
      </c>
    </row>
    <row r="34" spans="1:27" ht="24.95" customHeight="1" x14ac:dyDescent="0.2">
      <c r="A34" s="91" t="s">
        <v>27</v>
      </c>
      <c r="B34" s="92">
        <v>94</v>
      </c>
      <c r="C34" s="93">
        <v>105</v>
      </c>
      <c r="D34" s="93">
        <v>106</v>
      </c>
      <c r="E34" s="93">
        <v>115</v>
      </c>
      <c r="F34" s="93">
        <v>109</v>
      </c>
      <c r="G34" s="93">
        <v>99</v>
      </c>
      <c r="H34" s="93">
        <v>64</v>
      </c>
      <c r="I34" s="93">
        <v>64</v>
      </c>
      <c r="J34" s="93">
        <v>36</v>
      </c>
      <c r="K34" s="93">
        <v>65</v>
      </c>
      <c r="L34" s="93">
        <v>65</v>
      </c>
      <c r="M34" s="93">
        <v>65</v>
      </c>
      <c r="N34" s="93">
        <v>74</v>
      </c>
      <c r="O34" s="93">
        <v>64</v>
      </c>
      <c r="P34" s="93">
        <v>64</v>
      </c>
      <c r="Q34" s="93">
        <v>40</v>
      </c>
      <c r="R34" s="93">
        <v>65</v>
      </c>
      <c r="S34" s="93">
        <v>60</v>
      </c>
      <c r="T34" s="93">
        <v>55</v>
      </c>
      <c r="U34" s="93">
        <v>56</v>
      </c>
      <c r="V34" s="93">
        <v>55</v>
      </c>
      <c r="W34" s="93">
        <v>65</v>
      </c>
      <c r="X34" s="93">
        <v>65</v>
      </c>
      <c r="Y34" s="93">
        <v>85</v>
      </c>
      <c r="Z34" s="94"/>
      <c r="AA34" s="73">
        <f t="shared" si="3"/>
        <v>1735</v>
      </c>
    </row>
    <row r="35" spans="1:27" ht="24.95" customHeight="1" x14ac:dyDescent="0.2">
      <c r="A35" s="91" t="s">
        <v>28</v>
      </c>
      <c r="B35" s="92">
        <v>10</v>
      </c>
      <c r="C35" s="93">
        <v>11</v>
      </c>
      <c r="D35" s="93">
        <v>11</v>
      </c>
      <c r="E35" s="93">
        <v>28</v>
      </c>
      <c r="F35" s="93">
        <v>28</v>
      </c>
      <c r="G35" s="93">
        <v>116</v>
      </c>
      <c r="H35" s="93">
        <v>15</v>
      </c>
      <c r="I35" s="93">
        <v>10</v>
      </c>
      <c r="J35" s="93">
        <v>10</v>
      </c>
      <c r="K35" s="93">
        <v>121</v>
      </c>
      <c r="L35" s="93">
        <v>101</v>
      </c>
      <c r="M35" s="93">
        <v>103</v>
      </c>
      <c r="N35" s="93">
        <v>131</v>
      </c>
      <c r="O35" s="93">
        <v>30</v>
      </c>
      <c r="P35" s="93">
        <v>139.11199999999999</v>
      </c>
      <c r="Q35" s="93">
        <v>166</v>
      </c>
      <c r="R35" s="93">
        <v>231.77</v>
      </c>
      <c r="S35" s="93">
        <v>287</v>
      </c>
      <c r="T35" s="93">
        <v>193.04300000000001</v>
      </c>
      <c r="U35" s="93">
        <v>55</v>
      </c>
      <c r="V35" s="93">
        <v>136</v>
      </c>
      <c r="W35" s="93">
        <v>290</v>
      </c>
      <c r="X35" s="93">
        <v>257</v>
      </c>
      <c r="Y35" s="93">
        <v>30</v>
      </c>
      <c r="Z35" s="94"/>
      <c r="AA35" s="73">
        <f t="shared" si="3"/>
        <v>2509.9250000000002</v>
      </c>
    </row>
    <row r="36" spans="1:27" ht="30" customHeight="1" thickBot="1" x14ac:dyDescent="0.25">
      <c r="A36" s="80" t="s">
        <v>29</v>
      </c>
      <c r="B36" s="81">
        <f>IF(LEN(B$2)&gt;0,SUM(B31:B35),"")</f>
        <v>677</v>
      </c>
      <c r="C36" s="82">
        <f t="shared" ref="C36:Z36" si="4">IF(LEN(C$2)&gt;0,SUM(C31:C35),"")</f>
        <v>705</v>
      </c>
      <c r="D36" s="82">
        <f t="shared" si="4"/>
        <v>665</v>
      </c>
      <c r="E36" s="82">
        <f t="shared" si="4"/>
        <v>754</v>
      </c>
      <c r="F36" s="82">
        <f t="shared" si="4"/>
        <v>737</v>
      </c>
      <c r="G36" s="82">
        <f t="shared" si="4"/>
        <v>763</v>
      </c>
      <c r="H36" s="82">
        <f t="shared" si="4"/>
        <v>520</v>
      </c>
      <c r="I36" s="82">
        <f t="shared" si="4"/>
        <v>306</v>
      </c>
      <c r="J36" s="82">
        <f t="shared" si="4"/>
        <v>268</v>
      </c>
      <c r="K36" s="82">
        <f t="shared" si="4"/>
        <v>451.19900000000001</v>
      </c>
      <c r="L36" s="82">
        <f t="shared" si="4"/>
        <v>545</v>
      </c>
      <c r="M36" s="82">
        <f t="shared" si="4"/>
        <v>539</v>
      </c>
      <c r="N36" s="82">
        <f t="shared" si="4"/>
        <v>571</v>
      </c>
      <c r="O36" s="82">
        <f t="shared" si="4"/>
        <v>499</v>
      </c>
      <c r="P36" s="82">
        <f t="shared" si="4"/>
        <v>575.11199999999997</v>
      </c>
      <c r="Q36" s="82">
        <f t="shared" si="4"/>
        <v>572</v>
      </c>
      <c r="R36" s="82">
        <f t="shared" si="4"/>
        <v>718.77</v>
      </c>
      <c r="S36" s="82">
        <f t="shared" si="4"/>
        <v>893</v>
      </c>
      <c r="T36" s="82">
        <f t="shared" si="4"/>
        <v>550.04300000000001</v>
      </c>
      <c r="U36" s="82">
        <f t="shared" si="4"/>
        <v>420</v>
      </c>
      <c r="V36" s="82">
        <f t="shared" si="4"/>
        <v>491</v>
      </c>
      <c r="W36" s="82">
        <f t="shared" si="4"/>
        <v>940</v>
      </c>
      <c r="X36" s="82">
        <f t="shared" si="4"/>
        <v>996</v>
      </c>
      <c r="Y36" s="82">
        <f t="shared" si="4"/>
        <v>629</v>
      </c>
      <c r="Z36" s="83" t="str">
        <f t="shared" si="4"/>
        <v/>
      </c>
      <c r="AA36" s="84">
        <f t="shared" si="3"/>
        <v>14785.124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4545.8510000000006</v>
      </c>
      <c r="C39" s="82">
        <f t="shared" ref="C39:Z39" si="6">IF(LEN(C$2)&gt;0,C14+C22+C36,"")</f>
        <v>4438.9769999999999</v>
      </c>
      <c r="D39" s="82">
        <f t="shared" si="6"/>
        <v>4336.3649999999998</v>
      </c>
      <c r="E39" s="82">
        <f t="shared" si="6"/>
        <v>4187.0569999999998</v>
      </c>
      <c r="F39" s="82">
        <f t="shared" si="6"/>
        <v>4170.7759999999998</v>
      </c>
      <c r="G39" s="82">
        <f t="shared" si="6"/>
        <v>4455.6610000000001</v>
      </c>
      <c r="H39" s="82">
        <f t="shared" si="6"/>
        <v>4910.4120000000003</v>
      </c>
      <c r="I39" s="82">
        <f t="shared" si="6"/>
        <v>5573.4070000000002</v>
      </c>
      <c r="J39" s="82">
        <f t="shared" si="6"/>
        <v>6022.2789999999995</v>
      </c>
      <c r="K39" s="82">
        <f t="shared" si="6"/>
        <v>6558.0949999999993</v>
      </c>
      <c r="L39" s="82">
        <f t="shared" si="6"/>
        <v>6561.7960000000003</v>
      </c>
      <c r="M39" s="82">
        <f t="shared" si="6"/>
        <v>6672.6279999999988</v>
      </c>
      <c r="N39" s="82">
        <f t="shared" si="6"/>
        <v>6747.8440000000001</v>
      </c>
      <c r="O39" s="82">
        <f t="shared" si="6"/>
        <v>6482.6880000000001</v>
      </c>
      <c r="P39" s="82">
        <f t="shared" si="6"/>
        <v>6321.12</v>
      </c>
      <c r="Q39" s="82">
        <f t="shared" si="6"/>
        <v>5762.8010000000004</v>
      </c>
      <c r="R39" s="82">
        <f t="shared" si="6"/>
        <v>5637.9060000000009</v>
      </c>
      <c r="S39" s="82">
        <f t="shared" si="6"/>
        <v>5591.2539999999999</v>
      </c>
      <c r="T39" s="82">
        <f t="shared" si="6"/>
        <v>5886.5669999999991</v>
      </c>
      <c r="U39" s="82">
        <f t="shared" si="6"/>
        <v>6193.1389999999992</v>
      </c>
      <c r="V39" s="82">
        <f t="shared" si="6"/>
        <v>6416.7619999999997</v>
      </c>
      <c r="W39" s="82">
        <f t="shared" si="6"/>
        <v>5673.9519999999993</v>
      </c>
      <c r="X39" s="82">
        <f t="shared" si="6"/>
        <v>5231.0749999999998</v>
      </c>
      <c r="Y39" s="82">
        <f t="shared" si="6"/>
        <v>4919.1869999999999</v>
      </c>
      <c r="Z39" s="83" t="str">
        <f t="shared" si="6"/>
        <v/>
      </c>
      <c r="AA39" s="95">
        <f>SUM(B39:Z39)</f>
        <v>133297.59899999999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4545.8509999999997</v>
      </c>
      <c r="C4" s="18">
        <v>4438.9769999999999</v>
      </c>
      <c r="D4" s="18">
        <v>4336.3649999999998</v>
      </c>
      <c r="E4" s="18">
        <v>4187.0569999999998</v>
      </c>
      <c r="F4" s="18">
        <v>4170.7759999999998</v>
      </c>
      <c r="G4" s="18">
        <v>4455.6610000000001</v>
      </c>
      <c r="H4" s="18">
        <v>4910.4120000000003</v>
      </c>
      <c r="I4" s="18">
        <v>5573.4070000000002</v>
      </c>
      <c r="J4" s="18">
        <v>6022.2790000000005</v>
      </c>
      <c r="K4" s="18">
        <v>6558.0950000000003</v>
      </c>
      <c r="L4" s="18">
        <v>6561.7960000000003</v>
      </c>
      <c r="M4" s="18">
        <v>6672.6279999999997</v>
      </c>
      <c r="N4" s="18">
        <v>6747.8440000000001</v>
      </c>
      <c r="O4" s="18">
        <v>6482.6880000000001</v>
      </c>
      <c r="P4" s="18">
        <v>6321.12</v>
      </c>
      <c r="Q4" s="18">
        <v>5762.8010000000004</v>
      </c>
      <c r="R4" s="18">
        <v>5637.9059999999999</v>
      </c>
      <c r="S4" s="18">
        <v>5591.2539999999999</v>
      </c>
      <c r="T4" s="18">
        <v>5886.567</v>
      </c>
      <c r="U4" s="18">
        <v>6193.1390000000001</v>
      </c>
      <c r="V4" s="18">
        <v>6416.7619999999997</v>
      </c>
      <c r="W4" s="18">
        <v>5673.9520000000002</v>
      </c>
      <c r="X4" s="18">
        <v>5231.0749999999998</v>
      </c>
      <c r="Y4" s="18">
        <v>4919.1869999999999</v>
      </c>
      <c r="Z4" s="19"/>
      <c r="AA4" s="20">
        <f>SUM(B4:Z4)</f>
        <v>133297.59899999999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40.4</v>
      </c>
      <c r="C7" s="28">
        <v>37.369999999999997</v>
      </c>
      <c r="D7" s="28">
        <v>34.29</v>
      </c>
      <c r="E7" s="28">
        <v>33.729999999999997</v>
      </c>
      <c r="F7" s="28">
        <v>33.729999999999997</v>
      </c>
      <c r="G7" s="28">
        <v>34.14</v>
      </c>
      <c r="H7" s="28">
        <v>42.02</v>
      </c>
      <c r="I7" s="28">
        <v>42.02</v>
      </c>
      <c r="J7" s="28">
        <v>33.729999999999997</v>
      </c>
      <c r="K7" s="28">
        <v>65</v>
      </c>
      <c r="L7" s="28">
        <v>42.02</v>
      </c>
      <c r="M7" s="28">
        <v>42.02</v>
      </c>
      <c r="N7" s="28">
        <v>44.59</v>
      </c>
      <c r="O7" s="28">
        <v>47.8</v>
      </c>
      <c r="P7" s="28">
        <v>47.5</v>
      </c>
      <c r="Q7" s="28">
        <v>41.99</v>
      </c>
      <c r="R7" s="28">
        <v>63.36</v>
      </c>
      <c r="S7" s="28">
        <v>90</v>
      </c>
      <c r="T7" s="28">
        <v>56.31</v>
      </c>
      <c r="U7" s="28">
        <v>52.9</v>
      </c>
      <c r="V7" s="28">
        <v>59</v>
      </c>
      <c r="W7" s="28">
        <v>100.05</v>
      </c>
      <c r="X7" s="28">
        <v>91.13</v>
      </c>
      <c r="Y7" s="28">
        <v>63.5</v>
      </c>
      <c r="Z7" s="29"/>
      <c r="AA7" s="30">
        <v>51.608333333333327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1008.7779999999999</v>
      </c>
      <c r="C17" s="66">
        <v>1023.8589999999999</v>
      </c>
      <c r="D17" s="66">
        <v>1033.9359999999999</v>
      </c>
      <c r="E17" s="66">
        <v>1033.5989999999999</v>
      </c>
      <c r="F17" s="66">
        <v>1035.499</v>
      </c>
      <c r="G17" s="66">
        <v>1027.723</v>
      </c>
      <c r="H17" s="66">
        <v>1007.827</v>
      </c>
      <c r="I17" s="66">
        <v>989.26100000000008</v>
      </c>
      <c r="J17" s="66">
        <v>959.86200000000008</v>
      </c>
      <c r="K17" s="66">
        <v>1319.837</v>
      </c>
      <c r="L17" s="66">
        <v>900.40700000000004</v>
      </c>
      <c r="M17" s="66">
        <v>874.30900000000008</v>
      </c>
      <c r="N17" s="66">
        <v>856.63499999999999</v>
      </c>
      <c r="O17" s="66">
        <v>787.01499999999999</v>
      </c>
      <c r="P17" s="66">
        <v>845.97699999999998</v>
      </c>
      <c r="Q17" s="66">
        <v>518.15700000000004</v>
      </c>
      <c r="R17" s="66">
        <v>848.89099999999996</v>
      </c>
      <c r="S17" s="66">
        <v>846.27099999999996</v>
      </c>
      <c r="T17" s="66">
        <v>781.26900000000001</v>
      </c>
      <c r="U17" s="66">
        <v>783.15300000000002</v>
      </c>
      <c r="V17" s="66">
        <v>784.976</v>
      </c>
      <c r="W17" s="66">
        <v>810.24099999999999</v>
      </c>
      <c r="X17" s="66">
        <v>805.07100000000003</v>
      </c>
      <c r="Y17" s="66">
        <v>982.1629999999999</v>
      </c>
      <c r="Z17" s="67"/>
      <c r="AA17" s="68">
        <f>SUM(B17:Z17)</f>
        <v>21864.715999999997</v>
      </c>
    </row>
    <row r="18" spans="1:27" ht="24.95" customHeight="1" x14ac:dyDescent="0.2">
      <c r="A18" s="69" t="s">
        <v>13</v>
      </c>
      <c r="B18" s="70">
        <v>928.14399999999978</v>
      </c>
      <c r="C18" s="71">
        <v>909.1869999999999</v>
      </c>
      <c r="D18" s="71">
        <v>888.3929999999998</v>
      </c>
      <c r="E18" s="71">
        <v>881.18299999999977</v>
      </c>
      <c r="F18" s="71">
        <v>897.80200000000013</v>
      </c>
      <c r="G18" s="71">
        <v>973.72499999999991</v>
      </c>
      <c r="H18" s="71">
        <v>1113.3599999999999</v>
      </c>
      <c r="I18" s="71">
        <v>1263.4129999999998</v>
      </c>
      <c r="J18" s="71">
        <v>1365.4250000000002</v>
      </c>
      <c r="K18" s="71">
        <v>1444.5120000000002</v>
      </c>
      <c r="L18" s="71">
        <v>1491.9329999999998</v>
      </c>
      <c r="M18" s="71">
        <v>1520.08</v>
      </c>
      <c r="N18" s="71">
        <v>1539.8520000000003</v>
      </c>
      <c r="O18" s="71">
        <v>1529.18</v>
      </c>
      <c r="P18" s="71">
        <v>1472.68</v>
      </c>
      <c r="Q18" s="71">
        <v>1390.4930000000002</v>
      </c>
      <c r="R18" s="71">
        <v>1321.377</v>
      </c>
      <c r="S18" s="71">
        <v>1282.538</v>
      </c>
      <c r="T18" s="71">
        <v>1263.5379999999998</v>
      </c>
      <c r="U18" s="71">
        <v>1269.1979999999999</v>
      </c>
      <c r="V18" s="71">
        <v>1249.1499999999999</v>
      </c>
      <c r="W18" s="71">
        <v>1156.6640000000002</v>
      </c>
      <c r="X18" s="71">
        <v>1067.912</v>
      </c>
      <c r="Y18" s="71">
        <v>1002.7289999999999</v>
      </c>
      <c r="Z18" s="72"/>
      <c r="AA18" s="73">
        <f>SUM(B18:Z18)</f>
        <v>29222.468000000001</v>
      </c>
    </row>
    <row r="19" spans="1:27" ht="24.95" customHeight="1" x14ac:dyDescent="0.2">
      <c r="A19" s="69" t="s">
        <v>14</v>
      </c>
      <c r="B19" s="74">
        <v>2208.328</v>
      </c>
      <c r="C19" s="75">
        <v>2088.7620000000002</v>
      </c>
      <c r="D19" s="75">
        <v>1969.0360000000003</v>
      </c>
      <c r="E19" s="75">
        <v>1922.2750000000003</v>
      </c>
      <c r="F19" s="75">
        <v>1911.4750000000004</v>
      </c>
      <c r="G19" s="75">
        <v>2005.723</v>
      </c>
      <c r="H19" s="75">
        <v>2210.7250000000004</v>
      </c>
      <c r="I19" s="75">
        <v>2497.7330000000002</v>
      </c>
      <c r="J19" s="75">
        <v>2841.9920000000006</v>
      </c>
      <c r="K19" s="75">
        <v>3184.2460000000001</v>
      </c>
      <c r="L19" s="75">
        <v>3383.9560000000006</v>
      </c>
      <c r="M19" s="75">
        <v>3530.2390000000005</v>
      </c>
      <c r="N19" s="75">
        <v>3609.018</v>
      </c>
      <c r="O19" s="75">
        <v>3590.5749999999998</v>
      </c>
      <c r="P19" s="75">
        <v>3438.4630000000006</v>
      </c>
      <c r="Q19" s="75">
        <v>3218.6290000000008</v>
      </c>
      <c r="R19" s="75">
        <v>3094.6380000000008</v>
      </c>
      <c r="S19" s="75">
        <v>3101.48</v>
      </c>
      <c r="T19" s="75">
        <v>3266.7600000000007</v>
      </c>
      <c r="U19" s="75">
        <v>3503.2590000000005</v>
      </c>
      <c r="V19" s="75">
        <v>3664.3639999999996</v>
      </c>
      <c r="W19" s="75">
        <v>3428.0470000000005</v>
      </c>
      <c r="X19" s="75">
        <v>3035.0920000000006</v>
      </c>
      <c r="Y19" s="75">
        <v>2663.7950000000005</v>
      </c>
      <c r="Z19" s="72"/>
      <c r="AA19" s="73">
        <f>SUM(B19:Z19)</f>
        <v>69368.61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101</v>
      </c>
      <c r="C21" s="71">
        <v>97.5</v>
      </c>
      <c r="D21" s="71">
        <v>96</v>
      </c>
      <c r="E21" s="71">
        <v>96</v>
      </c>
      <c r="F21" s="71">
        <v>98</v>
      </c>
      <c r="G21" s="71">
        <v>105.5</v>
      </c>
      <c r="H21" s="71">
        <v>115.5</v>
      </c>
      <c r="I21" s="71">
        <v>118</v>
      </c>
      <c r="J21" s="71">
        <v>115</v>
      </c>
      <c r="K21" s="71">
        <v>109.5</v>
      </c>
      <c r="L21" s="71">
        <v>105.5</v>
      </c>
      <c r="M21" s="71">
        <v>105</v>
      </c>
      <c r="N21" s="71">
        <v>104.5</v>
      </c>
      <c r="O21" s="71">
        <v>103.5</v>
      </c>
      <c r="P21" s="71">
        <v>100</v>
      </c>
      <c r="Q21" s="71">
        <v>104</v>
      </c>
      <c r="R21" s="71">
        <v>115</v>
      </c>
      <c r="S21" s="71">
        <v>127.5</v>
      </c>
      <c r="T21" s="71">
        <v>140</v>
      </c>
      <c r="U21" s="71">
        <v>148</v>
      </c>
      <c r="V21" s="71">
        <v>138.5</v>
      </c>
      <c r="W21" s="71">
        <v>126</v>
      </c>
      <c r="X21" s="71">
        <v>120</v>
      </c>
      <c r="Y21" s="71">
        <v>109.5</v>
      </c>
      <c r="Z21" s="71"/>
      <c r="AA21" s="73">
        <f>SUM(B21:Z21)</f>
        <v>2699</v>
      </c>
    </row>
    <row r="22" spans="1:27" ht="30" customHeight="1" thickBot="1" x14ac:dyDescent="0.25">
      <c r="A22" s="80" t="s">
        <v>17</v>
      </c>
      <c r="B22" s="81">
        <f t="shared" ref="B22:AA22" si="1">SUM(B17:B21)</f>
        <v>4246.25</v>
      </c>
      <c r="C22" s="82">
        <f t="shared" si="1"/>
        <v>4119.308</v>
      </c>
      <c r="D22" s="82">
        <f t="shared" si="1"/>
        <v>3987.3649999999998</v>
      </c>
      <c r="E22" s="82">
        <f t="shared" si="1"/>
        <v>3933.0569999999998</v>
      </c>
      <c r="F22" s="82">
        <f t="shared" si="1"/>
        <v>3942.7760000000007</v>
      </c>
      <c r="G22" s="82">
        <f t="shared" si="1"/>
        <v>4112.6710000000003</v>
      </c>
      <c r="H22" s="82">
        <f t="shared" si="1"/>
        <v>4447.4120000000003</v>
      </c>
      <c r="I22" s="82">
        <f t="shared" si="1"/>
        <v>4868.4070000000002</v>
      </c>
      <c r="J22" s="82">
        <f t="shared" si="1"/>
        <v>5282.2790000000005</v>
      </c>
      <c r="K22" s="82">
        <f t="shared" si="1"/>
        <v>6058.0950000000003</v>
      </c>
      <c r="L22" s="82">
        <f t="shared" si="1"/>
        <v>5881.7960000000003</v>
      </c>
      <c r="M22" s="82">
        <f t="shared" si="1"/>
        <v>6029.6280000000006</v>
      </c>
      <c r="N22" s="82">
        <f t="shared" si="1"/>
        <v>6110.0050000000001</v>
      </c>
      <c r="O22" s="82">
        <f t="shared" si="1"/>
        <v>6010.27</v>
      </c>
      <c r="P22" s="82">
        <f t="shared" si="1"/>
        <v>5857.1200000000008</v>
      </c>
      <c r="Q22" s="82">
        <f t="shared" si="1"/>
        <v>5231.2790000000005</v>
      </c>
      <c r="R22" s="82">
        <f t="shared" si="1"/>
        <v>5379.9060000000009</v>
      </c>
      <c r="S22" s="82">
        <f t="shared" si="1"/>
        <v>5357.7890000000007</v>
      </c>
      <c r="T22" s="82">
        <f t="shared" si="1"/>
        <v>5451.5670000000009</v>
      </c>
      <c r="U22" s="82">
        <f t="shared" si="1"/>
        <v>5703.6100000000006</v>
      </c>
      <c r="V22" s="82">
        <f t="shared" si="1"/>
        <v>5836.99</v>
      </c>
      <c r="W22" s="82">
        <f t="shared" si="1"/>
        <v>5520.9520000000011</v>
      </c>
      <c r="X22" s="82">
        <f t="shared" si="1"/>
        <v>5028.0750000000007</v>
      </c>
      <c r="Y22" s="82">
        <f t="shared" si="1"/>
        <v>4758.1869999999999</v>
      </c>
      <c r="Z22" s="83">
        <f t="shared" si="1"/>
        <v>0</v>
      </c>
      <c r="AA22" s="84">
        <f t="shared" si="1"/>
        <v>123154.79399999999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626</v>
      </c>
      <c r="C25" s="66">
        <v>622.5</v>
      </c>
      <c r="D25" s="66">
        <v>616</v>
      </c>
      <c r="E25" s="66">
        <v>616</v>
      </c>
      <c r="F25" s="66">
        <v>618</v>
      </c>
      <c r="G25" s="66">
        <v>625.5</v>
      </c>
      <c r="H25" s="66">
        <v>642.5</v>
      </c>
      <c r="I25" s="66">
        <v>681</v>
      </c>
      <c r="J25" s="66">
        <v>873</v>
      </c>
      <c r="K25" s="66">
        <v>862.5</v>
      </c>
      <c r="L25" s="66">
        <v>847.5</v>
      </c>
      <c r="M25" s="66">
        <v>874</v>
      </c>
      <c r="N25" s="66">
        <v>873.5</v>
      </c>
      <c r="O25" s="66">
        <v>872.5</v>
      </c>
      <c r="P25" s="66">
        <v>869</v>
      </c>
      <c r="Q25" s="66">
        <v>873</v>
      </c>
      <c r="R25" s="66">
        <v>855</v>
      </c>
      <c r="S25" s="66">
        <v>867.5</v>
      </c>
      <c r="T25" s="66">
        <v>892</v>
      </c>
      <c r="U25" s="66">
        <v>900</v>
      </c>
      <c r="V25" s="66">
        <v>690.5</v>
      </c>
      <c r="W25" s="66">
        <v>678</v>
      </c>
      <c r="X25" s="66">
        <v>660</v>
      </c>
      <c r="Y25" s="66">
        <v>634.5</v>
      </c>
      <c r="Z25" s="67"/>
      <c r="AA25" s="68">
        <f>SUM(B25:Z25)</f>
        <v>18170</v>
      </c>
    </row>
    <row r="26" spans="1:27" ht="24.95" customHeight="1" x14ac:dyDescent="0.2">
      <c r="A26" s="69" t="s">
        <v>20</v>
      </c>
      <c r="B26" s="70">
        <v>3919.8510000000001</v>
      </c>
      <c r="C26" s="71">
        <v>3816.4769999999999</v>
      </c>
      <c r="D26" s="71">
        <v>3720.3649999999998</v>
      </c>
      <c r="E26" s="71">
        <v>3571.0569999999998</v>
      </c>
      <c r="F26" s="71">
        <v>3552.7759999999998</v>
      </c>
      <c r="G26" s="71">
        <v>3830.1610000000001</v>
      </c>
      <c r="H26" s="71">
        <v>4267.9120000000003</v>
      </c>
      <c r="I26" s="71">
        <v>4892.4070000000002</v>
      </c>
      <c r="J26" s="71">
        <v>5149.2790000000005</v>
      </c>
      <c r="K26" s="71">
        <v>5695.5950000000003</v>
      </c>
      <c r="L26" s="71">
        <v>5714.2960000000003</v>
      </c>
      <c r="M26" s="71">
        <v>5798.6279999999997</v>
      </c>
      <c r="N26" s="71">
        <v>5874.3440000000001</v>
      </c>
      <c r="O26" s="71">
        <v>5610.1880000000001</v>
      </c>
      <c r="P26" s="71">
        <v>5452.12</v>
      </c>
      <c r="Q26" s="71">
        <v>4889.8010000000004</v>
      </c>
      <c r="R26" s="71">
        <v>4782.9059999999999</v>
      </c>
      <c r="S26" s="71">
        <v>4723.7539999999999</v>
      </c>
      <c r="T26" s="71">
        <v>4994.567</v>
      </c>
      <c r="U26" s="71">
        <v>5293.1390000000001</v>
      </c>
      <c r="V26" s="71">
        <v>5726.2619999999997</v>
      </c>
      <c r="W26" s="71">
        <v>4995.9520000000002</v>
      </c>
      <c r="X26" s="71">
        <v>4571.0749999999998</v>
      </c>
      <c r="Y26" s="71">
        <v>4284.6869999999999</v>
      </c>
      <c r="Z26" s="72"/>
      <c r="AA26" s="73">
        <f>SUM(B26:Z26)</f>
        <v>115127.599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4545.8510000000006</v>
      </c>
      <c r="C28" s="57">
        <f t="shared" si="2"/>
        <v>4438.9769999999999</v>
      </c>
      <c r="D28" s="57">
        <f t="shared" si="2"/>
        <v>4336.3649999999998</v>
      </c>
      <c r="E28" s="57">
        <f t="shared" si="2"/>
        <v>4187.0569999999998</v>
      </c>
      <c r="F28" s="57">
        <f t="shared" si="2"/>
        <v>4170.7759999999998</v>
      </c>
      <c r="G28" s="57">
        <f t="shared" si="2"/>
        <v>4455.6610000000001</v>
      </c>
      <c r="H28" s="57">
        <f t="shared" si="2"/>
        <v>4910.4120000000003</v>
      </c>
      <c r="I28" s="57">
        <f t="shared" si="2"/>
        <v>5573.4070000000002</v>
      </c>
      <c r="J28" s="57">
        <f t="shared" si="2"/>
        <v>6022.2790000000005</v>
      </c>
      <c r="K28" s="57">
        <f t="shared" si="2"/>
        <v>6558.0950000000003</v>
      </c>
      <c r="L28" s="57">
        <f t="shared" si="2"/>
        <v>6561.7960000000003</v>
      </c>
      <c r="M28" s="57">
        <f t="shared" si="2"/>
        <v>6672.6279999999997</v>
      </c>
      <c r="N28" s="57">
        <f t="shared" si="2"/>
        <v>6747.8440000000001</v>
      </c>
      <c r="O28" s="57">
        <f t="shared" si="2"/>
        <v>6482.6880000000001</v>
      </c>
      <c r="P28" s="57">
        <f t="shared" si="2"/>
        <v>6321.12</v>
      </c>
      <c r="Q28" s="57">
        <f t="shared" si="2"/>
        <v>5762.8010000000004</v>
      </c>
      <c r="R28" s="57">
        <f t="shared" si="2"/>
        <v>5637.9059999999999</v>
      </c>
      <c r="S28" s="57">
        <f t="shared" si="2"/>
        <v>5591.2539999999999</v>
      </c>
      <c r="T28" s="57">
        <f t="shared" si="2"/>
        <v>5886.567</v>
      </c>
      <c r="U28" s="57">
        <f t="shared" si="2"/>
        <v>6193.1390000000001</v>
      </c>
      <c r="V28" s="57">
        <f t="shared" si="2"/>
        <v>6416.7619999999997</v>
      </c>
      <c r="W28" s="57">
        <f t="shared" si="2"/>
        <v>5673.9520000000002</v>
      </c>
      <c r="X28" s="57">
        <f t="shared" si="2"/>
        <v>5231.0749999999998</v>
      </c>
      <c r="Y28" s="57">
        <f t="shared" si="2"/>
        <v>4919.1869999999999</v>
      </c>
      <c r="Z28" s="58">
        <f t="shared" si="2"/>
        <v>0</v>
      </c>
      <c r="AA28" s="59">
        <f t="shared" si="2"/>
        <v>133297.59899999999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70</v>
      </c>
      <c r="C31" s="89">
        <v>70</v>
      </c>
      <c r="D31" s="89">
        <v>69</v>
      </c>
      <c r="E31" s="89">
        <v>69</v>
      </c>
      <c r="F31" s="89">
        <v>69</v>
      </c>
      <c r="G31" s="89">
        <v>70</v>
      </c>
      <c r="H31" s="89">
        <v>69</v>
      </c>
      <c r="I31" s="89">
        <v>152</v>
      </c>
      <c r="J31" s="89">
        <v>154</v>
      </c>
      <c r="K31" s="89">
        <v>115</v>
      </c>
      <c r="L31" s="89">
        <v>140</v>
      </c>
      <c r="M31" s="89">
        <v>139</v>
      </c>
      <c r="N31" s="89">
        <v>139</v>
      </c>
      <c r="O31" s="89">
        <v>139</v>
      </c>
      <c r="P31" s="89">
        <v>106</v>
      </c>
      <c r="Q31" s="89">
        <v>100</v>
      </c>
      <c r="R31" s="89">
        <v>100</v>
      </c>
      <c r="S31" s="89">
        <v>100</v>
      </c>
      <c r="T31" s="89">
        <v>62</v>
      </c>
      <c r="U31" s="89">
        <v>62</v>
      </c>
      <c r="V31" s="89">
        <v>62</v>
      </c>
      <c r="W31" s="89">
        <v>108</v>
      </c>
      <c r="X31" s="89">
        <v>143</v>
      </c>
      <c r="Y31" s="89">
        <v>71</v>
      </c>
      <c r="Z31" s="90"/>
      <c r="AA31" s="68">
        <f t="shared" ref="AA31:AA36" si="3">SUM(B31:Z31)</f>
        <v>2378</v>
      </c>
    </row>
    <row r="32" spans="1:27" ht="24.95" customHeight="1" x14ac:dyDescent="0.2">
      <c r="A32" s="91" t="s">
        <v>35</v>
      </c>
      <c r="B32" s="92">
        <v>55</v>
      </c>
      <c r="C32" s="93">
        <v>55</v>
      </c>
      <c r="D32" s="93">
        <v>85</v>
      </c>
      <c r="E32" s="93">
        <v>85</v>
      </c>
      <c r="F32" s="93">
        <v>55</v>
      </c>
      <c r="G32" s="93">
        <v>125</v>
      </c>
      <c r="H32" s="93">
        <v>144</v>
      </c>
      <c r="I32" s="93">
        <v>159</v>
      </c>
      <c r="J32" s="93">
        <v>163</v>
      </c>
      <c r="K32" s="93">
        <v>93</v>
      </c>
      <c r="L32" s="93">
        <v>168</v>
      </c>
      <c r="M32" s="93">
        <v>197</v>
      </c>
      <c r="N32" s="93">
        <v>164</v>
      </c>
      <c r="O32" s="93">
        <v>134</v>
      </c>
      <c r="P32" s="93">
        <v>143</v>
      </c>
      <c r="Q32" s="93">
        <v>204</v>
      </c>
      <c r="R32" s="93">
        <v>73</v>
      </c>
      <c r="S32" s="93">
        <v>28.465</v>
      </c>
      <c r="T32" s="93">
        <v>56</v>
      </c>
      <c r="U32" s="93">
        <v>112.529</v>
      </c>
      <c r="V32" s="93">
        <v>121</v>
      </c>
      <c r="W32" s="93">
        <v>15</v>
      </c>
      <c r="X32" s="93">
        <v>10</v>
      </c>
      <c r="Y32" s="93">
        <v>25</v>
      </c>
      <c r="Z32" s="94"/>
      <c r="AA32" s="73">
        <f t="shared" si="3"/>
        <v>2469.9940000000001</v>
      </c>
    </row>
    <row r="33" spans="1:27" ht="24.95" customHeight="1" x14ac:dyDescent="0.2">
      <c r="A33" s="91" t="s">
        <v>36</v>
      </c>
      <c r="B33" s="92">
        <v>30</v>
      </c>
      <c r="C33" s="93">
        <v>20</v>
      </c>
      <c r="D33" s="93">
        <v>20</v>
      </c>
      <c r="E33" s="93"/>
      <c r="F33" s="93"/>
      <c r="G33" s="93">
        <v>13.99</v>
      </c>
      <c r="H33" s="93">
        <v>125</v>
      </c>
      <c r="I33" s="93">
        <v>212</v>
      </c>
      <c r="J33" s="93">
        <v>200</v>
      </c>
      <c r="K33" s="93">
        <v>125</v>
      </c>
      <c r="L33" s="93">
        <v>145</v>
      </c>
      <c r="M33" s="93">
        <v>45</v>
      </c>
      <c r="N33" s="93">
        <v>95</v>
      </c>
      <c r="O33" s="93">
        <v>95</v>
      </c>
      <c r="P33" s="93">
        <v>95</v>
      </c>
      <c r="Q33" s="93">
        <v>45</v>
      </c>
      <c r="R33" s="93">
        <v>75</v>
      </c>
      <c r="S33" s="93">
        <v>95</v>
      </c>
      <c r="T33" s="93">
        <v>157</v>
      </c>
      <c r="U33" s="93">
        <v>157</v>
      </c>
      <c r="V33" s="93">
        <v>157</v>
      </c>
      <c r="W33" s="93">
        <v>25</v>
      </c>
      <c r="X33" s="93">
        <v>20</v>
      </c>
      <c r="Y33" s="93">
        <v>20</v>
      </c>
      <c r="Z33" s="94"/>
      <c r="AA33" s="73">
        <f t="shared" si="3"/>
        <v>1971.99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>
        <v>144.601</v>
      </c>
      <c r="C35" s="93">
        <v>174.66899999999998</v>
      </c>
      <c r="D35" s="93">
        <v>175</v>
      </c>
      <c r="E35" s="93">
        <v>100</v>
      </c>
      <c r="F35" s="93">
        <v>104</v>
      </c>
      <c r="G35" s="93">
        <v>134</v>
      </c>
      <c r="H35" s="93">
        <v>125</v>
      </c>
      <c r="I35" s="93">
        <v>182</v>
      </c>
      <c r="J35" s="93">
        <v>223</v>
      </c>
      <c r="K35" s="93">
        <v>167</v>
      </c>
      <c r="L35" s="93">
        <v>227</v>
      </c>
      <c r="M35" s="93">
        <v>262</v>
      </c>
      <c r="N35" s="93">
        <v>239.839</v>
      </c>
      <c r="O35" s="93">
        <v>104.41800000000001</v>
      </c>
      <c r="P35" s="93">
        <v>120</v>
      </c>
      <c r="Q35" s="93">
        <v>182.52199999999999</v>
      </c>
      <c r="R35" s="93">
        <v>10</v>
      </c>
      <c r="S35" s="93">
        <v>10</v>
      </c>
      <c r="T35" s="93">
        <v>160</v>
      </c>
      <c r="U35" s="93">
        <v>158</v>
      </c>
      <c r="V35" s="93">
        <v>239.77199999999999</v>
      </c>
      <c r="W35" s="93">
        <v>5</v>
      </c>
      <c r="X35" s="93">
        <v>30</v>
      </c>
      <c r="Y35" s="93">
        <v>45</v>
      </c>
      <c r="Z35" s="94"/>
      <c r="AA35" s="73">
        <f t="shared" si="3"/>
        <v>3322.8209999999999</v>
      </c>
    </row>
    <row r="36" spans="1:27" ht="30" customHeight="1" thickBot="1" x14ac:dyDescent="0.25">
      <c r="A36" s="80" t="s">
        <v>39</v>
      </c>
      <c r="B36" s="81">
        <f>SUM(B31:B35)</f>
        <v>299.601</v>
      </c>
      <c r="C36" s="82">
        <f t="shared" ref="C36:Z36" si="4">SUM(C31:C35)</f>
        <v>319.66899999999998</v>
      </c>
      <c r="D36" s="82">
        <f t="shared" si="4"/>
        <v>349</v>
      </c>
      <c r="E36" s="82">
        <f t="shared" si="4"/>
        <v>254</v>
      </c>
      <c r="F36" s="82">
        <f t="shared" si="4"/>
        <v>228</v>
      </c>
      <c r="G36" s="82">
        <f t="shared" si="4"/>
        <v>342.99</v>
      </c>
      <c r="H36" s="82">
        <f t="shared" si="4"/>
        <v>463</v>
      </c>
      <c r="I36" s="82">
        <f t="shared" si="4"/>
        <v>705</v>
      </c>
      <c r="J36" s="82">
        <f t="shared" si="4"/>
        <v>740</v>
      </c>
      <c r="K36" s="82">
        <f t="shared" si="4"/>
        <v>500</v>
      </c>
      <c r="L36" s="82">
        <f t="shared" si="4"/>
        <v>680</v>
      </c>
      <c r="M36" s="82">
        <f t="shared" si="4"/>
        <v>643</v>
      </c>
      <c r="N36" s="82">
        <f t="shared" si="4"/>
        <v>637.83899999999994</v>
      </c>
      <c r="O36" s="82">
        <f t="shared" si="4"/>
        <v>472.41800000000001</v>
      </c>
      <c r="P36" s="82">
        <f t="shared" si="4"/>
        <v>464</v>
      </c>
      <c r="Q36" s="82">
        <f t="shared" si="4"/>
        <v>531.52199999999993</v>
      </c>
      <c r="R36" s="82">
        <f t="shared" si="4"/>
        <v>258</v>
      </c>
      <c r="S36" s="82">
        <f t="shared" si="4"/>
        <v>233.465</v>
      </c>
      <c r="T36" s="82">
        <f t="shared" si="4"/>
        <v>435</v>
      </c>
      <c r="U36" s="82">
        <f t="shared" si="4"/>
        <v>489.529</v>
      </c>
      <c r="V36" s="82">
        <f t="shared" si="4"/>
        <v>579.77199999999993</v>
      </c>
      <c r="W36" s="82">
        <f t="shared" si="4"/>
        <v>153</v>
      </c>
      <c r="X36" s="82">
        <f t="shared" si="4"/>
        <v>203</v>
      </c>
      <c r="Y36" s="82">
        <f t="shared" si="4"/>
        <v>161</v>
      </c>
      <c r="Z36" s="83">
        <f t="shared" si="4"/>
        <v>0</v>
      </c>
      <c r="AA36" s="84">
        <f t="shared" si="3"/>
        <v>10142.805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4545.8509999999997</v>
      </c>
      <c r="C39" s="82">
        <f t="shared" ref="C39:Z39" si="6">SUM(C10:C13)+C22+C36</f>
        <v>4438.9769999999999</v>
      </c>
      <c r="D39" s="82">
        <f t="shared" si="6"/>
        <v>4336.3649999999998</v>
      </c>
      <c r="E39" s="82">
        <f t="shared" si="6"/>
        <v>4187.0569999999998</v>
      </c>
      <c r="F39" s="82">
        <f t="shared" si="6"/>
        <v>4170.7760000000007</v>
      </c>
      <c r="G39" s="82">
        <f t="shared" si="6"/>
        <v>4455.6610000000001</v>
      </c>
      <c r="H39" s="82">
        <f t="shared" si="6"/>
        <v>4910.4120000000003</v>
      </c>
      <c r="I39" s="82">
        <f t="shared" si="6"/>
        <v>5573.4070000000002</v>
      </c>
      <c r="J39" s="82">
        <f t="shared" si="6"/>
        <v>6022.2790000000005</v>
      </c>
      <c r="K39" s="82">
        <f t="shared" si="6"/>
        <v>6558.0950000000003</v>
      </c>
      <c r="L39" s="82">
        <f t="shared" si="6"/>
        <v>6561.7960000000003</v>
      </c>
      <c r="M39" s="82">
        <f t="shared" si="6"/>
        <v>6672.6280000000006</v>
      </c>
      <c r="N39" s="82">
        <f t="shared" si="6"/>
        <v>6747.8440000000001</v>
      </c>
      <c r="O39" s="82">
        <f t="shared" si="6"/>
        <v>6482.6880000000001</v>
      </c>
      <c r="P39" s="82">
        <f t="shared" si="6"/>
        <v>6321.1200000000008</v>
      </c>
      <c r="Q39" s="82">
        <f t="shared" si="6"/>
        <v>5762.8010000000004</v>
      </c>
      <c r="R39" s="82">
        <f t="shared" si="6"/>
        <v>5637.9060000000009</v>
      </c>
      <c r="S39" s="82">
        <f t="shared" si="6"/>
        <v>5591.2540000000008</v>
      </c>
      <c r="T39" s="82">
        <f t="shared" si="6"/>
        <v>5886.5670000000009</v>
      </c>
      <c r="U39" s="82">
        <f t="shared" si="6"/>
        <v>6193.139000000001</v>
      </c>
      <c r="V39" s="82">
        <f t="shared" si="6"/>
        <v>6416.7619999999997</v>
      </c>
      <c r="W39" s="82">
        <f t="shared" si="6"/>
        <v>5673.9520000000011</v>
      </c>
      <c r="X39" s="82">
        <f t="shared" si="6"/>
        <v>5231.0750000000007</v>
      </c>
      <c r="Y39" s="82">
        <f t="shared" si="6"/>
        <v>4919.1869999999999</v>
      </c>
      <c r="Z39" s="83">
        <f t="shared" si="6"/>
        <v>0</v>
      </c>
      <c r="AA39" s="95">
        <f>SUM(B39:Z39)</f>
        <v>133297.59899999999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2020-09-21T11:10:19Z</dcterms:created>
  <dcterms:modified xsi:type="dcterms:W3CDTF">2020-09-21T11:10:21Z</dcterms:modified>
</cp:coreProperties>
</file>