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18465" windowHeight="1116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[1]SPOT_Orders_OverView_01!$A$33:$A$60</definedName>
    <definedName name="MKT_OVW_PARTICIPANTS_S">[1]SPOT_Orders_OverView_01!$A$5:$A$29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<sst xmlns="http://schemas.openxmlformats.org/spreadsheetml/2006/main" count="74" uniqueCount="41">
  <si>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20/09/2020 14:10:04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</si>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</sst>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301</c:v>
                </c:pt>
                <c:pt idx="18">
                  <c:v>301</c:v>
                </c:pt>
                <c:pt idx="19">
                  <c:v>301</c:v>
                </c:pt>
                <c:pt idx="20">
                  <c:v>301</c:v>
                </c:pt>
                <c:pt idx="21">
                  <c:v>301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1901.4520000000002</c:v>
                </c:pt>
                <c:pt idx="1">
                  <c:v>1567.0070000000001</c:v>
                </c:pt>
                <c:pt idx="2">
                  <c:v>1479.9</c:v>
                </c:pt>
                <c:pt idx="3">
                  <c:v>1479.9</c:v>
                </c:pt>
                <c:pt idx="4">
                  <c:v>1479.9</c:v>
                </c:pt>
                <c:pt idx="5">
                  <c:v>1599.8380000000002</c:v>
                </c:pt>
                <c:pt idx="6">
                  <c:v>2138.4940000000001</c:v>
                </c:pt>
                <c:pt idx="7">
                  <c:v>2449.7709999999997</c:v>
                </c:pt>
                <c:pt idx="8">
                  <c:v>2419.3150000000001</c:v>
                </c:pt>
                <c:pt idx="9">
                  <c:v>2398.4809999999998</c:v>
                </c:pt>
                <c:pt idx="10">
                  <c:v>2222.08</c:v>
                </c:pt>
                <c:pt idx="11">
                  <c:v>2605.3720000000003</c:v>
                </c:pt>
                <c:pt idx="12">
                  <c:v>2529.2439999999997</c:v>
                </c:pt>
                <c:pt idx="13">
                  <c:v>2676.913</c:v>
                </c:pt>
                <c:pt idx="14">
                  <c:v>2672.4250000000002</c:v>
                </c:pt>
                <c:pt idx="15">
                  <c:v>2421.7359999999999</c:v>
                </c:pt>
                <c:pt idx="16">
                  <c:v>3023.0190000000002</c:v>
                </c:pt>
                <c:pt idx="17">
                  <c:v>3135.6000000000004</c:v>
                </c:pt>
                <c:pt idx="18">
                  <c:v>3158.8990000000003</c:v>
                </c:pt>
                <c:pt idx="19">
                  <c:v>3088.8160000000003</c:v>
                </c:pt>
                <c:pt idx="20">
                  <c:v>3271.5789999999997</c:v>
                </c:pt>
                <c:pt idx="21">
                  <c:v>3698.9</c:v>
                </c:pt>
                <c:pt idx="22">
                  <c:v>3562.9079999999999</c:v>
                </c:pt>
                <c:pt idx="23">
                  <c:v>2862.8959999999997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344</c:v>
                </c:pt>
                <c:pt idx="1">
                  <c:v>445</c:v>
                </c:pt>
                <c:pt idx="2">
                  <c:v>499</c:v>
                </c:pt>
                <c:pt idx="3">
                  <c:v>509</c:v>
                </c:pt>
                <c:pt idx="4">
                  <c:v>509</c:v>
                </c:pt>
                <c:pt idx="5">
                  <c:v>419</c:v>
                </c:pt>
                <c:pt idx="6">
                  <c:v>328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301</c:v>
                </c:pt>
                <c:pt idx="11">
                  <c:v>292</c:v>
                </c:pt>
                <c:pt idx="12">
                  <c:v>302</c:v>
                </c:pt>
                <c:pt idx="13">
                  <c:v>312</c:v>
                </c:pt>
                <c:pt idx="14">
                  <c:v>312</c:v>
                </c:pt>
                <c:pt idx="15">
                  <c:v>312</c:v>
                </c:pt>
                <c:pt idx="16">
                  <c:v>312</c:v>
                </c:pt>
                <c:pt idx="17">
                  <c:v>312</c:v>
                </c:pt>
                <c:pt idx="18">
                  <c:v>312</c:v>
                </c:pt>
                <c:pt idx="19">
                  <c:v>317</c:v>
                </c:pt>
                <c:pt idx="20">
                  <c:v>339.55099999999999</c:v>
                </c:pt>
                <c:pt idx="21">
                  <c:v>322</c:v>
                </c:pt>
                <c:pt idx="22">
                  <c:v>432</c:v>
                </c:pt>
                <c:pt idx="23">
                  <c:v>481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1648.3529999999998</c:v>
                </c:pt>
                <c:pt idx="1">
                  <c:v>1660.963</c:v>
                </c:pt>
                <c:pt idx="2">
                  <c:v>1695.1960000000001</c:v>
                </c:pt>
                <c:pt idx="3">
                  <c:v>1748.396</c:v>
                </c:pt>
                <c:pt idx="4">
                  <c:v>1801.0049999999999</c:v>
                </c:pt>
                <c:pt idx="5">
                  <c:v>1846.3160000000003</c:v>
                </c:pt>
                <c:pt idx="6">
                  <c:v>1883.5439999999999</c:v>
                </c:pt>
                <c:pt idx="7">
                  <c:v>2140.8220000000006</c:v>
                </c:pt>
                <c:pt idx="8">
                  <c:v>2579.8170000000005</c:v>
                </c:pt>
                <c:pt idx="9">
                  <c:v>2940.6400000000008</c:v>
                </c:pt>
                <c:pt idx="10">
                  <c:v>3127.1620000000007</c:v>
                </c:pt>
                <c:pt idx="11">
                  <c:v>3151.7829999999999</c:v>
                </c:pt>
                <c:pt idx="12">
                  <c:v>3091.288</c:v>
                </c:pt>
                <c:pt idx="13">
                  <c:v>2949.5079999999998</c:v>
                </c:pt>
                <c:pt idx="14">
                  <c:v>2763.42</c:v>
                </c:pt>
                <c:pt idx="15">
                  <c:v>2484.373</c:v>
                </c:pt>
                <c:pt idx="16">
                  <c:v>2033.21</c:v>
                </c:pt>
                <c:pt idx="17">
                  <c:v>1476.5950000000003</c:v>
                </c:pt>
                <c:pt idx="18">
                  <c:v>1155.7719999999999</c:v>
                </c:pt>
                <c:pt idx="19">
                  <c:v>1118.9169999999999</c:v>
                </c:pt>
                <c:pt idx="20">
                  <c:v>1102.4259999999999</c:v>
                </c:pt>
                <c:pt idx="21">
                  <c:v>1071.6289999999999</c:v>
                </c:pt>
                <c:pt idx="22">
                  <c:v>1058.2739999999999</c:v>
                </c:pt>
                <c:pt idx="23">
                  <c:v>1064.0579999999998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108</c:v>
                </c:pt>
                <c:pt idx="8">
                  <c:v>161</c:v>
                </c:pt>
                <c:pt idx="9">
                  <c:v>243</c:v>
                </c:pt>
                <c:pt idx="10">
                  <c:v>218</c:v>
                </c:pt>
                <c:pt idx="11">
                  <c:v>218</c:v>
                </c:pt>
                <c:pt idx="12">
                  <c:v>113</c:v>
                </c:pt>
                <c:pt idx="13">
                  <c:v>27</c:v>
                </c:pt>
                <c:pt idx="14">
                  <c:v>25</c:v>
                </c:pt>
                <c:pt idx="15">
                  <c:v>25</c:v>
                </c:pt>
                <c:pt idx="16">
                  <c:v>30</c:v>
                </c:pt>
                <c:pt idx="17">
                  <c:v>581</c:v>
                </c:pt>
                <c:pt idx="18">
                  <c:v>1062</c:v>
                </c:pt>
                <c:pt idx="19">
                  <c:v>1488</c:v>
                </c:pt>
                <c:pt idx="20">
                  <c:v>1444</c:v>
                </c:pt>
                <c:pt idx="21">
                  <c:v>451</c:v>
                </c:pt>
                <c:pt idx="22">
                  <c:v>30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6908120"/>
        <c:axId val="1669085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4239.8050000000003</c:v>
                </c:pt>
                <c:pt idx="1">
                  <c:v>3973.97</c:v>
                </c:pt>
                <c:pt idx="2">
                  <c:v>3975.096</c:v>
                </c:pt>
                <c:pt idx="3">
                  <c:v>4038.2959999999998</c:v>
                </c:pt>
                <c:pt idx="4">
                  <c:v>4090.9050000000002</c:v>
                </c:pt>
                <c:pt idx="5">
                  <c:v>4166.1540000000005</c:v>
                </c:pt>
                <c:pt idx="6">
                  <c:v>4651.0379999999996</c:v>
                </c:pt>
                <c:pt idx="7">
                  <c:v>5301.5929999999998</c:v>
                </c:pt>
                <c:pt idx="8">
                  <c:v>5763.1319999999996</c:v>
                </c:pt>
                <c:pt idx="9">
                  <c:v>6185.1210000000001</c:v>
                </c:pt>
                <c:pt idx="10">
                  <c:v>6169.2420000000002</c:v>
                </c:pt>
                <c:pt idx="11">
                  <c:v>6568.1549999999997</c:v>
                </c:pt>
                <c:pt idx="12">
                  <c:v>6336.5320000000002</c:v>
                </c:pt>
                <c:pt idx="13">
                  <c:v>6266.4210000000003</c:v>
                </c:pt>
                <c:pt idx="14">
                  <c:v>6073.8450000000003</c:v>
                </c:pt>
                <c:pt idx="15">
                  <c:v>5544.1090000000004</c:v>
                </c:pt>
                <c:pt idx="16">
                  <c:v>5699.2290000000003</c:v>
                </c:pt>
                <c:pt idx="17">
                  <c:v>5806.1949999999997</c:v>
                </c:pt>
                <c:pt idx="18">
                  <c:v>5989.6710000000003</c:v>
                </c:pt>
                <c:pt idx="19">
                  <c:v>6313.7330000000002</c:v>
                </c:pt>
                <c:pt idx="20">
                  <c:v>6458.5559999999996</c:v>
                </c:pt>
                <c:pt idx="21">
                  <c:v>5844.5290000000005</c:v>
                </c:pt>
                <c:pt idx="22">
                  <c:v>5384.1819999999998</c:v>
                </c:pt>
                <c:pt idx="23">
                  <c:v>4753.9539999999997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908120"/>
        <c:axId val="1669085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33.54</c:v>
                </c:pt>
                <c:pt idx="1">
                  <c:v>33.54</c:v>
                </c:pt>
                <c:pt idx="2">
                  <c:v>22.23</c:v>
                </c:pt>
                <c:pt idx="3">
                  <c:v>16.170000000000002</c:v>
                </c:pt>
                <c:pt idx="4">
                  <c:v>9.07</c:v>
                </c:pt>
                <c:pt idx="5">
                  <c:v>33.54</c:v>
                </c:pt>
                <c:pt idx="6">
                  <c:v>33.54</c:v>
                </c:pt>
                <c:pt idx="7">
                  <c:v>33.729999999999997</c:v>
                </c:pt>
                <c:pt idx="8">
                  <c:v>33.729999999999997</c:v>
                </c:pt>
                <c:pt idx="9">
                  <c:v>33.729999999999997</c:v>
                </c:pt>
                <c:pt idx="10">
                  <c:v>33.54</c:v>
                </c:pt>
                <c:pt idx="11">
                  <c:v>34.29</c:v>
                </c:pt>
                <c:pt idx="12">
                  <c:v>33.729999999999997</c:v>
                </c:pt>
                <c:pt idx="13">
                  <c:v>34.29</c:v>
                </c:pt>
                <c:pt idx="14">
                  <c:v>34.29</c:v>
                </c:pt>
                <c:pt idx="15">
                  <c:v>33.729999999999997</c:v>
                </c:pt>
                <c:pt idx="16">
                  <c:v>42.02</c:v>
                </c:pt>
                <c:pt idx="17">
                  <c:v>42.02</c:v>
                </c:pt>
                <c:pt idx="18">
                  <c:v>42.02</c:v>
                </c:pt>
                <c:pt idx="19">
                  <c:v>42.02</c:v>
                </c:pt>
                <c:pt idx="20">
                  <c:v>43.4</c:v>
                </c:pt>
                <c:pt idx="21">
                  <c:v>55.37</c:v>
                </c:pt>
                <c:pt idx="22">
                  <c:v>43.71</c:v>
                </c:pt>
                <c:pt idx="23">
                  <c:v>38.17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13928"/>
        <c:axId val="172213536"/>
      </c:lineChart>
      <c:catAx>
        <c:axId val="166908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908512"/>
        <c:crosses val="autoZero"/>
        <c:auto val="1"/>
        <c:lblAlgn val="ctr"/>
        <c:lblOffset val="100"/>
        <c:noMultiLvlLbl val="0"/>
      </c:catAx>
      <c:valAx>
        <c:axId val="16690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908120"/>
        <c:crosses val="autoZero"/>
        <c:crossBetween val="between"/>
      </c:valAx>
      <c:valAx>
        <c:axId val="172213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213928"/>
        <c:crosses val="max"/>
        <c:crossBetween val="between"/>
      </c:valAx>
      <c:catAx>
        <c:axId val="172213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2213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44095</v>
          </cell>
        </row>
        <row r="4">
          <cell r="C4" t="str">
            <v>DAM</v>
          </cell>
        </row>
        <row r="18">
          <cell r="C18">
            <v>7224</v>
          </cell>
        </row>
        <row r="19">
          <cell r="C19">
            <v>59844.445000000029</v>
          </cell>
        </row>
        <row r="20">
          <cell r="C20">
            <v>6314</v>
          </cell>
        </row>
        <row r="21">
          <cell r="C21">
            <v>8617.5509999999995</v>
          </cell>
        </row>
        <row r="22">
          <cell r="C22">
            <v>47593.46699999999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21480.683000000005</v>
          </cell>
        </row>
        <row r="31">
          <cell r="C31">
            <v>25299.062999999995</v>
          </cell>
        </row>
        <row r="32">
          <cell r="C32">
            <v>67356.278000000006</v>
          </cell>
        </row>
        <row r="33">
          <cell r="C33">
            <v>0</v>
          </cell>
        </row>
        <row r="34">
          <cell r="C34">
            <v>12757.939</v>
          </cell>
        </row>
        <row r="35">
          <cell r="C35">
            <v>2699.5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33.54</v>
          </cell>
          <cell r="C7">
            <v>33.54</v>
          </cell>
          <cell r="D7">
            <v>22.23</v>
          </cell>
          <cell r="E7">
            <v>16.170000000000002</v>
          </cell>
          <cell r="F7">
            <v>9.07</v>
          </cell>
          <cell r="G7">
            <v>33.54</v>
          </cell>
          <cell r="H7">
            <v>33.54</v>
          </cell>
          <cell r="I7">
            <v>33.729999999999997</v>
          </cell>
          <cell r="J7">
            <v>33.729999999999997</v>
          </cell>
          <cell r="K7">
            <v>33.729999999999997</v>
          </cell>
          <cell r="L7">
            <v>33.54</v>
          </cell>
          <cell r="M7">
            <v>34.29</v>
          </cell>
          <cell r="N7">
            <v>33.729999999999997</v>
          </cell>
          <cell r="O7">
            <v>34.29</v>
          </cell>
          <cell r="P7">
            <v>34.29</v>
          </cell>
          <cell r="Q7">
            <v>33.729999999999997</v>
          </cell>
          <cell r="R7">
            <v>42.02</v>
          </cell>
          <cell r="S7">
            <v>42.02</v>
          </cell>
          <cell r="T7">
            <v>42.02</v>
          </cell>
          <cell r="U7">
            <v>42.02</v>
          </cell>
          <cell r="V7">
            <v>43.4</v>
          </cell>
          <cell r="W7">
            <v>55.37</v>
          </cell>
          <cell r="X7">
            <v>43.71</v>
          </cell>
          <cell r="Y7">
            <v>38.17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244.87100000000001</v>
          </cell>
          <cell r="J25">
            <v>224.41499999999999</v>
          </cell>
          <cell r="K25">
            <v>216.58099999999999</v>
          </cell>
          <cell r="L25">
            <v>182</v>
          </cell>
          <cell r="M25">
            <v>395</v>
          </cell>
          <cell r="N25">
            <v>363.34399999999999</v>
          </cell>
          <cell r="O25">
            <v>395</v>
          </cell>
          <cell r="P25">
            <v>395</v>
          </cell>
          <cell r="Q25">
            <v>245.83600000000001</v>
          </cell>
          <cell r="R25">
            <v>395</v>
          </cell>
          <cell r="S25">
            <v>400</v>
          </cell>
          <cell r="T25">
            <v>400</v>
          </cell>
          <cell r="U25">
            <v>400</v>
          </cell>
          <cell r="V25">
            <v>405</v>
          </cell>
          <cell r="W25">
            <v>405</v>
          </cell>
          <cell r="X25">
            <v>405</v>
          </cell>
          <cell r="Y25">
            <v>405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110</v>
          </cell>
          <cell r="T26">
            <v>110</v>
          </cell>
          <cell r="U26">
            <v>110</v>
          </cell>
          <cell r="V26">
            <v>110</v>
          </cell>
          <cell r="W26">
            <v>517</v>
          </cell>
          <cell r="X26">
            <v>394.887</v>
          </cell>
          <cell r="Y26">
            <v>110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259.47199999999998</v>
          </cell>
          <cell r="N27">
            <v>220</v>
          </cell>
          <cell r="O27">
            <v>331.01299999999998</v>
          </cell>
          <cell r="P27">
            <v>326.52499999999998</v>
          </cell>
          <cell r="Q27">
            <v>220</v>
          </cell>
          <cell r="R27">
            <v>339</v>
          </cell>
          <cell r="S27">
            <v>339</v>
          </cell>
          <cell r="T27">
            <v>340</v>
          </cell>
          <cell r="U27">
            <v>340</v>
          </cell>
          <cell r="V27">
            <v>340</v>
          </cell>
          <cell r="W27">
            <v>341</v>
          </cell>
          <cell r="X27">
            <v>342</v>
          </cell>
          <cell r="Y27">
            <v>342</v>
          </cell>
        </row>
        <row r="28">
          <cell r="B28">
            <v>170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170</v>
          </cell>
          <cell r="I28">
            <v>170</v>
          </cell>
          <cell r="J28">
            <v>170</v>
          </cell>
          <cell r="K28">
            <v>170</v>
          </cell>
          <cell r="L28">
            <v>170</v>
          </cell>
          <cell r="M28">
            <v>170</v>
          </cell>
          <cell r="N28">
            <v>170</v>
          </cell>
          <cell r="O28">
            <v>170</v>
          </cell>
          <cell r="P28">
            <v>170</v>
          </cell>
          <cell r="Q28">
            <v>170</v>
          </cell>
          <cell r="R28">
            <v>294.40899999999999</v>
          </cell>
          <cell r="S28">
            <v>397.99</v>
          </cell>
          <cell r="T28">
            <v>411.28899999999999</v>
          </cell>
          <cell r="U28">
            <v>336.20600000000002</v>
          </cell>
          <cell r="V28">
            <v>447</v>
          </cell>
          <cell r="W28">
            <v>447</v>
          </cell>
          <cell r="X28">
            <v>447</v>
          </cell>
          <cell r="Y28">
            <v>170</v>
          </cell>
        </row>
        <row r="29">
          <cell r="B29">
            <v>371.55200000000002</v>
          </cell>
          <cell r="C29">
            <v>287.10700000000003</v>
          </cell>
          <cell r="D29">
            <v>200</v>
          </cell>
          <cell r="E29">
            <v>200</v>
          </cell>
          <cell r="F29">
            <v>200</v>
          </cell>
          <cell r="G29">
            <v>319.93799999999999</v>
          </cell>
          <cell r="H29">
            <v>758.59400000000005</v>
          </cell>
          <cell r="I29">
            <v>807</v>
          </cell>
          <cell r="J29">
            <v>797</v>
          </cell>
          <cell r="K29">
            <v>784</v>
          </cell>
          <cell r="L29">
            <v>642.17999999999995</v>
          </cell>
          <cell r="M29">
            <v>773</v>
          </cell>
          <cell r="N29">
            <v>768</v>
          </cell>
          <cell r="O29">
            <v>773</v>
          </cell>
          <cell r="P29">
            <v>773</v>
          </cell>
          <cell r="Q29">
            <v>778</v>
          </cell>
          <cell r="R29">
            <v>784</v>
          </cell>
          <cell r="S29">
            <v>788</v>
          </cell>
          <cell r="T29">
            <v>797</v>
          </cell>
          <cell r="U29">
            <v>802</v>
          </cell>
          <cell r="V29">
            <v>807</v>
          </cell>
          <cell r="W29">
            <v>811</v>
          </cell>
          <cell r="X29">
            <v>811</v>
          </cell>
          <cell r="Y29">
            <v>811</v>
          </cell>
        </row>
        <row r="34">
          <cell r="B34">
            <v>220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220</v>
          </cell>
          <cell r="H34">
            <v>220</v>
          </cell>
          <cell r="I34">
            <v>220</v>
          </cell>
          <cell r="J34">
            <v>220</v>
          </cell>
          <cell r="K34">
            <v>220</v>
          </cell>
          <cell r="L34">
            <v>220</v>
          </cell>
          <cell r="M34">
            <v>220</v>
          </cell>
          <cell r="N34">
            <v>220</v>
          </cell>
          <cell r="O34">
            <v>220</v>
          </cell>
          <cell r="P34">
            <v>220</v>
          </cell>
          <cell r="Q34">
            <v>220</v>
          </cell>
          <cell r="R34">
            <v>322.70999999999998</v>
          </cell>
          <cell r="S34">
            <v>322.70999999999998</v>
          </cell>
          <cell r="T34">
            <v>322.70999999999998</v>
          </cell>
          <cell r="U34">
            <v>322.70999999999998</v>
          </cell>
          <cell r="V34">
            <v>324.67899999999997</v>
          </cell>
          <cell r="W34">
            <v>340</v>
          </cell>
          <cell r="X34">
            <v>325.12099999999998</v>
          </cell>
          <cell r="Y34">
            <v>305.30399999999997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250</v>
          </cell>
          <cell r="D37">
            <v>250</v>
          </cell>
          <cell r="E37">
            <v>250</v>
          </cell>
          <cell r="F37">
            <v>250</v>
          </cell>
          <cell r="G37">
            <v>250</v>
          </cell>
          <cell r="H37">
            <v>250</v>
          </cell>
          <cell r="I37">
            <v>250</v>
          </cell>
          <cell r="J37">
            <v>250</v>
          </cell>
          <cell r="K37">
            <v>250</v>
          </cell>
          <cell r="L37">
            <v>250</v>
          </cell>
          <cell r="M37">
            <v>250</v>
          </cell>
          <cell r="N37">
            <v>250</v>
          </cell>
          <cell r="O37">
            <v>250</v>
          </cell>
          <cell r="P37">
            <v>250</v>
          </cell>
          <cell r="Q37">
            <v>250</v>
          </cell>
          <cell r="R37">
            <v>300</v>
          </cell>
          <cell r="S37">
            <v>300</v>
          </cell>
          <cell r="T37">
            <v>300</v>
          </cell>
          <cell r="U37">
            <v>300</v>
          </cell>
          <cell r="V37">
            <v>330</v>
          </cell>
          <cell r="W37">
            <v>330</v>
          </cell>
          <cell r="X37">
            <v>330</v>
          </cell>
          <cell r="Y37">
            <v>291.69200000000001</v>
          </cell>
        </row>
        <row r="38">
          <cell r="B38">
            <v>250</v>
          </cell>
          <cell r="H38">
            <v>100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  <cell r="O38">
            <v>300</v>
          </cell>
          <cell r="P38">
            <v>300</v>
          </cell>
          <cell r="Q38">
            <v>300</v>
          </cell>
          <cell r="R38">
            <v>350</v>
          </cell>
          <cell r="S38">
            <v>350</v>
          </cell>
          <cell r="T38">
            <v>350</v>
          </cell>
          <cell r="U38">
            <v>350</v>
          </cell>
          <cell r="V38">
            <v>380</v>
          </cell>
          <cell r="W38">
            <v>380</v>
          </cell>
          <cell r="X38">
            <v>380</v>
          </cell>
          <cell r="Y38">
            <v>300</v>
          </cell>
        </row>
        <row r="42">
          <cell r="K42">
            <v>90</v>
          </cell>
          <cell r="L42">
            <v>90</v>
          </cell>
          <cell r="M42">
            <v>90</v>
          </cell>
          <cell r="S42">
            <v>270</v>
          </cell>
          <cell r="T42">
            <v>270</v>
          </cell>
          <cell r="U42">
            <v>270</v>
          </cell>
          <cell r="V42">
            <v>270</v>
          </cell>
          <cell r="W42">
            <v>180</v>
          </cell>
        </row>
        <row r="43">
          <cell r="S43">
            <v>160</v>
          </cell>
          <cell r="T43">
            <v>240</v>
          </cell>
          <cell r="U43">
            <v>240</v>
          </cell>
          <cell r="V43">
            <v>240</v>
          </cell>
          <cell r="W43">
            <v>160</v>
          </cell>
          <cell r="X43">
            <v>30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R45">
            <v>5</v>
          </cell>
          <cell r="S45">
            <v>126</v>
          </cell>
          <cell r="T45">
            <v>126</v>
          </cell>
          <cell r="U45">
            <v>126</v>
          </cell>
          <cell r="V45">
            <v>126</v>
          </cell>
          <cell r="W45">
            <v>91</v>
          </cell>
        </row>
        <row r="46">
          <cell r="J46">
            <v>25</v>
          </cell>
          <cell r="K46">
            <v>25</v>
          </cell>
          <cell r="L46">
            <v>25</v>
          </cell>
          <cell r="M46">
            <v>25</v>
          </cell>
          <cell r="N46">
            <v>25</v>
          </cell>
          <cell r="O46">
            <v>25</v>
          </cell>
          <cell r="P46">
            <v>25</v>
          </cell>
          <cell r="Q46">
            <v>25</v>
          </cell>
          <cell r="R46">
            <v>25</v>
          </cell>
          <cell r="S46">
            <v>25</v>
          </cell>
          <cell r="T46">
            <v>126</v>
          </cell>
          <cell r="U46">
            <v>240</v>
          </cell>
          <cell r="V46">
            <v>240</v>
          </cell>
        </row>
        <row r="47">
          <cell r="T47">
            <v>164</v>
          </cell>
          <cell r="U47">
            <v>105</v>
          </cell>
          <cell r="V47">
            <v>131</v>
          </cell>
        </row>
        <row r="48">
          <cell r="J48">
            <v>28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U48">
            <v>40</v>
          </cell>
          <cell r="V48">
            <v>40</v>
          </cell>
          <cell r="W48">
            <v>20</v>
          </cell>
        </row>
        <row r="49">
          <cell r="V49">
            <v>126</v>
          </cell>
        </row>
        <row r="50">
          <cell r="T50">
            <v>126</v>
          </cell>
          <cell r="U50">
            <v>122</v>
          </cell>
          <cell r="V50">
            <v>126</v>
          </cell>
        </row>
        <row r="53">
          <cell r="U53">
            <v>200</v>
          </cell>
          <cell r="V53">
            <v>50</v>
          </cell>
        </row>
        <row r="55">
          <cell r="U55">
            <v>75</v>
          </cell>
          <cell r="V55">
            <v>25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2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1648.3529999999998</v>
          </cell>
          <cell r="C61">
            <v>1660.963</v>
          </cell>
          <cell r="D61">
            <v>1695.1960000000001</v>
          </cell>
          <cell r="E61">
            <v>1748.396</v>
          </cell>
          <cell r="F61">
            <v>1801.0049999999999</v>
          </cell>
          <cell r="G61">
            <v>1846.3160000000003</v>
          </cell>
          <cell r="H61">
            <v>1883.5439999999999</v>
          </cell>
          <cell r="I61">
            <v>2140.8220000000006</v>
          </cell>
          <cell r="J61">
            <v>2579.8170000000005</v>
          </cell>
          <cell r="K61">
            <v>2940.6400000000008</v>
          </cell>
          <cell r="L61">
            <v>3127.1620000000007</v>
          </cell>
          <cell r="M61">
            <v>3151.7829999999999</v>
          </cell>
          <cell r="N61">
            <v>3091.288</v>
          </cell>
          <cell r="O61">
            <v>2949.5079999999998</v>
          </cell>
          <cell r="P61">
            <v>2763.42</v>
          </cell>
          <cell r="Q61">
            <v>2484.373</v>
          </cell>
          <cell r="R61">
            <v>2033.21</v>
          </cell>
          <cell r="S61">
            <v>1476.5950000000003</v>
          </cell>
          <cell r="T61">
            <v>1155.7719999999999</v>
          </cell>
          <cell r="U61">
            <v>1118.9169999999999</v>
          </cell>
          <cell r="V61">
            <v>1102.4259999999999</v>
          </cell>
          <cell r="W61">
            <v>1071.6289999999999</v>
          </cell>
          <cell r="X61">
            <v>1058.2739999999999</v>
          </cell>
          <cell r="Y61">
            <v>1064.0579999999998</v>
          </cell>
        </row>
        <row r="74">
          <cell r="B74">
            <v>17</v>
          </cell>
          <cell r="C74">
            <v>17</v>
          </cell>
          <cell r="D74">
            <v>17</v>
          </cell>
          <cell r="E74">
            <v>17</v>
          </cell>
          <cell r="F74">
            <v>17</v>
          </cell>
          <cell r="G74">
            <v>17</v>
          </cell>
          <cell r="H74">
            <v>17</v>
          </cell>
          <cell r="I74">
            <v>17</v>
          </cell>
          <cell r="J74">
            <v>17</v>
          </cell>
          <cell r="K74">
            <v>17</v>
          </cell>
          <cell r="L74">
            <v>17</v>
          </cell>
          <cell r="M74">
            <v>17</v>
          </cell>
          <cell r="N74">
            <v>17</v>
          </cell>
          <cell r="O74">
            <v>17</v>
          </cell>
          <cell r="P74">
            <v>17</v>
          </cell>
          <cell r="Q74">
            <v>17</v>
          </cell>
          <cell r="R74">
            <v>17</v>
          </cell>
          <cell r="S74">
            <v>17</v>
          </cell>
          <cell r="T74">
            <v>17</v>
          </cell>
          <cell r="U74">
            <v>17</v>
          </cell>
          <cell r="V74">
            <v>17</v>
          </cell>
          <cell r="W74">
            <v>17</v>
          </cell>
          <cell r="X74">
            <v>17</v>
          </cell>
          <cell r="Y74">
            <v>17</v>
          </cell>
        </row>
        <row r="75">
          <cell r="B75">
            <v>80</v>
          </cell>
          <cell r="C75">
            <v>114</v>
          </cell>
          <cell r="D75">
            <v>154</v>
          </cell>
          <cell r="E75">
            <v>154</v>
          </cell>
          <cell r="F75">
            <v>154</v>
          </cell>
          <cell r="G75">
            <v>100</v>
          </cell>
          <cell r="H75">
            <v>60</v>
          </cell>
          <cell r="I75">
            <v>60</v>
          </cell>
          <cell r="J75">
            <v>60</v>
          </cell>
          <cell r="K75">
            <v>60</v>
          </cell>
          <cell r="L75">
            <v>60</v>
          </cell>
          <cell r="M75">
            <v>60</v>
          </cell>
          <cell r="N75">
            <v>60</v>
          </cell>
          <cell r="O75">
            <v>60</v>
          </cell>
          <cell r="P75">
            <v>60</v>
          </cell>
          <cell r="Q75">
            <v>60</v>
          </cell>
          <cell r="R75">
            <v>60</v>
          </cell>
          <cell r="S75">
            <v>60</v>
          </cell>
          <cell r="T75">
            <v>60</v>
          </cell>
          <cell r="U75">
            <v>60</v>
          </cell>
          <cell r="V75">
            <v>60</v>
          </cell>
          <cell r="W75">
            <v>60</v>
          </cell>
          <cell r="X75">
            <v>100</v>
          </cell>
          <cell r="Y75">
            <v>134</v>
          </cell>
        </row>
        <row r="76">
          <cell r="B76">
            <v>192</v>
          </cell>
          <cell r="C76">
            <v>198</v>
          </cell>
          <cell r="D76">
            <v>273</v>
          </cell>
          <cell r="E76">
            <v>273</v>
          </cell>
          <cell r="F76">
            <v>273</v>
          </cell>
          <cell r="G76">
            <v>190</v>
          </cell>
          <cell r="H76">
            <v>150</v>
          </cell>
          <cell r="I76">
            <v>150</v>
          </cell>
          <cell r="J76">
            <v>150</v>
          </cell>
          <cell r="K76">
            <v>150</v>
          </cell>
          <cell r="L76">
            <v>150</v>
          </cell>
          <cell r="M76">
            <v>150</v>
          </cell>
          <cell r="N76">
            <v>150</v>
          </cell>
          <cell r="O76">
            <v>150</v>
          </cell>
          <cell r="P76">
            <v>150</v>
          </cell>
          <cell r="Q76">
            <v>150</v>
          </cell>
          <cell r="R76">
            <v>150</v>
          </cell>
          <cell r="S76">
            <v>150</v>
          </cell>
          <cell r="T76">
            <v>150</v>
          </cell>
          <cell r="U76">
            <v>155</v>
          </cell>
          <cell r="V76">
            <v>155</v>
          </cell>
          <cell r="W76">
            <v>160</v>
          </cell>
          <cell r="X76">
            <v>240</v>
          </cell>
          <cell r="Y76">
            <v>255</v>
          </cell>
        </row>
        <row r="77">
          <cell r="B77">
            <v>55</v>
          </cell>
          <cell r="C77">
            <v>116</v>
          </cell>
          <cell r="D77">
            <v>55</v>
          </cell>
          <cell r="E77">
            <v>65</v>
          </cell>
          <cell r="F77">
            <v>65</v>
          </cell>
          <cell r="G77">
            <v>112</v>
          </cell>
          <cell r="H77">
            <v>101</v>
          </cell>
          <cell r="I77">
            <v>75</v>
          </cell>
          <cell r="J77">
            <v>75</v>
          </cell>
          <cell r="K77">
            <v>75</v>
          </cell>
          <cell r="L77">
            <v>74</v>
          </cell>
          <cell r="M77">
            <v>65</v>
          </cell>
          <cell r="N77">
            <v>75</v>
          </cell>
          <cell r="O77">
            <v>75</v>
          </cell>
          <cell r="P77">
            <v>75</v>
          </cell>
          <cell r="Q77">
            <v>75</v>
          </cell>
          <cell r="R77">
            <v>75</v>
          </cell>
          <cell r="S77">
            <v>75</v>
          </cell>
          <cell r="T77">
            <v>75</v>
          </cell>
          <cell r="U77">
            <v>75</v>
          </cell>
          <cell r="V77">
            <v>97.551000000000002</v>
          </cell>
          <cell r="W77">
            <v>75</v>
          </cell>
          <cell r="X77">
            <v>65</v>
          </cell>
          <cell r="Y77">
            <v>65</v>
          </cell>
        </row>
        <row r="78">
          <cell r="O78">
            <v>10</v>
          </cell>
          <cell r="P78">
            <v>10</v>
          </cell>
          <cell r="Q78">
            <v>10</v>
          </cell>
          <cell r="R78">
            <v>10</v>
          </cell>
          <cell r="S78">
            <v>10</v>
          </cell>
          <cell r="T78">
            <v>10</v>
          </cell>
          <cell r="U78">
            <v>10</v>
          </cell>
          <cell r="V78">
            <v>10</v>
          </cell>
          <cell r="W78">
            <v>10</v>
          </cell>
          <cell r="X78">
            <v>10</v>
          </cell>
          <cell r="Y78">
            <v>10</v>
          </cell>
        </row>
      </sheetData>
      <sheetData sheetId="6">
        <row r="65">
          <cell r="B65">
            <v>989.70899999999995</v>
          </cell>
          <cell r="C65">
            <v>1005.7089999999999</v>
          </cell>
          <cell r="D65">
            <v>1015.699</v>
          </cell>
          <cell r="E65">
            <v>1015.7189999999999</v>
          </cell>
          <cell r="F65">
            <v>1018.1469999999999</v>
          </cell>
          <cell r="G65">
            <v>1008.157</v>
          </cell>
          <cell r="H65">
            <v>991.63699999999994</v>
          </cell>
          <cell r="I65">
            <v>973.26899999999989</v>
          </cell>
          <cell r="J65">
            <v>941.47500000000002</v>
          </cell>
          <cell r="K65">
            <v>971.95500000000004</v>
          </cell>
          <cell r="L65">
            <v>875.46500000000003</v>
          </cell>
          <cell r="M65">
            <v>1180.846</v>
          </cell>
          <cell r="N65">
            <v>840.21900000000005</v>
          </cell>
          <cell r="O65">
            <v>767.21900000000005</v>
          </cell>
          <cell r="P65">
            <v>828.04099999999994</v>
          </cell>
          <cell r="Q65">
            <v>498.69900000000001</v>
          </cell>
          <cell r="R65">
            <v>834.72899999999993</v>
          </cell>
          <cell r="S65">
            <v>837.74899999999991</v>
          </cell>
          <cell r="T65">
            <v>772.71899999999994</v>
          </cell>
          <cell r="U65">
            <v>774.74899999999991</v>
          </cell>
          <cell r="V65">
            <v>776.76900000000001</v>
          </cell>
          <cell r="W65">
            <v>802.15700000000004</v>
          </cell>
          <cell r="X65">
            <v>797.14699999999993</v>
          </cell>
          <cell r="Y65">
            <v>962.69899999999996</v>
          </cell>
        </row>
        <row r="66">
          <cell r="B66">
            <v>701.13499999999999</v>
          </cell>
          <cell r="C66">
            <v>672.71799999999996</v>
          </cell>
          <cell r="D66">
            <v>664.74900000000002</v>
          </cell>
          <cell r="E66">
            <v>664.99399999999991</v>
          </cell>
          <cell r="F66">
            <v>692.09400000000005</v>
          </cell>
          <cell r="G66">
            <v>795.66399999999987</v>
          </cell>
          <cell r="H66">
            <v>945.22299999999984</v>
          </cell>
          <cell r="I66">
            <v>1092.345</v>
          </cell>
          <cell r="J66">
            <v>1209.3820000000001</v>
          </cell>
          <cell r="K66">
            <v>1276.414</v>
          </cell>
          <cell r="L66">
            <v>1320.6850000000002</v>
          </cell>
          <cell r="M66">
            <v>1341.3740000000003</v>
          </cell>
          <cell r="N66">
            <v>1365.5129999999999</v>
          </cell>
          <cell r="O66">
            <v>1355.1549999999997</v>
          </cell>
          <cell r="P66">
            <v>1302.6899999999998</v>
          </cell>
          <cell r="Q66">
            <v>1239.8430000000001</v>
          </cell>
          <cell r="R66">
            <v>1189.0229999999997</v>
          </cell>
          <cell r="S66">
            <v>1155.1550000000002</v>
          </cell>
          <cell r="T66">
            <v>1145.0539999999996</v>
          </cell>
          <cell r="U66">
            <v>1152.6189999999999</v>
          </cell>
          <cell r="V66">
            <v>1133.6569999999999</v>
          </cell>
          <cell r="W66">
            <v>1053.8040000000001</v>
          </cell>
          <cell r="X66">
            <v>977.11599999999999</v>
          </cell>
          <cell r="Y66">
            <v>852.65700000000004</v>
          </cell>
        </row>
        <row r="67">
          <cell r="B67">
            <v>2194.4610000000002</v>
          </cell>
          <cell r="C67">
            <v>1960.0430000000003</v>
          </cell>
          <cell r="D67">
            <v>1859.059</v>
          </cell>
          <cell r="E67">
            <v>1806.4720000000004</v>
          </cell>
          <cell r="F67">
            <v>1803.95</v>
          </cell>
          <cell r="G67">
            <v>1890.8330000000001</v>
          </cell>
          <cell r="H67">
            <v>2107.1779999999999</v>
          </cell>
          <cell r="I67">
            <v>2391.9790000000003</v>
          </cell>
          <cell r="J67">
            <v>2770.2750000000001</v>
          </cell>
          <cell r="K67">
            <v>3072.752</v>
          </cell>
          <cell r="L67">
            <v>3267.0919999999996</v>
          </cell>
          <cell r="M67">
            <v>3347.9349999999995</v>
          </cell>
          <cell r="N67">
            <v>3430.8000000000006</v>
          </cell>
          <cell r="O67">
            <v>3433.047</v>
          </cell>
          <cell r="P67">
            <v>3306.1139999999996</v>
          </cell>
          <cell r="Q67">
            <v>3145.5670000000005</v>
          </cell>
          <cell r="R67">
            <v>3049.9769999999999</v>
          </cell>
          <cell r="S67">
            <v>3052.2909999999997</v>
          </cell>
          <cell r="T67">
            <v>3229.3979999999997</v>
          </cell>
          <cell r="U67">
            <v>3475.3649999999998</v>
          </cell>
          <cell r="V67">
            <v>3640.6299999999997</v>
          </cell>
          <cell r="W67">
            <v>3407.0430000000001</v>
          </cell>
          <cell r="X67">
            <v>3047.9190000000003</v>
          </cell>
          <cell r="Y67">
            <v>2666.0980000000004</v>
          </cell>
        </row>
        <row r="69">
          <cell r="B69">
            <v>97.5</v>
          </cell>
          <cell r="C69">
            <v>93.5</v>
          </cell>
          <cell r="D69">
            <v>92</v>
          </cell>
          <cell r="E69">
            <v>92.5</v>
          </cell>
          <cell r="F69">
            <v>95</v>
          </cell>
          <cell r="G69">
            <v>103.5</v>
          </cell>
          <cell r="H69">
            <v>114</v>
          </cell>
          <cell r="I69">
            <v>118</v>
          </cell>
          <cell r="J69">
            <v>115</v>
          </cell>
          <cell r="K69">
            <v>110</v>
          </cell>
          <cell r="L69">
            <v>107</v>
          </cell>
          <cell r="M69">
            <v>107</v>
          </cell>
          <cell r="N69">
            <v>107</v>
          </cell>
          <cell r="O69">
            <v>103</v>
          </cell>
          <cell r="P69">
            <v>101</v>
          </cell>
          <cell r="Q69">
            <v>104</v>
          </cell>
          <cell r="R69">
            <v>113.5</v>
          </cell>
          <cell r="S69">
            <v>129</v>
          </cell>
          <cell r="T69">
            <v>142.5</v>
          </cell>
          <cell r="U69">
            <v>149</v>
          </cell>
          <cell r="V69">
            <v>142.5</v>
          </cell>
          <cell r="W69">
            <v>129.5</v>
          </cell>
          <cell r="X69">
            <v>122</v>
          </cell>
          <cell r="Y69">
            <v>111.5</v>
          </cell>
        </row>
        <row r="73">
          <cell r="B73">
            <v>101</v>
          </cell>
          <cell r="C73">
            <v>101</v>
          </cell>
          <cell r="D73">
            <v>117</v>
          </cell>
          <cell r="E73">
            <v>117</v>
          </cell>
          <cell r="F73">
            <v>117</v>
          </cell>
          <cell r="G73">
            <v>101</v>
          </cell>
          <cell r="H73">
            <v>107</v>
          </cell>
          <cell r="I73">
            <v>165</v>
          </cell>
          <cell r="J73">
            <v>165</v>
          </cell>
          <cell r="K73">
            <v>165</v>
          </cell>
          <cell r="L73">
            <v>165</v>
          </cell>
          <cell r="M73">
            <v>186</v>
          </cell>
          <cell r="N73">
            <v>184</v>
          </cell>
          <cell r="O73">
            <v>184</v>
          </cell>
          <cell r="P73">
            <v>184</v>
          </cell>
          <cell r="Q73">
            <v>184</v>
          </cell>
          <cell r="R73">
            <v>148</v>
          </cell>
          <cell r="S73">
            <v>138</v>
          </cell>
          <cell r="T73">
            <v>150</v>
          </cell>
          <cell r="U73">
            <v>150</v>
          </cell>
          <cell r="V73">
            <v>150</v>
          </cell>
          <cell r="W73">
            <v>117.02500000000001</v>
          </cell>
          <cell r="X73">
            <v>150</v>
          </cell>
          <cell r="Y73">
            <v>32</v>
          </cell>
        </row>
        <row r="74">
          <cell r="B74">
            <v>25</v>
          </cell>
          <cell r="C74">
            <v>25</v>
          </cell>
          <cell r="D74">
            <v>50.588999999999999</v>
          </cell>
          <cell r="E74">
            <v>85.61099999999999</v>
          </cell>
          <cell r="F74">
            <v>125</v>
          </cell>
          <cell r="G74">
            <v>54</v>
          </cell>
          <cell r="H74">
            <v>164</v>
          </cell>
          <cell r="I74">
            <v>189</v>
          </cell>
          <cell r="J74">
            <v>179</v>
          </cell>
          <cell r="K74">
            <v>179</v>
          </cell>
          <cell r="L74">
            <v>189</v>
          </cell>
          <cell r="M74">
            <v>189</v>
          </cell>
          <cell r="N74">
            <v>189</v>
          </cell>
          <cell r="O74">
            <v>164</v>
          </cell>
          <cell r="P74">
            <v>164</v>
          </cell>
          <cell r="Q74">
            <v>189</v>
          </cell>
          <cell r="R74">
            <v>164</v>
          </cell>
          <cell r="S74">
            <v>179</v>
          </cell>
          <cell r="T74">
            <v>215</v>
          </cell>
          <cell r="U74">
            <v>219</v>
          </cell>
          <cell r="V74">
            <v>199</v>
          </cell>
          <cell r="W74">
            <v>134</v>
          </cell>
          <cell r="X74">
            <v>129</v>
          </cell>
          <cell r="Y74">
            <v>54</v>
          </cell>
        </row>
        <row r="75">
          <cell r="F75">
            <v>13.714</v>
          </cell>
          <cell r="G75">
            <v>60</v>
          </cell>
          <cell r="H75">
            <v>110</v>
          </cell>
          <cell r="I75">
            <v>182</v>
          </cell>
          <cell r="J75">
            <v>207</v>
          </cell>
          <cell r="K75">
            <v>225</v>
          </cell>
          <cell r="L75">
            <v>115</v>
          </cell>
          <cell r="M75">
            <v>75</v>
          </cell>
          <cell r="N75">
            <v>80</v>
          </cell>
          <cell r="O75">
            <v>80</v>
          </cell>
          <cell r="P75">
            <v>65</v>
          </cell>
          <cell r="Q75">
            <v>65</v>
          </cell>
          <cell r="R75">
            <v>75</v>
          </cell>
          <cell r="S75">
            <v>120</v>
          </cell>
          <cell r="T75">
            <v>190</v>
          </cell>
          <cell r="U75">
            <v>165</v>
          </cell>
          <cell r="V75">
            <v>190</v>
          </cell>
          <cell r="W75">
            <v>65</v>
          </cell>
          <cell r="X75">
            <v>45</v>
          </cell>
          <cell r="Y75">
            <v>20</v>
          </cell>
        </row>
        <row r="76">
          <cell r="D76">
            <v>35</v>
          </cell>
          <cell r="E76">
            <v>100</v>
          </cell>
          <cell r="F76">
            <v>100</v>
          </cell>
          <cell r="O76">
            <v>35</v>
          </cell>
        </row>
        <row r="77">
          <cell r="B77">
            <v>131</v>
          </cell>
          <cell r="C77">
            <v>116</v>
          </cell>
          <cell r="D77">
            <v>141</v>
          </cell>
          <cell r="E77">
            <v>156</v>
          </cell>
          <cell r="F77">
            <v>126</v>
          </cell>
          <cell r="G77">
            <v>153</v>
          </cell>
          <cell r="H77">
            <v>112</v>
          </cell>
          <cell r="I77">
            <v>190</v>
          </cell>
          <cell r="J77">
            <v>176</v>
          </cell>
          <cell r="K77">
            <v>185</v>
          </cell>
          <cell r="L77">
            <v>130</v>
          </cell>
          <cell r="M77">
            <v>141</v>
          </cell>
          <cell r="N77">
            <v>140</v>
          </cell>
          <cell r="O77">
            <v>145</v>
          </cell>
          <cell r="P77">
            <v>123</v>
          </cell>
          <cell r="Q77">
            <v>118</v>
          </cell>
          <cell r="R77">
            <v>125</v>
          </cell>
          <cell r="S77">
            <v>195</v>
          </cell>
          <cell r="T77">
            <v>145</v>
          </cell>
          <cell r="U77">
            <v>228</v>
          </cell>
          <cell r="V77">
            <v>226</v>
          </cell>
          <cell r="W77">
            <v>136</v>
          </cell>
          <cell r="X77">
            <v>116</v>
          </cell>
          <cell r="Y77">
            <v>55</v>
          </cell>
        </row>
      </sheetData>
      <sheetData sheetId="7">
        <row r="7">
          <cell r="B7">
            <v>33.54</v>
          </cell>
          <cell r="C7">
            <v>33.54</v>
          </cell>
          <cell r="D7">
            <v>22.23</v>
          </cell>
          <cell r="E7">
            <v>16.170000000000002</v>
          </cell>
          <cell r="F7">
            <v>9.07</v>
          </cell>
          <cell r="G7">
            <v>33.54</v>
          </cell>
          <cell r="H7">
            <v>33.54</v>
          </cell>
          <cell r="I7">
            <v>33.729999999999997</v>
          </cell>
          <cell r="J7">
            <v>33.729999999999997</v>
          </cell>
          <cell r="K7">
            <v>33.729999999999997</v>
          </cell>
          <cell r="L7">
            <v>33.54</v>
          </cell>
          <cell r="M7">
            <v>34.29</v>
          </cell>
          <cell r="N7">
            <v>33.729999999999997</v>
          </cell>
          <cell r="O7">
            <v>34.29</v>
          </cell>
          <cell r="P7">
            <v>34.29</v>
          </cell>
          <cell r="Q7">
            <v>33.729999999999997</v>
          </cell>
          <cell r="R7">
            <v>42.02</v>
          </cell>
          <cell r="S7">
            <v>42.02</v>
          </cell>
          <cell r="T7">
            <v>42.02</v>
          </cell>
          <cell r="U7">
            <v>42.02</v>
          </cell>
          <cell r="V7">
            <v>43.4</v>
          </cell>
          <cell r="W7">
            <v>55.37</v>
          </cell>
          <cell r="X7">
            <v>43.71</v>
          </cell>
          <cell r="Y7">
            <v>38.17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DAPEEP</v>
          </cell>
        </row>
        <row r="8">
          <cell r="A8" t="str">
            <v>EFT_SLOVENIA</v>
          </cell>
        </row>
        <row r="9">
          <cell r="A9" t="str">
            <v>ELPEDISON</v>
          </cell>
        </row>
        <row r="10">
          <cell r="A10" t="str">
            <v>ENSCO_ENERGY</v>
          </cell>
        </row>
        <row r="11">
          <cell r="A11" t="str">
            <v>EVN_TRADING_SEE</v>
          </cell>
        </row>
        <row r="12">
          <cell r="A12" t="str">
            <v>GEN-I-ATHENS</v>
          </cell>
        </row>
        <row r="13">
          <cell r="A13" t="str">
            <v>GREENENV</v>
          </cell>
        </row>
        <row r="14">
          <cell r="A14" t="str">
            <v>HERON</v>
          </cell>
        </row>
        <row r="15">
          <cell r="A15" t="str">
            <v>HSE</v>
          </cell>
        </row>
        <row r="16">
          <cell r="A16" t="str">
            <v>INACCESS</v>
          </cell>
        </row>
        <row r="17">
          <cell r="A17" t="str">
            <v>KEN</v>
          </cell>
        </row>
        <row r="18">
          <cell r="A18" t="str">
            <v>KORINTHOS_POWER</v>
          </cell>
        </row>
        <row r="19">
          <cell r="A19" t="str">
            <v>LIG_MEGALOPOLIS</v>
          </cell>
        </row>
        <row r="20">
          <cell r="A20" t="str">
            <v>LIG_MELITIS</v>
          </cell>
        </row>
        <row r="21">
          <cell r="A21" t="str">
            <v>MOH</v>
          </cell>
        </row>
        <row r="22">
          <cell r="A22" t="str">
            <v>MYTILINEOS</v>
          </cell>
        </row>
        <row r="23">
          <cell r="A23" t="str">
            <v>NRG_TRADING_HOUS</v>
          </cell>
        </row>
        <row r="24">
          <cell r="A24" t="str">
            <v>OPTIMUS_ENERGY</v>
          </cell>
        </row>
        <row r="25">
          <cell r="A25" t="str">
            <v>PPC</v>
          </cell>
        </row>
        <row r="26">
          <cell r="A26" t="str">
            <v>SOLARENERGY</v>
          </cell>
        </row>
        <row r="27">
          <cell r="A27" t="str">
            <v>STATKRAFT-DE1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3">
          <cell r="A33" t="str">
            <v>ADMHE</v>
          </cell>
        </row>
        <row r="34">
          <cell r="A34" t="str">
            <v>ALPIQ_ENERGY</v>
          </cell>
        </row>
        <row r="35">
          <cell r="A35" t="str">
            <v>ATTIKI_GSC</v>
          </cell>
        </row>
        <row r="36">
          <cell r="A36" t="str">
            <v>AXPO_ROMANIA</v>
          </cell>
        </row>
        <row r="37">
          <cell r="A37" t="str">
            <v>EFT_SLOVENIA</v>
          </cell>
        </row>
        <row r="38">
          <cell r="A38" t="str">
            <v>EGPH_SUPPLY</v>
          </cell>
        </row>
        <row r="39">
          <cell r="A39" t="str">
            <v>ELECTRADE_SPA</v>
          </cell>
        </row>
        <row r="40">
          <cell r="A40" t="str">
            <v>ELPEDISON</v>
          </cell>
        </row>
        <row r="41">
          <cell r="A41" t="str">
            <v>EPA_THESS</v>
          </cell>
        </row>
        <row r="42">
          <cell r="A42" t="str">
            <v>GEN-I-ATHENS</v>
          </cell>
        </row>
        <row r="43">
          <cell r="A43" t="str">
            <v>GREENENV</v>
          </cell>
        </row>
        <row r="44">
          <cell r="A44" t="str">
            <v>HERON</v>
          </cell>
        </row>
        <row r="45">
          <cell r="A45" t="str">
            <v>KEN</v>
          </cell>
        </row>
        <row r="46">
          <cell r="A46" t="str">
            <v>KVMARKOUSA</v>
          </cell>
        </row>
        <row r="47">
          <cell r="A47" t="str">
            <v>MYTILINEOS</v>
          </cell>
        </row>
        <row r="48">
          <cell r="A48" t="str">
            <v>NRG_TRADING_HOUS</v>
          </cell>
        </row>
        <row r="49">
          <cell r="A49" t="str">
            <v>OTEESTATE</v>
          </cell>
        </row>
        <row r="50">
          <cell r="A50" t="str">
            <v>PETROGAZ</v>
          </cell>
        </row>
        <row r="51">
          <cell r="A51" t="str">
            <v>PPC</v>
          </cell>
        </row>
        <row r="52">
          <cell r="A52" t="str">
            <v>SENTRADE</v>
          </cell>
        </row>
        <row r="53">
          <cell r="A53" t="str">
            <v>SOLARENERGY</v>
          </cell>
        </row>
        <row r="54">
          <cell r="A54" t="str">
            <v>STATKRAFT-DE1</v>
          </cell>
        </row>
        <row r="55">
          <cell r="A55" t="str">
            <v>TERNA_ENERGY</v>
          </cell>
        </row>
        <row r="56">
          <cell r="A56" t="str">
            <v>VIENER</v>
          </cell>
        </row>
        <row r="57">
          <cell r="A57" t="str">
            <v>VIOLAR</v>
          </cell>
        </row>
        <row r="58">
          <cell r="A58" t="str">
            <v>VOLTERRA</v>
          </cell>
        </row>
        <row r="59">
          <cell r="A59" t="str">
            <v>VOLTON</v>
          </cell>
        </row>
        <row r="60">
          <cell r="A60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4239.8050000000003</v>
      </c>
      <c r="C4" s="18">
        <v>3973.97</v>
      </c>
      <c r="D4" s="18">
        <v>3975.096</v>
      </c>
      <c r="E4" s="18">
        <v>4038.2959999999998</v>
      </c>
      <c r="F4" s="18">
        <v>4090.9050000000002</v>
      </c>
      <c r="G4" s="18">
        <v>4166.1540000000005</v>
      </c>
      <c r="H4" s="18">
        <v>4651.0379999999996</v>
      </c>
      <c r="I4" s="18">
        <v>5301.5929999999998</v>
      </c>
      <c r="J4" s="18">
        <v>5763.1319999999996</v>
      </c>
      <c r="K4" s="18">
        <v>6185.1210000000001</v>
      </c>
      <c r="L4" s="18">
        <v>6169.2420000000002</v>
      </c>
      <c r="M4" s="18">
        <v>6568.1549999999997</v>
      </c>
      <c r="N4" s="18">
        <v>6336.5320000000002</v>
      </c>
      <c r="O4" s="18">
        <v>6266.4210000000003</v>
      </c>
      <c r="P4" s="18">
        <v>6073.8450000000003</v>
      </c>
      <c r="Q4" s="18">
        <v>5544.1090000000004</v>
      </c>
      <c r="R4" s="18">
        <v>5699.2290000000003</v>
      </c>
      <c r="S4" s="18">
        <v>5806.1949999999997</v>
      </c>
      <c r="T4" s="18">
        <v>5989.6710000000003</v>
      </c>
      <c r="U4" s="18">
        <v>6313.7330000000002</v>
      </c>
      <c r="V4" s="18">
        <v>6458.5559999999996</v>
      </c>
      <c r="W4" s="18">
        <v>5844.5290000000005</v>
      </c>
      <c r="X4" s="18">
        <v>5384.1819999999998</v>
      </c>
      <c r="Y4" s="18">
        <v>4753.9539999999997</v>
      </c>
      <c r="Z4" s="19"/>
      <c r="AA4" s="20">
        <f>SUM(B4:Z4)</f>
        <v>129593.46299999999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33.54</v>
      </c>
      <c r="C7" s="28">
        <v>33.54</v>
      </c>
      <c r="D7" s="28">
        <v>22.23</v>
      </c>
      <c r="E7" s="28">
        <v>16.170000000000002</v>
      </c>
      <c r="F7" s="28">
        <v>9.07</v>
      </c>
      <c r="G7" s="28">
        <v>33.54</v>
      </c>
      <c r="H7" s="28">
        <v>33.54</v>
      </c>
      <c r="I7" s="28">
        <v>33.729999999999997</v>
      </c>
      <c r="J7" s="28">
        <v>33.729999999999997</v>
      </c>
      <c r="K7" s="28">
        <v>33.729999999999997</v>
      </c>
      <c r="L7" s="28">
        <v>33.54</v>
      </c>
      <c r="M7" s="28">
        <v>34.29</v>
      </c>
      <c r="N7" s="28">
        <v>33.729999999999997</v>
      </c>
      <c r="O7" s="28">
        <v>34.29</v>
      </c>
      <c r="P7" s="28">
        <v>34.29</v>
      </c>
      <c r="Q7" s="28">
        <v>33.729999999999997</v>
      </c>
      <c r="R7" s="28">
        <v>42.02</v>
      </c>
      <c r="S7" s="28">
        <v>42.02</v>
      </c>
      <c r="T7" s="28">
        <v>42.02</v>
      </c>
      <c r="U7" s="28">
        <v>42.02</v>
      </c>
      <c r="V7" s="28">
        <v>43.4</v>
      </c>
      <c r="W7" s="28">
        <v>55.37</v>
      </c>
      <c r="X7" s="28">
        <v>43.71</v>
      </c>
      <c r="Y7" s="28">
        <v>38.17</v>
      </c>
      <c r="Z7" s="29"/>
      <c r="AA7" s="30">
        <f>IF(SUM(GR_MAINLAND_MCP_SUM_SELL)&lt;&gt;0,AVERAGEIF(GR_MAINLAND_MCP_SUM_SELL,"&lt;&gt;"""),"")</f>
        <v>34.80916666666667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301</v>
      </c>
      <c r="T10" s="42">
        <v>301</v>
      </c>
      <c r="U10" s="42">
        <v>301</v>
      </c>
      <c r="V10" s="42">
        <v>301</v>
      </c>
      <c r="W10" s="42">
        <v>301</v>
      </c>
      <c r="X10" s="42">
        <v>301</v>
      </c>
      <c r="Y10" s="42">
        <v>301</v>
      </c>
      <c r="Z10" s="43"/>
      <c r="AA10" s="44">
        <f>SUM(B10:Z10)</f>
        <v>7224</v>
      </c>
    </row>
    <row r="11" spans="1:27" ht="24.95" customHeight="1" x14ac:dyDescent="0.2">
      <c r="A11" s="45" t="s">
        <v>7</v>
      </c>
      <c r="B11" s="46">
        <v>1901.4520000000002</v>
      </c>
      <c r="C11" s="47">
        <v>1567.0070000000001</v>
      </c>
      <c r="D11" s="47">
        <v>1479.9</v>
      </c>
      <c r="E11" s="47">
        <v>1479.9</v>
      </c>
      <c r="F11" s="47">
        <v>1479.9</v>
      </c>
      <c r="G11" s="47">
        <v>1599.8380000000002</v>
      </c>
      <c r="H11" s="47">
        <v>2138.4940000000001</v>
      </c>
      <c r="I11" s="47">
        <v>2449.7709999999997</v>
      </c>
      <c r="J11" s="47">
        <v>2419.3150000000001</v>
      </c>
      <c r="K11" s="47">
        <v>2398.4809999999998</v>
      </c>
      <c r="L11" s="47">
        <v>2222.08</v>
      </c>
      <c r="M11" s="47">
        <v>2605.3720000000003</v>
      </c>
      <c r="N11" s="47">
        <v>2529.2439999999997</v>
      </c>
      <c r="O11" s="47">
        <v>2676.913</v>
      </c>
      <c r="P11" s="47">
        <v>2672.4250000000002</v>
      </c>
      <c r="Q11" s="47">
        <v>2421.7359999999999</v>
      </c>
      <c r="R11" s="47">
        <v>3023.0190000000002</v>
      </c>
      <c r="S11" s="47">
        <v>3135.6000000000004</v>
      </c>
      <c r="T11" s="47">
        <v>3158.8990000000003</v>
      </c>
      <c r="U11" s="47">
        <v>3088.8160000000003</v>
      </c>
      <c r="V11" s="47">
        <v>3271.5789999999997</v>
      </c>
      <c r="W11" s="47">
        <v>3698.9</v>
      </c>
      <c r="X11" s="47">
        <v>3562.9079999999999</v>
      </c>
      <c r="Y11" s="47">
        <v>2862.8959999999997</v>
      </c>
      <c r="Z11" s="48"/>
      <c r="AA11" s="49">
        <f>SUM(B11:Z11)</f>
        <v>59844.444999999992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108</v>
      </c>
      <c r="J12" s="47">
        <v>161</v>
      </c>
      <c r="K12" s="47">
        <v>243</v>
      </c>
      <c r="L12" s="47">
        <v>218</v>
      </c>
      <c r="M12" s="47">
        <v>218</v>
      </c>
      <c r="N12" s="47">
        <v>113</v>
      </c>
      <c r="O12" s="47">
        <v>27</v>
      </c>
      <c r="P12" s="47">
        <v>25</v>
      </c>
      <c r="Q12" s="47">
        <v>25</v>
      </c>
      <c r="R12" s="47">
        <v>30</v>
      </c>
      <c r="S12" s="47">
        <v>581</v>
      </c>
      <c r="T12" s="47">
        <v>1062</v>
      </c>
      <c r="U12" s="47">
        <v>1488</v>
      </c>
      <c r="V12" s="47">
        <v>1444</v>
      </c>
      <c r="W12" s="47">
        <v>451</v>
      </c>
      <c r="X12" s="47">
        <v>30</v>
      </c>
      <c r="Y12" s="47">
        <v>45</v>
      </c>
      <c r="Z12" s="48"/>
      <c r="AA12" s="49">
        <f>SUM(B12:Z12)</f>
        <v>6314</v>
      </c>
    </row>
    <row r="13" spans="1:27" ht="24.95" customHeight="1" x14ac:dyDescent="0.2">
      <c r="A13" s="50" t="s">
        <v>9</v>
      </c>
      <c r="B13" s="51">
        <v>1648.3529999999998</v>
      </c>
      <c r="C13" s="52">
        <v>1660.963</v>
      </c>
      <c r="D13" s="52">
        <v>1695.1960000000001</v>
      </c>
      <c r="E13" s="52">
        <v>1748.396</v>
      </c>
      <c r="F13" s="52">
        <v>1801.0049999999999</v>
      </c>
      <c r="G13" s="52">
        <v>1846.3160000000003</v>
      </c>
      <c r="H13" s="52">
        <v>1883.5439999999999</v>
      </c>
      <c r="I13" s="52">
        <v>2140.8220000000006</v>
      </c>
      <c r="J13" s="52">
        <v>2579.8170000000005</v>
      </c>
      <c r="K13" s="52">
        <v>2940.6400000000008</v>
      </c>
      <c r="L13" s="52">
        <v>3127.1620000000007</v>
      </c>
      <c r="M13" s="52">
        <v>3151.7829999999999</v>
      </c>
      <c r="N13" s="52">
        <v>3091.288</v>
      </c>
      <c r="O13" s="52">
        <v>2949.5079999999998</v>
      </c>
      <c r="P13" s="52">
        <v>2763.42</v>
      </c>
      <c r="Q13" s="52">
        <v>2484.373</v>
      </c>
      <c r="R13" s="52">
        <v>2033.21</v>
      </c>
      <c r="S13" s="52">
        <v>1476.5950000000003</v>
      </c>
      <c r="T13" s="52">
        <v>1155.7719999999999</v>
      </c>
      <c r="U13" s="52">
        <v>1118.9169999999999</v>
      </c>
      <c r="V13" s="52">
        <v>1102.4259999999999</v>
      </c>
      <c r="W13" s="52">
        <v>1071.6289999999999</v>
      </c>
      <c r="X13" s="52">
        <v>1058.2739999999999</v>
      </c>
      <c r="Y13" s="52">
        <v>1064.0579999999998</v>
      </c>
      <c r="Z13" s="53"/>
      <c r="AA13" s="54">
        <f>SUM(B13:Z13)</f>
        <v>47593.46699999999</v>
      </c>
    </row>
    <row r="14" spans="1:27" ht="30" customHeight="1" thickBot="1" x14ac:dyDescent="0.25">
      <c r="A14" s="55" t="s">
        <v>10</v>
      </c>
      <c r="B14" s="56">
        <f>IF(LEN(B$2)&gt;0,SUM(B10:B13),"")</f>
        <v>3895.8050000000003</v>
      </c>
      <c r="C14" s="57">
        <f t="shared" ref="C14:Z14" si="0">IF(LEN(C$2)&gt;0,SUM(C10:C13),"")</f>
        <v>3528.9700000000003</v>
      </c>
      <c r="D14" s="57">
        <f t="shared" si="0"/>
        <v>3476.0960000000005</v>
      </c>
      <c r="E14" s="57">
        <f t="shared" si="0"/>
        <v>3529.2960000000003</v>
      </c>
      <c r="F14" s="57">
        <f t="shared" si="0"/>
        <v>3581.9049999999997</v>
      </c>
      <c r="G14" s="57">
        <f t="shared" si="0"/>
        <v>3747.1540000000005</v>
      </c>
      <c r="H14" s="57">
        <f t="shared" si="0"/>
        <v>4323.0380000000005</v>
      </c>
      <c r="I14" s="57">
        <f t="shared" si="0"/>
        <v>4999.5930000000008</v>
      </c>
      <c r="J14" s="57">
        <f t="shared" si="0"/>
        <v>5461.1320000000005</v>
      </c>
      <c r="K14" s="57">
        <f t="shared" si="0"/>
        <v>5883.121000000001</v>
      </c>
      <c r="L14" s="57">
        <f t="shared" si="0"/>
        <v>5868.2420000000002</v>
      </c>
      <c r="M14" s="57">
        <f t="shared" si="0"/>
        <v>6276.1550000000007</v>
      </c>
      <c r="N14" s="57">
        <f t="shared" si="0"/>
        <v>6034.5319999999992</v>
      </c>
      <c r="O14" s="57">
        <f t="shared" si="0"/>
        <v>5954.4210000000003</v>
      </c>
      <c r="P14" s="57">
        <f t="shared" si="0"/>
        <v>5761.8450000000003</v>
      </c>
      <c r="Q14" s="57">
        <f t="shared" si="0"/>
        <v>5232.1090000000004</v>
      </c>
      <c r="R14" s="57">
        <f t="shared" si="0"/>
        <v>5387.2290000000003</v>
      </c>
      <c r="S14" s="57">
        <f t="shared" si="0"/>
        <v>5494.1950000000006</v>
      </c>
      <c r="T14" s="57">
        <f t="shared" si="0"/>
        <v>5677.6710000000003</v>
      </c>
      <c r="U14" s="57">
        <f t="shared" si="0"/>
        <v>5996.7330000000002</v>
      </c>
      <c r="V14" s="57">
        <f t="shared" si="0"/>
        <v>6119.0049999999992</v>
      </c>
      <c r="W14" s="57">
        <f t="shared" si="0"/>
        <v>5522.5289999999995</v>
      </c>
      <c r="X14" s="57">
        <f t="shared" si="0"/>
        <v>4952.1819999999998</v>
      </c>
      <c r="Y14" s="57">
        <f t="shared" si="0"/>
        <v>4272.9539999999997</v>
      </c>
      <c r="Z14" s="58" t="str">
        <f t="shared" si="0"/>
        <v/>
      </c>
      <c r="AA14" s="59">
        <f>SUM(AA9:AA13)</f>
        <v>120975.91199999998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2246.9</v>
      </c>
      <c r="C25" s="66">
        <v>2219.9</v>
      </c>
      <c r="D25" s="66">
        <v>2359.9</v>
      </c>
      <c r="E25" s="66">
        <v>2392.9</v>
      </c>
      <c r="F25" s="66">
        <v>2424.9</v>
      </c>
      <c r="G25" s="66">
        <v>2333.9</v>
      </c>
      <c r="H25" s="66">
        <v>2358.9</v>
      </c>
      <c r="I25" s="66">
        <v>2709.9</v>
      </c>
      <c r="J25" s="66">
        <v>3385.9</v>
      </c>
      <c r="K25" s="66">
        <v>3807.9</v>
      </c>
      <c r="L25" s="66">
        <v>3954.9</v>
      </c>
      <c r="M25" s="66">
        <v>3984.9</v>
      </c>
      <c r="N25" s="66">
        <v>3827.9</v>
      </c>
      <c r="O25" s="66">
        <v>3636.9</v>
      </c>
      <c r="P25" s="66">
        <v>3457.9</v>
      </c>
      <c r="Q25" s="66">
        <v>3183.9</v>
      </c>
      <c r="R25" s="66">
        <v>2772.9</v>
      </c>
      <c r="S25" s="66">
        <v>2830.9</v>
      </c>
      <c r="T25" s="66">
        <v>3047.9</v>
      </c>
      <c r="U25" s="66">
        <v>3455.9</v>
      </c>
      <c r="V25" s="66">
        <v>3195.9</v>
      </c>
      <c r="W25" s="66">
        <v>2184.9</v>
      </c>
      <c r="X25" s="66">
        <v>1875.9</v>
      </c>
      <c r="Y25" s="66">
        <v>1892.9</v>
      </c>
      <c r="Z25" s="67"/>
      <c r="AA25" s="68">
        <f>SUM(B25:Z25)</f>
        <v>69544.600000000006</v>
      </c>
    </row>
    <row r="26" spans="1:27" ht="24.95" customHeight="1" x14ac:dyDescent="0.2">
      <c r="A26" s="69" t="s">
        <v>20</v>
      </c>
      <c r="B26" s="70">
        <v>579.90499999999997</v>
      </c>
      <c r="C26" s="71">
        <v>591.07000000000005</v>
      </c>
      <c r="D26" s="71">
        <v>452.19600000000003</v>
      </c>
      <c r="E26" s="71">
        <v>482.39600000000002</v>
      </c>
      <c r="F26" s="71">
        <v>503.005</v>
      </c>
      <c r="G26" s="71">
        <v>669.25400000000002</v>
      </c>
      <c r="H26" s="71">
        <v>1029.1379999999999</v>
      </c>
      <c r="I26" s="71">
        <v>1128.693</v>
      </c>
      <c r="J26" s="71">
        <v>1114.232</v>
      </c>
      <c r="K26" s="71">
        <v>1114.221</v>
      </c>
      <c r="L26" s="71">
        <v>951.34199999999998</v>
      </c>
      <c r="M26" s="71">
        <v>1320.2550000000001</v>
      </c>
      <c r="N26" s="71">
        <v>1245.6320000000001</v>
      </c>
      <c r="O26" s="71">
        <v>1366.521</v>
      </c>
      <c r="P26" s="71">
        <v>1352.9449999999999</v>
      </c>
      <c r="Q26" s="71">
        <v>1097.2090000000001</v>
      </c>
      <c r="R26" s="71">
        <v>1663.329</v>
      </c>
      <c r="S26" s="71">
        <v>1712.2950000000001</v>
      </c>
      <c r="T26" s="71">
        <v>1678.771</v>
      </c>
      <c r="U26" s="71">
        <v>1594.8330000000001</v>
      </c>
      <c r="V26" s="71">
        <v>1799.6559999999999</v>
      </c>
      <c r="W26" s="71">
        <v>2196.6289999999999</v>
      </c>
      <c r="X26" s="71">
        <v>2045.2819999999999</v>
      </c>
      <c r="Y26" s="71">
        <v>1398.0540000000001</v>
      </c>
      <c r="Z26" s="72"/>
      <c r="AA26" s="73">
        <f>SUM(B26:Z26)</f>
        <v>29086.863000000005</v>
      </c>
    </row>
    <row r="27" spans="1:27" ht="24.95" customHeight="1" x14ac:dyDescent="0.2">
      <c r="A27" s="76" t="s">
        <v>21</v>
      </c>
      <c r="B27" s="74">
        <v>1413</v>
      </c>
      <c r="C27" s="75">
        <v>1163</v>
      </c>
      <c r="D27" s="75">
        <v>1163</v>
      </c>
      <c r="E27" s="75">
        <v>1163</v>
      </c>
      <c r="F27" s="75">
        <v>1163</v>
      </c>
      <c r="G27" s="75">
        <v>1163</v>
      </c>
      <c r="H27" s="75">
        <v>1263</v>
      </c>
      <c r="I27" s="75">
        <v>1463</v>
      </c>
      <c r="J27" s="75">
        <v>1263</v>
      </c>
      <c r="K27" s="75">
        <v>1263</v>
      </c>
      <c r="L27" s="75">
        <v>1263</v>
      </c>
      <c r="M27" s="75">
        <v>1263</v>
      </c>
      <c r="N27" s="75">
        <v>1263</v>
      </c>
      <c r="O27" s="75">
        <v>1263</v>
      </c>
      <c r="P27" s="75">
        <v>1263</v>
      </c>
      <c r="Q27" s="75">
        <v>1263</v>
      </c>
      <c r="R27" s="75">
        <v>1263</v>
      </c>
      <c r="S27" s="75">
        <v>1263</v>
      </c>
      <c r="T27" s="75">
        <v>1263</v>
      </c>
      <c r="U27" s="75">
        <v>1263</v>
      </c>
      <c r="V27" s="75">
        <v>1463</v>
      </c>
      <c r="W27" s="75">
        <v>1463</v>
      </c>
      <c r="X27" s="75">
        <v>1463</v>
      </c>
      <c r="Y27" s="75">
        <v>1463</v>
      </c>
      <c r="Z27" s="77"/>
      <c r="AA27" s="78">
        <f>SUM(B27:Z27)</f>
        <v>30962</v>
      </c>
    </row>
    <row r="28" spans="1:27" ht="30" customHeight="1" thickBot="1" x14ac:dyDescent="0.25">
      <c r="A28" s="55" t="s">
        <v>22</v>
      </c>
      <c r="B28" s="56">
        <f>IF(LEN(B$2)&gt;0,SUM(B25:B27),"")</f>
        <v>4239.8050000000003</v>
      </c>
      <c r="C28" s="57">
        <f t="shared" ref="C28:Z28" si="2">IF(LEN(C$2)&gt;0,SUM(C25:C27),"")</f>
        <v>3973.9700000000003</v>
      </c>
      <c r="D28" s="57">
        <f t="shared" si="2"/>
        <v>3975.096</v>
      </c>
      <c r="E28" s="57">
        <f t="shared" si="2"/>
        <v>4038.2960000000003</v>
      </c>
      <c r="F28" s="57">
        <f t="shared" si="2"/>
        <v>4090.9050000000002</v>
      </c>
      <c r="G28" s="57">
        <f t="shared" si="2"/>
        <v>4166.1540000000005</v>
      </c>
      <c r="H28" s="57">
        <f t="shared" si="2"/>
        <v>4651.0380000000005</v>
      </c>
      <c r="I28" s="57">
        <f t="shared" si="2"/>
        <v>5301.5929999999998</v>
      </c>
      <c r="J28" s="57">
        <f t="shared" si="2"/>
        <v>5763.1319999999996</v>
      </c>
      <c r="K28" s="57">
        <f t="shared" si="2"/>
        <v>6185.1210000000001</v>
      </c>
      <c r="L28" s="57">
        <f t="shared" si="2"/>
        <v>6169.2420000000002</v>
      </c>
      <c r="M28" s="57">
        <f t="shared" si="2"/>
        <v>6568.1550000000007</v>
      </c>
      <c r="N28" s="57">
        <f t="shared" si="2"/>
        <v>6336.5320000000002</v>
      </c>
      <c r="O28" s="57">
        <f t="shared" si="2"/>
        <v>6266.4210000000003</v>
      </c>
      <c r="P28" s="57">
        <f t="shared" si="2"/>
        <v>6073.8450000000003</v>
      </c>
      <c r="Q28" s="57">
        <f t="shared" si="2"/>
        <v>5544.1090000000004</v>
      </c>
      <c r="R28" s="57">
        <f t="shared" si="2"/>
        <v>5699.2290000000003</v>
      </c>
      <c r="S28" s="57">
        <f t="shared" si="2"/>
        <v>5806.1949999999997</v>
      </c>
      <c r="T28" s="57">
        <f t="shared" si="2"/>
        <v>5989.6710000000003</v>
      </c>
      <c r="U28" s="57">
        <f t="shared" si="2"/>
        <v>6313.7330000000002</v>
      </c>
      <c r="V28" s="57">
        <f t="shared" si="2"/>
        <v>6458.5560000000005</v>
      </c>
      <c r="W28" s="57">
        <f t="shared" si="2"/>
        <v>5844.5290000000005</v>
      </c>
      <c r="X28" s="57">
        <f t="shared" si="2"/>
        <v>5384.1819999999998</v>
      </c>
      <c r="Y28" s="57">
        <f t="shared" si="2"/>
        <v>4753.9539999999997</v>
      </c>
      <c r="Z28" s="58" t="str">
        <f t="shared" si="2"/>
        <v/>
      </c>
      <c r="AA28" s="59">
        <f>SUM(AA25:AA27)</f>
        <v>129593.46300000002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17</v>
      </c>
      <c r="C31" s="89">
        <v>17</v>
      </c>
      <c r="D31" s="89">
        <v>17</v>
      </c>
      <c r="E31" s="89">
        <v>17</v>
      </c>
      <c r="F31" s="89">
        <v>17</v>
      </c>
      <c r="G31" s="89">
        <v>17</v>
      </c>
      <c r="H31" s="89">
        <v>17</v>
      </c>
      <c r="I31" s="89">
        <v>17</v>
      </c>
      <c r="J31" s="89">
        <v>17</v>
      </c>
      <c r="K31" s="89">
        <v>17</v>
      </c>
      <c r="L31" s="89">
        <v>17</v>
      </c>
      <c r="M31" s="89">
        <v>17</v>
      </c>
      <c r="N31" s="89">
        <v>17</v>
      </c>
      <c r="O31" s="89">
        <v>17</v>
      </c>
      <c r="P31" s="89">
        <v>17</v>
      </c>
      <c r="Q31" s="89">
        <v>17</v>
      </c>
      <c r="R31" s="89">
        <v>17</v>
      </c>
      <c r="S31" s="89">
        <v>17</v>
      </c>
      <c r="T31" s="89">
        <v>17</v>
      </c>
      <c r="U31" s="89">
        <v>17</v>
      </c>
      <c r="V31" s="89">
        <v>17</v>
      </c>
      <c r="W31" s="89">
        <v>17</v>
      </c>
      <c r="X31" s="89">
        <v>17</v>
      </c>
      <c r="Y31" s="89">
        <v>17</v>
      </c>
      <c r="Z31" s="90"/>
      <c r="AA31" s="68">
        <f t="shared" ref="AA31:AA36" si="3">SUM(B31:Z31)</f>
        <v>408</v>
      </c>
    </row>
    <row r="32" spans="1:27" ht="24.95" customHeight="1" x14ac:dyDescent="0.2">
      <c r="A32" s="91" t="s">
        <v>25</v>
      </c>
      <c r="B32" s="92">
        <v>80</v>
      </c>
      <c r="C32" s="93">
        <v>114</v>
      </c>
      <c r="D32" s="93">
        <v>154</v>
      </c>
      <c r="E32" s="93">
        <v>154</v>
      </c>
      <c r="F32" s="93">
        <v>154</v>
      </c>
      <c r="G32" s="93">
        <v>100</v>
      </c>
      <c r="H32" s="93">
        <v>60</v>
      </c>
      <c r="I32" s="93">
        <v>60</v>
      </c>
      <c r="J32" s="93">
        <v>60</v>
      </c>
      <c r="K32" s="93">
        <v>60</v>
      </c>
      <c r="L32" s="93">
        <v>60</v>
      </c>
      <c r="M32" s="93">
        <v>60</v>
      </c>
      <c r="N32" s="93">
        <v>60</v>
      </c>
      <c r="O32" s="93">
        <v>60</v>
      </c>
      <c r="P32" s="93">
        <v>60</v>
      </c>
      <c r="Q32" s="93">
        <v>60</v>
      </c>
      <c r="R32" s="93">
        <v>60</v>
      </c>
      <c r="S32" s="93">
        <v>60</v>
      </c>
      <c r="T32" s="93">
        <v>60</v>
      </c>
      <c r="U32" s="93">
        <v>60</v>
      </c>
      <c r="V32" s="93">
        <v>60</v>
      </c>
      <c r="W32" s="93">
        <v>60</v>
      </c>
      <c r="X32" s="93">
        <v>100</v>
      </c>
      <c r="Y32" s="93">
        <v>134</v>
      </c>
      <c r="Z32" s="94"/>
      <c r="AA32" s="73">
        <f t="shared" si="3"/>
        <v>1950</v>
      </c>
    </row>
    <row r="33" spans="1:27" ht="24.95" customHeight="1" x14ac:dyDescent="0.2">
      <c r="A33" s="91" t="s">
        <v>26</v>
      </c>
      <c r="B33" s="92">
        <v>192</v>
      </c>
      <c r="C33" s="93">
        <v>198</v>
      </c>
      <c r="D33" s="93">
        <v>273</v>
      </c>
      <c r="E33" s="93">
        <v>273</v>
      </c>
      <c r="F33" s="93">
        <v>273</v>
      </c>
      <c r="G33" s="93">
        <v>190</v>
      </c>
      <c r="H33" s="93">
        <v>150</v>
      </c>
      <c r="I33" s="93">
        <v>150</v>
      </c>
      <c r="J33" s="93">
        <v>150</v>
      </c>
      <c r="K33" s="93">
        <v>150</v>
      </c>
      <c r="L33" s="93">
        <v>150</v>
      </c>
      <c r="M33" s="93">
        <v>150</v>
      </c>
      <c r="N33" s="93">
        <v>150</v>
      </c>
      <c r="O33" s="93">
        <v>150</v>
      </c>
      <c r="P33" s="93">
        <v>150</v>
      </c>
      <c r="Q33" s="93">
        <v>150</v>
      </c>
      <c r="R33" s="93">
        <v>150</v>
      </c>
      <c r="S33" s="93">
        <v>150</v>
      </c>
      <c r="T33" s="93">
        <v>150</v>
      </c>
      <c r="U33" s="93">
        <v>155</v>
      </c>
      <c r="V33" s="93">
        <v>155</v>
      </c>
      <c r="W33" s="93">
        <v>160</v>
      </c>
      <c r="X33" s="93">
        <v>240</v>
      </c>
      <c r="Y33" s="93">
        <v>255</v>
      </c>
      <c r="Z33" s="94"/>
      <c r="AA33" s="73">
        <f t="shared" si="3"/>
        <v>4314</v>
      </c>
    </row>
    <row r="34" spans="1:27" ht="24.95" customHeight="1" x14ac:dyDescent="0.2">
      <c r="A34" s="91" t="s">
        <v>27</v>
      </c>
      <c r="B34" s="92">
        <v>55</v>
      </c>
      <c r="C34" s="93">
        <v>116</v>
      </c>
      <c r="D34" s="93">
        <v>55</v>
      </c>
      <c r="E34" s="93">
        <v>65</v>
      </c>
      <c r="F34" s="93">
        <v>65</v>
      </c>
      <c r="G34" s="93">
        <v>112</v>
      </c>
      <c r="H34" s="93">
        <v>101</v>
      </c>
      <c r="I34" s="93">
        <v>75</v>
      </c>
      <c r="J34" s="93">
        <v>75</v>
      </c>
      <c r="K34" s="93">
        <v>75</v>
      </c>
      <c r="L34" s="93">
        <v>74</v>
      </c>
      <c r="M34" s="93">
        <v>65</v>
      </c>
      <c r="N34" s="93">
        <v>75</v>
      </c>
      <c r="O34" s="93">
        <v>75</v>
      </c>
      <c r="P34" s="93">
        <v>75</v>
      </c>
      <c r="Q34" s="93">
        <v>75</v>
      </c>
      <c r="R34" s="93">
        <v>75</v>
      </c>
      <c r="S34" s="93">
        <v>75</v>
      </c>
      <c r="T34" s="93">
        <v>75</v>
      </c>
      <c r="U34" s="93">
        <v>75</v>
      </c>
      <c r="V34" s="93">
        <v>97.551000000000002</v>
      </c>
      <c r="W34" s="93">
        <v>75</v>
      </c>
      <c r="X34" s="93">
        <v>65</v>
      </c>
      <c r="Y34" s="93">
        <v>65</v>
      </c>
      <c r="Z34" s="94"/>
      <c r="AA34" s="73">
        <f t="shared" si="3"/>
        <v>1835.5509999999999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>
        <v>10</v>
      </c>
      <c r="P35" s="93">
        <v>10</v>
      </c>
      <c r="Q35" s="93">
        <v>10</v>
      </c>
      <c r="R35" s="93">
        <v>10</v>
      </c>
      <c r="S35" s="93">
        <v>10</v>
      </c>
      <c r="T35" s="93">
        <v>10</v>
      </c>
      <c r="U35" s="93">
        <v>10</v>
      </c>
      <c r="V35" s="93">
        <v>10</v>
      </c>
      <c r="W35" s="93">
        <v>10</v>
      </c>
      <c r="X35" s="93">
        <v>10</v>
      </c>
      <c r="Y35" s="93">
        <v>10</v>
      </c>
      <c r="Z35" s="94"/>
      <c r="AA35" s="73">
        <f t="shared" si="3"/>
        <v>110</v>
      </c>
    </row>
    <row r="36" spans="1:27" ht="30" customHeight="1" thickBot="1" x14ac:dyDescent="0.25">
      <c r="A36" s="80" t="s">
        <v>29</v>
      </c>
      <c r="B36" s="81">
        <f>IF(LEN(B$2)&gt;0,SUM(B31:B35),"")</f>
        <v>344</v>
      </c>
      <c r="C36" s="82">
        <f t="shared" ref="C36:Z36" si="4">IF(LEN(C$2)&gt;0,SUM(C31:C35),"")</f>
        <v>445</v>
      </c>
      <c r="D36" s="82">
        <f t="shared" si="4"/>
        <v>499</v>
      </c>
      <c r="E36" s="82">
        <f t="shared" si="4"/>
        <v>509</v>
      </c>
      <c r="F36" s="82">
        <f t="shared" si="4"/>
        <v>509</v>
      </c>
      <c r="G36" s="82">
        <f t="shared" si="4"/>
        <v>419</v>
      </c>
      <c r="H36" s="82">
        <f t="shared" si="4"/>
        <v>328</v>
      </c>
      <c r="I36" s="82">
        <f t="shared" si="4"/>
        <v>302</v>
      </c>
      <c r="J36" s="82">
        <f t="shared" si="4"/>
        <v>302</v>
      </c>
      <c r="K36" s="82">
        <f t="shared" si="4"/>
        <v>302</v>
      </c>
      <c r="L36" s="82">
        <f t="shared" si="4"/>
        <v>301</v>
      </c>
      <c r="M36" s="82">
        <f t="shared" si="4"/>
        <v>292</v>
      </c>
      <c r="N36" s="82">
        <f t="shared" si="4"/>
        <v>302</v>
      </c>
      <c r="O36" s="82">
        <f t="shared" si="4"/>
        <v>312</v>
      </c>
      <c r="P36" s="82">
        <f t="shared" si="4"/>
        <v>312</v>
      </c>
      <c r="Q36" s="82">
        <f t="shared" si="4"/>
        <v>312</v>
      </c>
      <c r="R36" s="82">
        <f t="shared" si="4"/>
        <v>312</v>
      </c>
      <c r="S36" s="82">
        <f t="shared" si="4"/>
        <v>312</v>
      </c>
      <c r="T36" s="82">
        <f t="shared" si="4"/>
        <v>312</v>
      </c>
      <c r="U36" s="82">
        <f t="shared" si="4"/>
        <v>317</v>
      </c>
      <c r="V36" s="82">
        <f t="shared" si="4"/>
        <v>339.55099999999999</v>
      </c>
      <c r="W36" s="82">
        <f t="shared" si="4"/>
        <v>322</v>
      </c>
      <c r="X36" s="82">
        <f t="shared" si="4"/>
        <v>432</v>
      </c>
      <c r="Y36" s="82">
        <f t="shared" si="4"/>
        <v>481</v>
      </c>
      <c r="Z36" s="83" t="str">
        <f t="shared" si="4"/>
        <v/>
      </c>
      <c r="AA36" s="84">
        <f t="shared" si="3"/>
        <v>8617.5509999999995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4239.8050000000003</v>
      </c>
      <c r="C39" s="82">
        <f t="shared" ref="C39:Z39" si="6">IF(LEN(C$2)&gt;0,C14+C22+C36,"")</f>
        <v>3973.9700000000003</v>
      </c>
      <c r="D39" s="82">
        <f t="shared" si="6"/>
        <v>3975.0960000000005</v>
      </c>
      <c r="E39" s="82">
        <f t="shared" si="6"/>
        <v>4038.2960000000003</v>
      </c>
      <c r="F39" s="82">
        <f t="shared" si="6"/>
        <v>4090.9049999999997</v>
      </c>
      <c r="G39" s="82">
        <f t="shared" si="6"/>
        <v>4166.1540000000005</v>
      </c>
      <c r="H39" s="82">
        <f t="shared" si="6"/>
        <v>4651.0380000000005</v>
      </c>
      <c r="I39" s="82">
        <f t="shared" si="6"/>
        <v>5301.5930000000008</v>
      </c>
      <c r="J39" s="82">
        <f t="shared" si="6"/>
        <v>5763.1320000000005</v>
      </c>
      <c r="K39" s="82">
        <f t="shared" si="6"/>
        <v>6185.121000000001</v>
      </c>
      <c r="L39" s="82">
        <f t="shared" si="6"/>
        <v>6169.2420000000002</v>
      </c>
      <c r="M39" s="82">
        <f t="shared" si="6"/>
        <v>6568.1550000000007</v>
      </c>
      <c r="N39" s="82">
        <f t="shared" si="6"/>
        <v>6336.5319999999992</v>
      </c>
      <c r="O39" s="82">
        <f t="shared" si="6"/>
        <v>6266.4210000000003</v>
      </c>
      <c r="P39" s="82">
        <f t="shared" si="6"/>
        <v>6073.8450000000003</v>
      </c>
      <c r="Q39" s="82">
        <f t="shared" si="6"/>
        <v>5544.1090000000004</v>
      </c>
      <c r="R39" s="82">
        <f t="shared" si="6"/>
        <v>5699.2290000000003</v>
      </c>
      <c r="S39" s="82">
        <f t="shared" si="6"/>
        <v>5806.1950000000006</v>
      </c>
      <c r="T39" s="82">
        <f t="shared" si="6"/>
        <v>5989.6710000000003</v>
      </c>
      <c r="U39" s="82">
        <f t="shared" si="6"/>
        <v>6313.7330000000002</v>
      </c>
      <c r="V39" s="82">
        <f t="shared" si="6"/>
        <v>6458.5559999999996</v>
      </c>
      <c r="W39" s="82">
        <f t="shared" si="6"/>
        <v>5844.5289999999995</v>
      </c>
      <c r="X39" s="82">
        <f t="shared" si="6"/>
        <v>5384.1819999999998</v>
      </c>
      <c r="Y39" s="82">
        <f t="shared" si="6"/>
        <v>4753.9539999999997</v>
      </c>
      <c r="Z39" s="83" t="str">
        <f t="shared" si="6"/>
        <v/>
      </c>
      <c r="AA39" s="95">
        <f>SUM(B39:Z39)</f>
        <v>129593.46299999999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4239.8050000000003</v>
      </c>
      <c r="C4" s="18">
        <v>3973.97</v>
      </c>
      <c r="D4" s="18">
        <v>3975.096</v>
      </c>
      <c r="E4" s="18">
        <v>4038.2959999999998</v>
      </c>
      <c r="F4" s="18">
        <v>4090.9050000000002</v>
      </c>
      <c r="G4" s="18">
        <v>4166.1540000000005</v>
      </c>
      <c r="H4" s="18">
        <v>4651.0379999999996</v>
      </c>
      <c r="I4" s="18">
        <v>5301.5929999999998</v>
      </c>
      <c r="J4" s="18">
        <v>5763.1319999999996</v>
      </c>
      <c r="K4" s="18">
        <v>6185.1210000000001</v>
      </c>
      <c r="L4" s="18">
        <v>6169.2420000000002</v>
      </c>
      <c r="M4" s="18">
        <v>6568.1549999999997</v>
      </c>
      <c r="N4" s="18">
        <v>6336.5320000000002</v>
      </c>
      <c r="O4" s="18">
        <v>6266.4210000000003</v>
      </c>
      <c r="P4" s="18">
        <v>6073.8450000000003</v>
      </c>
      <c r="Q4" s="18">
        <v>5544.1090000000004</v>
      </c>
      <c r="R4" s="18">
        <v>5699.2290000000003</v>
      </c>
      <c r="S4" s="18">
        <v>5806.1949999999997</v>
      </c>
      <c r="T4" s="18">
        <v>5989.6710000000003</v>
      </c>
      <c r="U4" s="18">
        <v>6313.7330000000002</v>
      </c>
      <c r="V4" s="18">
        <v>6458.5559999999996</v>
      </c>
      <c r="W4" s="18">
        <v>5844.5290000000005</v>
      </c>
      <c r="X4" s="18">
        <v>5384.1819999999998</v>
      </c>
      <c r="Y4" s="18">
        <v>4753.9539999999997</v>
      </c>
      <c r="Z4" s="19"/>
      <c r="AA4" s="20">
        <f>SUM(B4:Z4)</f>
        <v>129593.46299999999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33.54</v>
      </c>
      <c r="C7" s="28">
        <v>33.54</v>
      </c>
      <c r="D7" s="28">
        <v>22.23</v>
      </c>
      <c r="E7" s="28">
        <v>16.170000000000002</v>
      </c>
      <c r="F7" s="28">
        <v>9.07</v>
      </c>
      <c r="G7" s="28">
        <v>33.54</v>
      </c>
      <c r="H7" s="28">
        <v>33.54</v>
      </c>
      <c r="I7" s="28">
        <v>33.729999999999997</v>
      </c>
      <c r="J7" s="28">
        <v>33.729999999999997</v>
      </c>
      <c r="K7" s="28">
        <v>33.729999999999997</v>
      </c>
      <c r="L7" s="28">
        <v>33.54</v>
      </c>
      <c r="M7" s="28">
        <v>34.29</v>
      </c>
      <c r="N7" s="28">
        <v>33.729999999999997</v>
      </c>
      <c r="O7" s="28">
        <v>34.29</v>
      </c>
      <c r="P7" s="28">
        <v>34.29</v>
      </c>
      <c r="Q7" s="28">
        <v>33.729999999999997</v>
      </c>
      <c r="R7" s="28">
        <v>42.02</v>
      </c>
      <c r="S7" s="28">
        <v>42.02</v>
      </c>
      <c r="T7" s="28">
        <v>42.02</v>
      </c>
      <c r="U7" s="28">
        <v>42.02</v>
      </c>
      <c r="V7" s="28">
        <v>43.4</v>
      </c>
      <c r="W7" s="28">
        <v>55.37</v>
      </c>
      <c r="X7" s="28">
        <v>43.71</v>
      </c>
      <c r="Y7" s="28">
        <v>38.17</v>
      </c>
      <c r="Z7" s="29"/>
      <c r="AA7" s="30">
        <v>34.80916666666667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989.70899999999995</v>
      </c>
      <c r="C17" s="66">
        <v>1005.7089999999999</v>
      </c>
      <c r="D17" s="66">
        <v>1015.699</v>
      </c>
      <c r="E17" s="66">
        <v>1015.7189999999999</v>
      </c>
      <c r="F17" s="66">
        <v>1018.1469999999999</v>
      </c>
      <c r="G17" s="66">
        <v>1008.157</v>
      </c>
      <c r="H17" s="66">
        <v>991.63699999999994</v>
      </c>
      <c r="I17" s="66">
        <v>973.26899999999989</v>
      </c>
      <c r="J17" s="66">
        <v>941.47500000000002</v>
      </c>
      <c r="K17" s="66">
        <v>971.95500000000004</v>
      </c>
      <c r="L17" s="66">
        <v>875.46500000000003</v>
      </c>
      <c r="M17" s="66">
        <v>1180.846</v>
      </c>
      <c r="N17" s="66">
        <v>840.21900000000005</v>
      </c>
      <c r="O17" s="66">
        <v>767.21900000000005</v>
      </c>
      <c r="P17" s="66">
        <v>828.04099999999994</v>
      </c>
      <c r="Q17" s="66">
        <v>498.69900000000001</v>
      </c>
      <c r="R17" s="66">
        <v>834.72899999999993</v>
      </c>
      <c r="S17" s="66">
        <v>837.74899999999991</v>
      </c>
      <c r="T17" s="66">
        <v>772.71899999999994</v>
      </c>
      <c r="U17" s="66">
        <v>774.74899999999991</v>
      </c>
      <c r="V17" s="66">
        <v>776.76900000000001</v>
      </c>
      <c r="W17" s="66">
        <v>802.15700000000004</v>
      </c>
      <c r="X17" s="66">
        <v>797.14699999999993</v>
      </c>
      <c r="Y17" s="66">
        <v>962.69899999999996</v>
      </c>
      <c r="Z17" s="67"/>
      <c r="AA17" s="68">
        <f>SUM(B17:Z17)</f>
        <v>21480.683000000005</v>
      </c>
    </row>
    <row r="18" spans="1:27" ht="24.95" customHeight="1" x14ac:dyDescent="0.2">
      <c r="A18" s="69" t="s">
        <v>13</v>
      </c>
      <c r="B18" s="70">
        <v>701.13499999999999</v>
      </c>
      <c r="C18" s="71">
        <v>672.71799999999996</v>
      </c>
      <c r="D18" s="71">
        <v>664.74900000000002</v>
      </c>
      <c r="E18" s="71">
        <v>664.99399999999991</v>
      </c>
      <c r="F18" s="71">
        <v>692.09400000000005</v>
      </c>
      <c r="G18" s="71">
        <v>795.66399999999987</v>
      </c>
      <c r="H18" s="71">
        <v>945.22299999999984</v>
      </c>
      <c r="I18" s="71">
        <v>1092.345</v>
      </c>
      <c r="J18" s="71">
        <v>1209.3820000000001</v>
      </c>
      <c r="K18" s="71">
        <v>1276.414</v>
      </c>
      <c r="L18" s="71">
        <v>1320.6850000000002</v>
      </c>
      <c r="M18" s="71">
        <v>1341.3740000000003</v>
      </c>
      <c r="N18" s="71">
        <v>1365.5129999999999</v>
      </c>
      <c r="O18" s="71">
        <v>1355.1549999999997</v>
      </c>
      <c r="P18" s="71">
        <v>1302.6899999999998</v>
      </c>
      <c r="Q18" s="71">
        <v>1239.8430000000001</v>
      </c>
      <c r="R18" s="71">
        <v>1189.0229999999997</v>
      </c>
      <c r="S18" s="71">
        <v>1155.1550000000002</v>
      </c>
      <c r="T18" s="71">
        <v>1145.0539999999996</v>
      </c>
      <c r="U18" s="71">
        <v>1152.6189999999999</v>
      </c>
      <c r="V18" s="71">
        <v>1133.6569999999999</v>
      </c>
      <c r="W18" s="71">
        <v>1053.8040000000001</v>
      </c>
      <c r="X18" s="71">
        <v>977.11599999999999</v>
      </c>
      <c r="Y18" s="71">
        <v>852.65700000000004</v>
      </c>
      <c r="Z18" s="72"/>
      <c r="AA18" s="73">
        <f>SUM(B18:Z18)</f>
        <v>25299.062999999995</v>
      </c>
    </row>
    <row r="19" spans="1:27" ht="24.95" customHeight="1" x14ac:dyDescent="0.2">
      <c r="A19" s="69" t="s">
        <v>14</v>
      </c>
      <c r="B19" s="74">
        <v>2194.4610000000002</v>
      </c>
      <c r="C19" s="75">
        <v>1960.0430000000003</v>
      </c>
      <c r="D19" s="75">
        <v>1859.059</v>
      </c>
      <c r="E19" s="75">
        <v>1806.4720000000004</v>
      </c>
      <c r="F19" s="75">
        <v>1803.95</v>
      </c>
      <c r="G19" s="75">
        <v>1890.8330000000001</v>
      </c>
      <c r="H19" s="75">
        <v>2107.1779999999999</v>
      </c>
      <c r="I19" s="75">
        <v>2391.9790000000003</v>
      </c>
      <c r="J19" s="75">
        <v>2770.2750000000001</v>
      </c>
      <c r="K19" s="75">
        <v>3072.752</v>
      </c>
      <c r="L19" s="75">
        <v>3267.0919999999996</v>
      </c>
      <c r="M19" s="75">
        <v>3347.9349999999995</v>
      </c>
      <c r="N19" s="75">
        <v>3430.8000000000006</v>
      </c>
      <c r="O19" s="75">
        <v>3433.047</v>
      </c>
      <c r="P19" s="75">
        <v>3306.1139999999996</v>
      </c>
      <c r="Q19" s="75">
        <v>3145.5670000000005</v>
      </c>
      <c r="R19" s="75">
        <v>3049.9769999999999</v>
      </c>
      <c r="S19" s="75">
        <v>3052.2909999999997</v>
      </c>
      <c r="T19" s="75">
        <v>3229.3979999999997</v>
      </c>
      <c r="U19" s="75">
        <v>3475.3649999999998</v>
      </c>
      <c r="V19" s="75">
        <v>3640.6299999999997</v>
      </c>
      <c r="W19" s="75">
        <v>3407.0430000000001</v>
      </c>
      <c r="X19" s="75">
        <v>3047.9190000000003</v>
      </c>
      <c r="Y19" s="75">
        <v>2666.0980000000004</v>
      </c>
      <c r="Z19" s="72"/>
      <c r="AA19" s="73">
        <f>SUM(B19:Z19)</f>
        <v>67356.278000000006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97.5</v>
      </c>
      <c r="C21" s="71">
        <v>93.5</v>
      </c>
      <c r="D21" s="71">
        <v>92</v>
      </c>
      <c r="E21" s="71">
        <v>92.5</v>
      </c>
      <c r="F21" s="71">
        <v>95</v>
      </c>
      <c r="G21" s="71">
        <v>103.5</v>
      </c>
      <c r="H21" s="71">
        <v>114</v>
      </c>
      <c r="I21" s="71">
        <v>118</v>
      </c>
      <c r="J21" s="71">
        <v>115</v>
      </c>
      <c r="K21" s="71">
        <v>110</v>
      </c>
      <c r="L21" s="71">
        <v>107</v>
      </c>
      <c r="M21" s="71">
        <v>107</v>
      </c>
      <c r="N21" s="71">
        <v>107</v>
      </c>
      <c r="O21" s="71">
        <v>103</v>
      </c>
      <c r="P21" s="71">
        <v>101</v>
      </c>
      <c r="Q21" s="71">
        <v>104</v>
      </c>
      <c r="R21" s="71">
        <v>113.5</v>
      </c>
      <c r="S21" s="71">
        <v>129</v>
      </c>
      <c r="T21" s="71">
        <v>142.5</v>
      </c>
      <c r="U21" s="71">
        <v>149</v>
      </c>
      <c r="V21" s="71">
        <v>142.5</v>
      </c>
      <c r="W21" s="71">
        <v>129.5</v>
      </c>
      <c r="X21" s="71">
        <v>122</v>
      </c>
      <c r="Y21" s="71">
        <v>111.5</v>
      </c>
      <c r="Z21" s="71"/>
      <c r="AA21" s="73">
        <f>SUM(B21:Z21)</f>
        <v>2699.5</v>
      </c>
    </row>
    <row r="22" spans="1:27" ht="30" customHeight="1" thickBot="1" x14ac:dyDescent="0.25">
      <c r="A22" s="80" t="s">
        <v>17</v>
      </c>
      <c r="B22" s="81">
        <f t="shared" ref="B22:AA22" si="1">SUM(B17:B21)</f>
        <v>3982.8050000000003</v>
      </c>
      <c r="C22" s="82">
        <f t="shared" si="1"/>
        <v>3731.9700000000003</v>
      </c>
      <c r="D22" s="82">
        <f t="shared" si="1"/>
        <v>3631.5069999999996</v>
      </c>
      <c r="E22" s="82">
        <f t="shared" si="1"/>
        <v>3579.6850000000004</v>
      </c>
      <c r="F22" s="82">
        <f t="shared" si="1"/>
        <v>3609.1909999999998</v>
      </c>
      <c r="G22" s="82">
        <f t="shared" si="1"/>
        <v>3798.154</v>
      </c>
      <c r="H22" s="82">
        <f t="shared" si="1"/>
        <v>4158.0379999999996</v>
      </c>
      <c r="I22" s="82">
        <f t="shared" si="1"/>
        <v>4575.5930000000008</v>
      </c>
      <c r="J22" s="82">
        <f t="shared" si="1"/>
        <v>5036.1319999999996</v>
      </c>
      <c r="K22" s="82">
        <f t="shared" si="1"/>
        <v>5431.1210000000001</v>
      </c>
      <c r="L22" s="82">
        <f t="shared" si="1"/>
        <v>5570.2420000000002</v>
      </c>
      <c r="M22" s="82">
        <f t="shared" si="1"/>
        <v>5977.1549999999997</v>
      </c>
      <c r="N22" s="82">
        <f t="shared" si="1"/>
        <v>5743.5320000000011</v>
      </c>
      <c r="O22" s="82">
        <f t="shared" si="1"/>
        <v>5658.4210000000003</v>
      </c>
      <c r="P22" s="82">
        <f t="shared" si="1"/>
        <v>5537.8449999999993</v>
      </c>
      <c r="Q22" s="82">
        <f t="shared" si="1"/>
        <v>4988.1090000000004</v>
      </c>
      <c r="R22" s="82">
        <f t="shared" si="1"/>
        <v>5187.2289999999994</v>
      </c>
      <c r="S22" s="82">
        <f t="shared" si="1"/>
        <v>5174.1949999999997</v>
      </c>
      <c r="T22" s="82">
        <f t="shared" si="1"/>
        <v>5289.6709999999994</v>
      </c>
      <c r="U22" s="82">
        <f t="shared" si="1"/>
        <v>5551.7330000000002</v>
      </c>
      <c r="V22" s="82">
        <f t="shared" si="1"/>
        <v>5693.5559999999996</v>
      </c>
      <c r="W22" s="82">
        <f t="shared" si="1"/>
        <v>5392.5040000000008</v>
      </c>
      <c r="X22" s="82">
        <f t="shared" si="1"/>
        <v>4944.1820000000007</v>
      </c>
      <c r="Y22" s="82">
        <f t="shared" si="1"/>
        <v>4592.9540000000006</v>
      </c>
      <c r="Z22" s="83">
        <f t="shared" si="1"/>
        <v>0</v>
      </c>
      <c r="AA22" s="84">
        <f t="shared" si="1"/>
        <v>116835.524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627.5</v>
      </c>
      <c r="C25" s="66">
        <v>623.5</v>
      </c>
      <c r="D25" s="66">
        <v>617</v>
      </c>
      <c r="E25" s="66">
        <v>617.5</v>
      </c>
      <c r="F25" s="66">
        <v>620</v>
      </c>
      <c r="G25" s="66">
        <v>657.5</v>
      </c>
      <c r="H25" s="66">
        <v>675</v>
      </c>
      <c r="I25" s="66">
        <v>704</v>
      </c>
      <c r="J25" s="66">
        <v>896</v>
      </c>
      <c r="K25" s="66">
        <v>891</v>
      </c>
      <c r="L25" s="66">
        <v>888</v>
      </c>
      <c r="M25" s="66">
        <v>909</v>
      </c>
      <c r="N25" s="66">
        <v>907</v>
      </c>
      <c r="O25" s="66">
        <v>903</v>
      </c>
      <c r="P25" s="66">
        <v>901</v>
      </c>
      <c r="Q25" s="66">
        <v>904</v>
      </c>
      <c r="R25" s="66">
        <v>892.5</v>
      </c>
      <c r="S25" s="66">
        <v>913</v>
      </c>
      <c r="T25" s="66">
        <v>938.5</v>
      </c>
      <c r="U25" s="66">
        <v>945</v>
      </c>
      <c r="V25" s="66">
        <v>738.5</v>
      </c>
      <c r="W25" s="66">
        <v>725.5</v>
      </c>
      <c r="X25" s="66">
        <v>708</v>
      </c>
      <c r="Y25" s="66">
        <v>682.5</v>
      </c>
      <c r="Z25" s="67"/>
      <c r="AA25" s="68">
        <f>SUM(B25:Z25)</f>
        <v>18884.5</v>
      </c>
    </row>
    <row r="26" spans="1:27" ht="24.95" customHeight="1" x14ac:dyDescent="0.2">
      <c r="A26" s="69" t="s">
        <v>20</v>
      </c>
      <c r="B26" s="70">
        <v>3612.3049999999998</v>
      </c>
      <c r="C26" s="71">
        <v>3350.47</v>
      </c>
      <c r="D26" s="71">
        <v>3358.096</v>
      </c>
      <c r="E26" s="71">
        <v>3420.7959999999998</v>
      </c>
      <c r="F26" s="71">
        <v>3470.9050000000002</v>
      </c>
      <c r="G26" s="71">
        <v>3508.654</v>
      </c>
      <c r="H26" s="71">
        <v>3976.038</v>
      </c>
      <c r="I26" s="71">
        <v>4597.5929999999998</v>
      </c>
      <c r="J26" s="71">
        <v>4867.1319999999996</v>
      </c>
      <c r="K26" s="71">
        <v>5294.1210000000001</v>
      </c>
      <c r="L26" s="71">
        <v>5281.2420000000002</v>
      </c>
      <c r="M26" s="71">
        <v>5659.1549999999997</v>
      </c>
      <c r="N26" s="71">
        <v>5429.5320000000002</v>
      </c>
      <c r="O26" s="71">
        <v>5363.4210000000003</v>
      </c>
      <c r="P26" s="71">
        <v>5172.8450000000003</v>
      </c>
      <c r="Q26" s="71">
        <v>4640.1090000000004</v>
      </c>
      <c r="R26" s="71">
        <v>4806.7290000000003</v>
      </c>
      <c r="S26" s="71">
        <v>4893.1949999999997</v>
      </c>
      <c r="T26" s="71">
        <v>5051.1710000000003</v>
      </c>
      <c r="U26" s="71">
        <v>5368.7330000000002</v>
      </c>
      <c r="V26" s="71">
        <v>5720.0559999999996</v>
      </c>
      <c r="W26" s="71">
        <v>5119.0290000000005</v>
      </c>
      <c r="X26" s="71">
        <v>4676.1819999999998</v>
      </c>
      <c r="Y26" s="71">
        <v>4071.4540000000002</v>
      </c>
      <c r="Z26" s="72"/>
      <c r="AA26" s="73">
        <f>SUM(B26:Z26)</f>
        <v>110708.96299999999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4239.8050000000003</v>
      </c>
      <c r="C28" s="57">
        <f t="shared" si="2"/>
        <v>3973.97</v>
      </c>
      <c r="D28" s="57">
        <f t="shared" si="2"/>
        <v>3975.096</v>
      </c>
      <c r="E28" s="57">
        <f t="shared" si="2"/>
        <v>4038.2959999999998</v>
      </c>
      <c r="F28" s="57">
        <f t="shared" si="2"/>
        <v>4090.9050000000002</v>
      </c>
      <c r="G28" s="57">
        <f t="shared" si="2"/>
        <v>4166.1540000000005</v>
      </c>
      <c r="H28" s="57">
        <f t="shared" si="2"/>
        <v>4651.0380000000005</v>
      </c>
      <c r="I28" s="57">
        <f t="shared" si="2"/>
        <v>5301.5929999999998</v>
      </c>
      <c r="J28" s="57">
        <f t="shared" si="2"/>
        <v>5763.1319999999996</v>
      </c>
      <c r="K28" s="57">
        <f t="shared" si="2"/>
        <v>6185.1210000000001</v>
      </c>
      <c r="L28" s="57">
        <f t="shared" si="2"/>
        <v>6169.2420000000002</v>
      </c>
      <c r="M28" s="57">
        <f t="shared" si="2"/>
        <v>6568.1549999999997</v>
      </c>
      <c r="N28" s="57">
        <f t="shared" si="2"/>
        <v>6336.5320000000002</v>
      </c>
      <c r="O28" s="57">
        <f t="shared" si="2"/>
        <v>6266.4210000000003</v>
      </c>
      <c r="P28" s="57">
        <f t="shared" si="2"/>
        <v>6073.8450000000003</v>
      </c>
      <c r="Q28" s="57">
        <f t="shared" si="2"/>
        <v>5544.1090000000004</v>
      </c>
      <c r="R28" s="57">
        <f t="shared" si="2"/>
        <v>5699.2290000000003</v>
      </c>
      <c r="S28" s="57">
        <f t="shared" si="2"/>
        <v>5806.1949999999997</v>
      </c>
      <c r="T28" s="57">
        <f t="shared" si="2"/>
        <v>5989.6710000000003</v>
      </c>
      <c r="U28" s="57">
        <f t="shared" si="2"/>
        <v>6313.7330000000002</v>
      </c>
      <c r="V28" s="57">
        <f t="shared" si="2"/>
        <v>6458.5559999999996</v>
      </c>
      <c r="W28" s="57">
        <f t="shared" si="2"/>
        <v>5844.5290000000005</v>
      </c>
      <c r="X28" s="57">
        <f t="shared" si="2"/>
        <v>5384.1819999999998</v>
      </c>
      <c r="Y28" s="57">
        <f t="shared" si="2"/>
        <v>4753.9539999999997</v>
      </c>
      <c r="Z28" s="58">
        <f t="shared" si="2"/>
        <v>0</v>
      </c>
      <c r="AA28" s="59">
        <f t="shared" si="2"/>
        <v>129593.46299999999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101</v>
      </c>
      <c r="C31" s="89">
        <v>101</v>
      </c>
      <c r="D31" s="89">
        <v>117</v>
      </c>
      <c r="E31" s="89">
        <v>117</v>
      </c>
      <c r="F31" s="89">
        <v>117</v>
      </c>
      <c r="G31" s="89">
        <v>101</v>
      </c>
      <c r="H31" s="89">
        <v>107</v>
      </c>
      <c r="I31" s="89">
        <v>165</v>
      </c>
      <c r="J31" s="89">
        <v>165</v>
      </c>
      <c r="K31" s="89">
        <v>165</v>
      </c>
      <c r="L31" s="89">
        <v>165</v>
      </c>
      <c r="M31" s="89">
        <v>186</v>
      </c>
      <c r="N31" s="89">
        <v>184</v>
      </c>
      <c r="O31" s="89">
        <v>184</v>
      </c>
      <c r="P31" s="89">
        <v>184</v>
      </c>
      <c r="Q31" s="89">
        <v>184</v>
      </c>
      <c r="R31" s="89">
        <v>148</v>
      </c>
      <c r="S31" s="89">
        <v>138</v>
      </c>
      <c r="T31" s="89">
        <v>150</v>
      </c>
      <c r="U31" s="89">
        <v>150</v>
      </c>
      <c r="V31" s="89">
        <v>150</v>
      </c>
      <c r="W31" s="89">
        <v>117.02500000000001</v>
      </c>
      <c r="X31" s="89">
        <v>150</v>
      </c>
      <c r="Y31" s="89">
        <v>32</v>
      </c>
      <c r="Z31" s="90"/>
      <c r="AA31" s="68">
        <f t="shared" ref="AA31:AA36" si="3">SUM(B31:Z31)</f>
        <v>3378.0250000000001</v>
      </c>
    </row>
    <row r="32" spans="1:27" ht="24.95" customHeight="1" x14ac:dyDescent="0.2">
      <c r="A32" s="91" t="s">
        <v>35</v>
      </c>
      <c r="B32" s="92">
        <v>25</v>
      </c>
      <c r="C32" s="93">
        <v>25</v>
      </c>
      <c r="D32" s="93">
        <v>50.588999999999999</v>
      </c>
      <c r="E32" s="93">
        <v>85.61099999999999</v>
      </c>
      <c r="F32" s="93">
        <v>125</v>
      </c>
      <c r="G32" s="93">
        <v>54</v>
      </c>
      <c r="H32" s="93">
        <v>164</v>
      </c>
      <c r="I32" s="93">
        <v>189</v>
      </c>
      <c r="J32" s="93">
        <v>179</v>
      </c>
      <c r="K32" s="93">
        <v>179</v>
      </c>
      <c r="L32" s="93">
        <v>189</v>
      </c>
      <c r="M32" s="93">
        <v>189</v>
      </c>
      <c r="N32" s="93">
        <v>189</v>
      </c>
      <c r="O32" s="93">
        <v>164</v>
      </c>
      <c r="P32" s="93">
        <v>164</v>
      </c>
      <c r="Q32" s="93">
        <v>189</v>
      </c>
      <c r="R32" s="93">
        <v>164</v>
      </c>
      <c r="S32" s="93">
        <v>179</v>
      </c>
      <c r="T32" s="93">
        <v>215</v>
      </c>
      <c r="U32" s="93">
        <v>219</v>
      </c>
      <c r="V32" s="93">
        <v>199</v>
      </c>
      <c r="W32" s="93">
        <v>134</v>
      </c>
      <c r="X32" s="93">
        <v>129</v>
      </c>
      <c r="Y32" s="93">
        <v>54</v>
      </c>
      <c r="Z32" s="94"/>
      <c r="AA32" s="73">
        <f t="shared" si="3"/>
        <v>3453.2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>
        <v>13.714</v>
      </c>
      <c r="G33" s="93">
        <v>60</v>
      </c>
      <c r="H33" s="93">
        <v>110</v>
      </c>
      <c r="I33" s="93">
        <v>182</v>
      </c>
      <c r="J33" s="93">
        <v>207</v>
      </c>
      <c r="K33" s="93">
        <v>225</v>
      </c>
      <c r="L33" s="93">
        <v>115</v>
      </c>
      <c r="M33" s="93">
        <v>75</v>
      </c>
      <c r="N33" s="93">
        <v>80</v>
      </c>
      <c r="O33" s="93">
        <v>80</v>
      </c>
      <c r="P33" s="93">
        <v>65</v>
      </c>
      <c r="Q33" s="93">
        <v>65</v>
      </c>
      <c r="R33" s="93">
        <v>75</v>
      </c>
      <c r="S33" s="93">
        <v>120</v>
      </c>
      <c r="T33" s="93">
        <v>190</v>
      </c>
      <c r="U33" s="93">
        <v>165</v>
      </c>
      <c r="V33" s="93">
        <v>190</v>
      </c>
      <c r="W33" s="93">
        <v>65</v>
      </c>
      <c r="X33" s="93">
        <v>45</v>
      </c>
      <c r="Y33" s="93">
        <v>20</v>
      </c>
      <c r="Z33" s="94"/>
      <c r="AA33" s="73">
        <f t="shared" si="3"/>
        <v>2147.7139999999999</v>
      </c>
    </row>
    <row r="34" spans="1:27" ht="24.95" customHeight="1" x14ac:dyDescent="0.2">
      <c r="A34" s="91" t="s">
        <v>37</v>
      </c>
      <c r="B34" s="92"/>
      <c r="C34" s="93"/>
      <c r="D34" s="93">
        <v>35</v>
      </c>
      <c r="E34" s="93">
        <v>100</v>
      </c>
      <c r="F34" s="93">
        <v>100</v>
      </c>
      <c r="G34" s="93"/>
      <c r="H34" s="93"/>
      <c r="I34" s="93"/>
      <c r="J34" s="93"/>
      <c r="K34" s="93"/>
      <c r="L34" s="93"/>
      <c r="M34" s="93"/>
      <c r="N34" s="93"/>
      <c r="O34" s="93">
        <v>35</v>
      </c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270</v>
      </c>
    </row>
    <row r="35" spans="1:27" ht="24.95" customHeight="1" x14ac:dyDescent="0.2">
      <c r="A35" s="91" t="s">
        <v>38</v>
      </c>
      <c r="B35" s="92">
        <v>131</v>
      </c>
      <c r="C35" s="93">
        <v>116</v>
      </c>
      <c r="D35" s="93">
        <v>141</v>
      </c>
      <c r="E35" s="93">
        <v>156</v>
      </c>
      <c r="F35" s="93">
        <v>126</v>
      </c>
      <c r="G35" s="93">
        <v>153</v>
      </c>
      <c r="H35" s="93">
        <v>112</v>
      </c>
      <c r="I35" s="93">
        <v>190</v>
      </c>
      <c r="J35" s="93">
        <v>176</v>
      </c>
      <c r="K35" s="93">
        <v>185</v>
      </c>
      <c r="L35" s="93">
        <v>130</v>
      </c>
      <c r="M35" s="93">
        <v>141</v>
      </c>
      <c r="N35" s="93">
        <v>140</v>
      </c>
      <c r="O35" s="93">
        <v>145</v>
      </c>
      <c r="P35" s="93">
        <v>123</v>
      </c>
      <c r="Q35" s="93">
        <v>118</v>
      </c>
      <c r="R35" s="93">
        <v>125</v>
      </c>
      <c r="S35" s="93">
        <v>195</v>
      </c>
      <c r="T35" s="93">
        <v>145</v>
      </c>
      <c r="U35" s="93">
        <v>228</v>
      </c>
      <c r="V35" s="93">
        <v>226</v>
      </c>
      <c r="W35" s="93">
        <v>136</v>
      </c>
      <c r="X35" s="93">
        <v>116</v>
      </c>
      <c r="Y35" s="93">
        <v>55</v>
      </c>
      <c r="Z35" s="94"/>
      <c r="AA35" s="73">
        <f t="shared" si="3"/>
        <v>3509</v>
      </c>
    </row>
    <row r="36" spans="1:27" ht="30" customHeight="1" thickBot="1" x14ac:dyDescent="0.25">
      <c r="A36" s="80" t="s">
        <v>39</v>
      </c>
      <c r="B36" s="81">
        <f>SUM(B31:B35)</f>
        <v>257</v>
      </c>
      <c r="C36" s="82">
        <f t="shared" ref="C36:Z36" si="4">SUM(C31:C35)</f>
        <v>242</v>
      </c>
      <c r="D36" s="82">
        <f t="shared" si="4"/>
        <v>343.589</v>
      </c>
      <c r="E36" s="82">
        <f t="shared" si="4"/>
        <v>458.61099999999999</v>
      </c>
      <c r="F36" s="82">
        <f t="shared" si="4"/>
        <v>481.714</v>
      </c>
      <c r="G36" s="82">
        <f t="shared" si="4"/>
        <v>368</v>
      </c>
      <c r="H36" s="82">
        <f t="shared" si="4"/>
        <v>493</v>
      </c>
      <c r="I36" s="82">
        <f t="shared" si="4"/>
        <v>726</v>
      </c>
      <c r="J36" s="82">
        <f t="shared" si="4"/>
        <v>727</v>
      </c>
      <c r="K36" s="82">
        <f t="shared" si="4"/>
        <v>754</v>
      </c>
      <c r="L36" s="82">
        <f t="shared" si="4"/>
        <v>599</v>
      </c>
      <c r="M36" s="82">
        <f t="shared" si="4"/>
        <v>591</v>
      </c>
      <c r="N36" s="82">
        <f t="shared" si="4"/>
        <v>593</v>
      </c>
      <c r="O36" s="82">
        <f t="shared" si="4"/>
        <v>608</v>
      </c>
      <c r="P36" s="82">
        <f t="shared" si="4"/>
        <v>536</v>
      </c>
      <c r="Q36" s="82">
        <f t="shared" si="4"/>
        <v>556</v>
      </c>
      <c r="R36" s="82">
        <f t="shared" si="4"/>
        <v>512</v>
      </c>
      <c r="S36" s="82">
        <f t="shared" si="4"/>
        <v>632</v>
      </c>
      <c r="T36" s="82">
        <f t="shared" si="4"/>
        <v>700</v>
      </c>
      <c r="U36" s="82">
        <f t="shared" si="4"/>
        <v>762</v>
      </c>
      <c r="V36" s="82">
        <f t="shared" si="4"/>
        <v>765</v>
      </c>
      <c r="W36" s="82">
        <f t="shared" si="4"/>
        <v>452.02499999999998</v>
      </c>
      <c r="X36" s="82">
        <f t="shared" si="4"/>
        <v>440</v>
      </c>
      <c r="Y36" s="82">
        <f t="shared" si="4"/>
        <v>161</v>
      </c>
      <c r="Z36" s="83">
        <f t="shared" si="4"/>
        <v>0</v>
      </c>
      <c r="AA36" s="84">
        <f t="shared" si="3"/>
        <v>12757.939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4239.8050000000003</v>
      </c>
      <c r="C39" s="82">
        <f t="shared" ref="C39:Z39" si="6">SUM(C10:C13)+C22+C36</f>
        <v>3973.9700000000003</v>
      </c>
      <c r="D39" s="82">
        <f t="shared" si="6"/>
        <v>3975.0959999999995</v>
      </c>
      <c r="E39" s="82">
        <f t="shared" si="6"/>
        <v>4038.2960000000003</v>
      </c>
      <c r="F39" s="82">
        <f t="shared" si="6"/>
        <v>4090.9049999999997</v>
      </c>
      <c r="G39" s="82">
        <f t="shared" si="6"/>
        <v>4166.1540000000005</v>
      </c>
      <c r="H39" s="82">
        <f t="shared" si="6"/>
        <v>4651.0379999999996</v>
      </c>
      <c r="I39" s="82">
        <f t="shared" si="6"/>
        <v>5301.5930000000008</v>
      </c>
      <c r="J39" s="82">
        <f t="shared" si="6"/>
        <v>5763.1319999999996</v>
      </c>
      <c r="K39" s="82">
        <f t="shared" si="6"/>
        <v>6185.1210000000001</v>
      </c>
      <c r="L39" s="82">
        <f t="shared" si="6"/>
        <v>6169.2420000000002</v>
      </c>
      <c r="M39" s="82">
        <f t="shared" si="6"/>
        <v>6568.1549999999997</v>
      </c>
      <c r="N39" s="82">
        <f t="shared" si="6"/>
        <v>6336.5320000000011</v>
      </c>
      <c r="O39" s="82">
        <f t="shared" si="6"/>
        <v>6266.4210000000003</v>
      </c>
      <c r="P39" s="82">
        <f t="shared" si="6"/>
        <v>6073.8449999999993</v>
      </c>
      <c r="Q39" s="82">
        <f t="shared" si="6"/>
        <v>5544.1090000000004</v>
      </c>
      <c r="R39" s="82">
        <f t="shared" si="6"/>
        <v>5699.2289999999994</v>
      </c>
      <c r="S39" s="82">
        <f t="shared" si="6"/>
        <v>5806.1949999999997</v>
      </c>
      <c r="T39" s="82">
        <f t="shared" si="6"/>
        <v>5989.6709999999994</v>
      </c>
      <c r="U39" s="82">
        <f t="shared" si="6"/>
        <v>6313.7330000000002</v>
      </c>
      <c r="V39" s="82">
        <f t="shared" si="6"/>
        <v>6458.5559999999996</v>
      </c>
      <c r="W39" s="82">
        <f t="shared" si="6"/>
        <v>5844.5290000000005</v>
      </c>
      <c r="X39" s="82">
        <f t="shared" si="6"/>
        <v>5384.1820000000007</v>
      </c>
      <c r="Y39" s="82">
        <f t="shared" si="6"/>
        <v>4753.9540000000006</v>
      </c>
      <c r="Z39" s="83">
        <f t="shared" si="6"/>
        <v>0</v>
      </c>
      <c r="AA39" s="95">
        <f>SUM(B39:Z39)</f>
        <v>129593.46299999999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2020-09-20T11:10:04Z</dcterms:created>
  <dcterms:modified xsi:type="dcterms:W3CDTF">2020-09-20T11:10:06Z</dcterms:modified>
</cp:coreProperties>
</file>