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TSS_XL_Tools\03.XL_Reporting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[1]SPOT_Orders_OverView_01!$A$33:$A$57</definedName>
    <definedName name="MKT_OVW_PARTICIPANTS_S">[1]SPOT_Orders_OverView_01!$A$5:$A$29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<sst xmlns="http://schemas.openxmlformats.org/spreadsheetml/2006/main" count="74" uniqueCount="41">
  <si>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19/09/2020 14:14:02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</si>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</sst>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301</c:v>
                </c:pt>
                <c:pt idx="1">
                  <c:v>301</c:v>
                </c:pt>
                <c:pt idx="2">
                  <c:v>301</c:v>
                </c:pt>
                <c:pt idx="3">
                  <c:v>301</c:v>
                </c:pt>
                <c:pt idx="4">
                  <c:v>301</c:v>
                </c:pt>
                <c:pt idx="5">
                  <c:v>301</c:v>
                </c:pt>
                <c:pt idx="6">
                  <c:v>301</c:v>
                </c:pt>
                <c:pt idx="7">
                  <c:v>301</c:v>
                </c:pt>
                <c:pt idx="8">
                  <c:v>301</c:v>
                </c:pt>
                <c:pt idx="9">
                  <c:v>301</c:v>
                </c:pt>
                <c:pt idx="10">
                  <c:v>301</c:v>
                </c:pt>
                <c:pt idx="11">
                  <c:v>301</c:v>
                </c:pt>
                <c:pt idx="12">
                  <c:v>301</c:v>
                </c:pt>
                <c:pt idx="13">
                  <c:v>301</c:v>
                </c:pt>
                <c:pt idx="14">
                  <c:v>301</c:v>
                </c:pt>
                <c:pt idx="15">
                  <c:v>301</c:v>
                </c:pt>
                <c:pt idx="16">
                  <c:v>301</c:v>
                </c:pt>
                <c:pt idx="17">
                  <c:v>301</c:v>
                </c:pt>
                <c:pt idx="18">
                  <c:v>301</c:v>
                </c:pt>
                <c:pt idx="19">
                  <c:v>301</c:v>
                </c:pt>
                <c:pt idx="20">
                  <c:v>301</c:v>
                </c:pt>
                <c:pt idx="21">
                  <c:v>301</c:v>
                </c:pt>
                <c:pt idx="22">
                  <c:v>301</c:v>
                </c:pt>
                <c:pt idx="23">
                  <c:v>301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335-4147-A118-7FEBA36033D2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1506.3339999999998</c:v>
                </c:pt>
                <c:pt idx="1">
                  <c:v>1179.1309999999999</c:v>
                </c:pt>
                <c:pt idx="2">
                  <c:v>1032.0170000000001</c:v>
                </c:pt>
                <c:pt idx="3">
                  <c:v>1017.854</c:v>
                </c:pt>
                <c:pt idx="4">
                  <c:v>1024.5229999999999</c:v>
                </c:pt>
                <c:pt idx="5">
                  <c:v>1009.9</c:v>
                </c:pt>
                <c:pt idx="6">
                  <c:v>1069.9000000000001</c:v>
                </c:pt>
                <c:pt idx="7">
                  <c:v>1229.9000000000001</c:v>
                </c:pt>
                <c:pt idx="8">
                  <c:v>1229.9000000000001</c:v>
                </c:pt>
                <c:pt idx="9">
                  <c:v>1229.9000000000001</c:v>
                </c:pt>
                <c:pt idx="10">
                  <c:v>1229.9000000000001</c:v>
                </c:pt>
                <c:pt idx="11">
                  <c:v>1229.9000000000001</c:v>
                </c:pt>
                <c:pt idx="12">
                  <c:v>1229.9000000000001</c:v>
                </c:pt>
                <c:pt idx="13">
                  <c:v>1229.9000000000001</c:v>
                </c:pt>
                <c:pt idx="14">
                  <c:v>1229.9000000000001</c:v>
                </c:pt>
                <c:pt idx="15">
                  <c:v>1229.9000000000001</c:v>
                </c:pt>
                <c:pt idx="16">
                  <c:v>1492.877</c:v>
                </c:pt>
                <c:pt idx="17">
                  <c:v>1511.9</c:v>
                </c:pt>
                <c:pt idx="18">
                  <c:v>1785.008</c:v>
                </c:pt>
                <c:pt idx="19">
                  <c:v>1681.4170000000001</c:v>
                </c:pt>
                <c:pt idx="20">
                  <c:v>2086.8440000000001</c:v>
                </c:pt>
                <c:pt idx="21">
                  <c:v>2237.7429999999999</c:v>
                </c:pt>
                <c:pt idx="22">
                  <c:v>2164.0460000000003</c:v>
                </c:pt>
                <c:pt idx="23">
                  <c:v>1996.1440000000002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335-4147-A118-7FEBA36033D2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323</c:v>
                </c:pt>
                <c:pt idx="1">
                  <c:v>387</c:v>
                </c:pt>
                <c:pt idx="2">
                  <c:v>341</c:v>
                </c:pt>
                <c:pt idx="3">
                  <c:v>341</c:v>
                </c:pt>
                <c:pt idx="4">
                  <c:v>341</c:v>
                </c:pt>
                <c:pt idx="5">
                  <c:v>441</c:v>
                </c:pt>
                <c:pt idx="6">
                  <c:v>425</c:v>
                </c:pt>
                <c:pt idx="7">
                  <c:v>357</c:v>
                </c:pt>
                <c:pt idx="8">
                  <c:v>311</c:v>
                </c:pt>
                <c:pt idx="9">
                  <c:v>247</c:v>
                </c:pt>
                <c:pt idx="10">
                  <c:v>247</c:v>
                </c:pt>
                <c:pt idx="11">
                  <c:v>321</c:v>
                </c:pt>
                <c:pt idx="12">
                  <c:v>392</c:v>
                </c:pt>
                <c:pt idx="13">
                  <c:v>397</c:v>
                </c:pt>
                <c:pt idx="14">
                  <c:v>397</c:v>
                </c:pt>
                <c:pt idx="15">
                  <c:v>435.221</c:v>
                </c:pt>
                <c:pt idx="16">
                  <c:v>378</c:v>
                </c:pt>
                <c:pt idx="17">
                  <c:v>300</c:v>
                </c:pt>
                <c:pt idx="18">
                  <c:v>341</c:v>
                </c:pt>
                <c:pt idx="19">
                  <c:v>348</c:v>
                </c:pt>
                <c:pt idx="20">
                  <c:v>425</c:v>
                </c:pt>
                <c:pt idx="21">
                  <c:v>404</c:v>
                </c:pt>
                <c:pt idx="22">
                  <c:v>408</c:v>
                </c:pt>
                <c:pt idx="23">
                  <c:v>402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335-4147-A118-7FEBA36033D2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2345.5009999999997</c:v>
                </c:pt>
                <c:pt idx="1">
                  <c:v>2331.7159999999999</c:v>
                </c:pt>
                <c:pt idx="2">
                  <c:v>2317.9029999999998</c:v>
                </c:pt>
                <c:pt idx="3">
                  <c:v>2305.1999999999998</c:v>
                </c:pt>
                <c:pt idx="4">
                  <c:v>2252.6089999999999</c:v>
                </c:pt>
                <c:pt idx="5">
                  <c:v>2204.5650000000001</c:v>
                </c:pt>
                <c:pt idx="6">
                  <c:v>2185.0250000000001</c:v>
                </c:pt>
                <c:pt idx="7">
                  <c:v>2378.6729999999998</c:v>
                </c:pt>
                <c:pt idx="8">
                  <c:v>2638.6110000000003</c:v>
                </c:pt>
                <c:pt idx="9">
                  <c:v>3086.9690000000001</c:v>
                </c:pt>
                <c:pt idx="10">
                  <c:v>3377.1579999999999</c:v>
                </c:pt>
                <c:pt idx="11">
                  <c:v>3435.7460000000001</c:v>
                </c:pt>
                <c:pt idx="12">
                  <c:v>3392.5240000000003</c:v>
                </c:pt>
                <c:pt idx="13">
                  <c:v>3298.2520000000004</c:v>
                </c:pt>
                <c:pt idx="14">
                  <c:v>3129.2070000000003</c:v>
                </c:pt>
                <c:pt idx="15">
                  <c:v>2818.0060000000003</c:v>
                </c:pt>
                <c:pt idx="16">
                  <c:v>2400.2780000000002</c:v>
                </c:pt>
                <c:pt idx="17">
                  <c:v>1914.7470000000001</c:v>
                </c:pt>
                <c:pt idx="18">
                  <c:v>1663.7719999999999</c:v>
                </c:pt>
                <c:pt idx="19">
                  <c:v>1635.4189999999999</c:v>
                </c:pt>
                <c:pt idx="20">
                  <c:v>1629.068</c:v>
                </c:pt>
                <c:pt idx="21">
                  <c:v>1611.8559999999998</c:v>
                </c:pt>
                <c:pt idx="22">
                  <c:v>1617.1949999999999</c:v>
                </c:pt>
                <c:pt idx="23">
                  <c:v>1652.068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335-4147-A118-7FEBA36033D2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45</c:v>
                </c:pt>
                <c:pt idx="7">
                  <c:v>70</c:v>
                </c:pt>
                <c:pt idx="8">
                  <c:v>98</c:v>
                </c:pt>
                <c:pt idx="9">
                  <c:v>90</c:v>
                </c:pt>
                <c:pt idx="10">
                  <c:v>155</c:v>
                </c:pt>
                <c:pt idx="11">
                  <c:v>135</c:v>
                </c:pt>
                <c:pt idx="12">
                  <c:v>70</c:v>
                </c:pt>
                <c:pt idx="16">
                  <c:v>30</c:v>
                </c:pt>
                <c:pt idx="17">
                  <c:v>696</c:v>
                </c:pt>
                <c:pt idx="18">
                  <c:v>871</c:v>
                </c:pt>
                <c:pt idx="19">
                  <c:v>1339</c:v>
                </c:pt>
                <c:pt idx="20">
                  <c:v>1147</c:v>
                </c:pt>
                <c:pt idx="21">
                  <c:v>833</c:v>
                </c:pt>
                <c:pt idx="22">
                  <c:v>460</c:v>
                </c:pt>
                <c:pt idx="23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0640168"/>
        <c:axId val="2806405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4520.835</c:v>
                </c:pt>
                <c:pt idx="1">
                  <c:v>4198.8469999999998</c:v>
                </c:pt>
                <c:pt idx="2">
                  <c:v>3991.92</c:v>
                </c:pt>
                <c:pt idx="3">
                  <c:v>3965.0540000000001</c:v>
                </c:pt>
                <c:pt idx="4">
                  <c:v>3919.1320000000001</c:v>
                </c:pt>
                <c:pt idx="5">
                  <c:v>3956.4650000000001</c:v>
                </c:pt>
                <c:pt idx="6">
                  <c:v>3980.9250000000002</c:v>
                </c:pt>
                <c:pt idx="7">
                  <c:v>4336.5730000000003</c:v>
                </c:pt>
                <c:pt idx="8">
                  <c:v>4578.5110000000004</c:v>
                </c:pt>
                <c:pt idx="9">
                  <c:v>4954.8689999999997</c:v>
                </c:pt>
                <c:pt idx="10">
                  <c:v>5310.058</c:v>
                </c:pt>
                <c:pt idx="11">
                  <c:v>5422.6459999999997</c:v>
                </c:pt>
                <c:pt idx="12">
                  <c:v>5385.424</c:v>
                </c:pt>
                <c:pt idx="13">
                  <c:v>5226.152</c:v>
                </c:pt>
                <c:pt idx="14">
                  <c:v>5057.107</c:v>
                </c:pt>
                <c:pt idx="15">
                  <c:v>4784.1270000000004</c:v>
                </c:pt>
                <c:pt idx="16">
                  <c:v>4602.1549999999997</c:v>
                </c:pt>
                <c:pt idx="17">
                  <c:v>4723.6469999999999</c:v>
                </c:pt>
                <c:pt idx="18">
                  <c:v>4961.78</c:v>
                </c:pt>
                <c:pt idx="19">
                  <c:v>5304.8360000000002</c:v>
                </c:pt>
                <c:pt idx="20">
                  <c:v>5588.9120000000003</c:v>
                </c:pt>
                <c:pt idx="21">
                  <c:v>5387.5990000000002</c:v>
                </c:pt>
                <c:pt idx="22">
                  <c:v>4950.241</c:v>
                </c:pt>
                <c:pt idx="23">
                  <c:v>4396.2120000000004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0640168"/>
        <c:axId val="2806405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33.54</c:v>
                </c:pt>
                <c:pt idx="1">
                  <c:v>33.54</c:v>
                </c:pt>
                <c:pt idx="2">
                  <c:v>33.54</c:v>
                </c:pt>
                <c:pt idx="3">
                  <c:v>33.54</c:v>
                </c:pt>
                <c:pt idx="4">
                  <c:v>33.54</c:v>
                </c:pt>
                <c:pt idx="5">
                  <c:v>25.05</c:v>
                </c:pt>
                <c:pt idx="6">
                  <c:v>23.55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11.67</c:v>
                </c:pt>
                <c:pt idx="11">
                  <c:v>21.04</c:v>
                </c:pt>
                <c:pt idx="12">
                  <c:v>26.04</c:v>
                </c:pt>
                <c:pt idx="13">
                  <c:v>31.81</c:v>
                </c:pt>
                <c:pt idx="14">
                  <c:v>24.52</c:v>
                </c:pt>
                <c:pt idx="15">
                  <c:v>27.44</c:v>
                </c:pt>
                <c:pt idx="16">
                  <c:v>33.54</c:v>
                </c:pt>
                <c:pt idx="17">
                  <c:v>29.67</c:v>
                </c:pt>
                <c:pt idx="18">
                  <c:v>33.54</c:v>
                </c:pt>
                <c:pt idx="19">
                  <c:v>33.54</c:v>
                </c:pt>
                <c:pt idx="20">
                  <c:v>33.54</c:v>
                </c:pt>
                <c:pt idx="21">
                  <c:v>33.54</c:v>
                </c:pt>
                <c:pt idx="22">
                  <c:v>33.54</c:v>
                </c:pt>
                <c:pt idx="23">
                  <c:v>33.54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0641344"/>
        <c:axId val="280640952"/>
      </c:lineChart>
      <c:catAx>
        <c:axId val="2806401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0640560"/>
        <c:crosses val="autoZero"/>
        <c:auto val="1"/>
        <c:lblAlgn val="ctr"/>
        <c:lblOffset val="100"/>
        <c:noMultiLvlLbl val="0"/>
      </c:catAx>
      <c:valAx>
        <c:axId val="280640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0640168"/>
        <c:crosses val="autoZero"/>
        <c:crossBetween val="between"/>
      </c:valAx>
      <c:valAx>
        <c:axId val="2806409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0641344"/>
        <c:crosses val="max"/>
        <c:crossBetween val="between"/>
      </c:valAx>
      <c:catAx>
        <c:axId val="2806413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06409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44094</v>
          </cell>
        </row>
        <row r="4">
          <cell r="C4" t="str">
            <v>DAM</v>
          </cell>
        </row>
        <row r="18">
          <cell r="C18">
            <v>7224</v>
          </cell>
        </row>
        <row r="19">
          <cell r="C19">
            <v>33864.738000000034</v>
          </cell>
        </row>
        <row r="20">
          <cell r="C20">
            <v>6084</v>
          </cell>
        </row>
        <row r="21">
          <cell r="C21">
            <v>8709.2209999999995</v>
          </cell>
        </row>
        <row r="22">
          <cell r="C22">
            <v>57622.067999999999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23576.363999999994</v>
          </cell>
        </row>
        <row r="31">
          <cell r="C31">
            <v>16404.726999999999</v>
          </cell>
        </row>
        <row r="32">
          <cell r="C32">
            <v>61105.440000000002</v>
          </cell>
        </row>
        <row r="33">
          <cell r="C33">
            <v>0</v>
          </cell>
        </row>
        <row r="34">
          <cell r="C34">
            <v>9895.9959999999992</v>
          </cell>
        </row>
        <row r="35">
          <cell r="C35">
            <v>2521.5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33.54</v>
          </cell>
          <cell r="C7">
            <v>33.54</v>
          </cell>
          <cell r="D7">
            <v>33.54</v>
          </cell>
          <cell r="E7">
            <v>33.54</v>
          </cell>
          <cell r="F7">
            <v>33.54</v>
          </cell>
          <cell r="G7">
            <v>25.05</v>
          </cell>
          <cell r="H7">
            <v>23.55</v>
          </cell>
          <cell r="I7">
            <v>0</v>
          </cell>
          <cell r="J7">
            <v>0</v>
          </cell>
          <cell r="K7">
            <v>0</v>
          </cell>
          <cell r="L7">
            <v>11.67</v>
          </cell>
          <cell r="M7">
            <v>21.04</v>
          </cell>
          <cell r="N7">
            <v>26.04</v>
          </cell>
          <cell r="O7">
            <v>31.81</v>
          </cell>
          <cell r="P7">
            <v>24.52</v>
          </cell>
          <cell r="Q7">
            <v>27.44</v>
          </cell>
          <cell r="R7">
            <v>33.54</v>
          </cell>
          <cell r="S7">
            <v>29.67</v>
          </cell>
          <cell r="T7">
            <v>33.54</v>
          </cell>
          <cell r="U7">
            <v>33.54</v>
          </cell>
          <cell r="V7">
            <v>33.54</v>
          </cell>
          <cell r="W7">
            <v>33.54</v>
          </cell>
          <cell r="X7">
            <v>33.54</v>
          </cell>
          <cell r="Y7">
            <v>33.54</v>
          </cell>
        </row>
        <row r="11">
          <cell r="B11">
            <v>150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150</v>
          </cell>
          <cell r="M11">
            <v>150</v>
          </cell>
          <cell r="N11">
            <v>150</v>
          </cell>
          <cell r="O11">
            <v>150</v>
          </cell>
          <cell r="P11">
            <v>150</v>
          </cell>
          <cell r="Q11">
            <v>150</v>
          </cell>
          <cell r="R11">
            <v>150</v>
          </cell>
          <cell r="S11">
            <v>150</v>
          </cell>
          <cell r="T11">
            <v>150</v>
          </cell>
          <cell r="U11">
            <v>150</v>
          </cell>
          <cell r="V11">
            <v>150</v>
          </cell>
          <cell r="W11">
            <v>150</v>
          </cell>
          <cell r="X11">
            <v>150</v>
          </cell>
          <cell r="Y11">
            <v>150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151</v>
          </cell>
          <cell r="U23">
            <v>151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182</v>
          </cell>
          <cell r="C25">
            <v>182</v>
          </cell>
          <cell r="D25">
            <v>182</v>
          </cell>
          <cell r="E25">
            <v>182</v>
          </cell>
          <cell r="F25">
            <v>182</v>
          </cell>
          <cell r="G25">
            <v>182</v>
          </cell>
          <cell r="H25">
            <v>182</v>
          </cell>
          <cell r="I25">
            <v>182</v>
          </cell>
          <cell r="J25">
            <v>182</v>
          </cell>
          <cell r="K25">
            <v>182</v>
          </cell>
          <cell r="L25">
            <v>182</v>
          </cell>
          <cell r="M25">
            <v>182</v>
          </cell>
          <cell r="N25">
            <v>182</v>
          </cell>
          <cell r="O25">
            <v>182</v>
          </cell>
          <cell r="P25">
            <v>182</v>
          </cell>
          <cell r="Q25">
            <v>182</v>
          </cell>
          <cell r="R25">
            <v>182</v>
          </cell>
          <cell r="S25">
            <v>182</v>
          </cell>
          <cell r="T25">
            <v>182</v>
          </cell>
          <cell r="U25">
            <v>182</v>
          </cell>
          <cell r="V25">
            <v>182</v>
          </cell>
          <cell r="W25">
            <v>182</v>
          </cell>
          <cell r="X25">
            <v>182</v>
          </cell>
          <cell r="Y25">
            <v>182</v>
          </cell>
        </row>
        <row r="26">
          <cell r="B26">
            <v>110</v>
          </cell>
          <cell r="C26">
            <v>110</v>
          </cell>
          <cell r="D26">
            <v>110</v>
          </cell>
          <cell r="E26">
            <v>110</v>
          </cell>
          <cell r="F26">
            <v>110</v>
          </cell>
          <cell r="G26">
            <v>110</v>
          </cell>
          <cell r="H26">
            <v>110</v>
          </cell>
          <cell r="I26">
            <v>110</v>
          </cell>
          <cell r="J26">
            <v>110</v>
          </cell>
          <cell r="K26">
            <v>110</v>
          </cell>
          <cell r="L26">
            <v>110</v>
          </cell>
          <cell r="M26">
            <v>110</v>
          </cell>
          <cell r="N26">
            <v>110</v>
          </cell>
          <cell r="O26">
            <v>110</v>
          </cell>
          <cell r="P26">
            <v>110</v>
          </cell>
          <cell r="Q26">
            <v>110</v>
          </cell>
          <cell r="R26">
            <v>110</v>
          </cell>
          <cell r="S26">
            <v>110</v>
          </cell>
          <cell r="T26">
            <v>110</v>
          </cell>
          <cell r="U26">
            <v>110</v>
          </cell>
          <cell r="V26">
            <v>110</v>
          </cell>
          <cell r="W26">
            <v>110</v>
          </cell>
          <cell r="X26">
            <v>110</v>
          </cell>
          <cell r="Y26">
            <v>110</v>
          </cell>
        </row>
        <row r="27">
          <cell r="B27">
            <v>220</v>
          </cell>
          <cell r="C27">
            <v>220</v>
          </cell>
          <cell r="D27">
            <v>220</v>
          </cell>
          <cell r="E27">
            <v>220</v>
          </cell>
          <cell r="F27">
            <v>220</v>
          </cell>
          <cell r="G27">
            <v>220</v>
          </cell>
          <cell r="H27">
            <v>220</v>
          </cell>
          <cell r="I27">
            <v>220</v>
          </cell>
          <cell r="J27">
            <v>220</v>
          </cell>
          <cell r="K27">
            <v>220</v>
          </cell>
          <cell r="L27">
            <v>220</v>
          </cell>
          <cell r="M27">
            <v>220</v>
          </cell>
          <cell r="N27">
            <v>220</v>
          </cell>
          <cell r="O27">
            <v>220</v>
          </cell>
          <cell r="P27">
            <v>220</v>
          </cell>
          <cell r="Q27">
            <v>220</v>
          </cell>
          <cell r="R27">
            <v>220</v>
          </cell>
          <cell r="S27">
            <v>220</v>
          </cell>
          <cell r="T27">
            <v>220</v>
          </cell>
          <cell r="U27">
            <v>220</v>
          </cell>
          <cell r="V27">
            <v>220</v>
          </cell>
          <cell r="W27">
            <v>220</v>
          </cell>
          <cell r="X27">
            <v>220</v>
          </cell>
          <cell r="Y27">
            <v>220</v>
          </cell>
        </row>
        <row r="28">
          <cell r="B28">
            <v>170</v>
          </cell>
          <cell r="C28">
            <v>170</v>
          </cell>
          <cell r="D28">
            <v>170</v>
          </cell>
          <cell r="E28">
            <v>170</v>
          </cell>
          <cell r="F28">
            <v>170</v>
          </cell>
          <cell r="G28">
            <v>170</v>
          </cell>
          <cell r="H28">
            <v>170</v>
          </cell>
          <cell r="I28">
            <v>170</v>
          </cell>
          <cell r="J28">
            <v>170</v>
          </cell>
          <cell r="K28">
            <v>170</v>
          </cell>
          <cell r="L28">
            <v>170</v>
          </cell>
          <cell r="M28">
            <v>170</v>
          </cell>
          <cell r="N28">
            <v>170</v>
          </cell>
          <cell r="O28">
            <v>170</v>
          </cell>
          <cell r="P28">
            <v>170</v>
          </cell>
          <cell r="Q28">
            <v>170</v>
          </cell>
          <cell r="R28">
            <v>170</v>
          </cell>
          <cell r="S28">
            <v>170</v>
          </cell>
          <cell r="T28">
            <v>170</v>
          </cell>
          <cell r="U28">
            <v>170</v>
          </cell>
          <cell r="V28">
            <v>170</v>
          </cell>
          <cell r="W28">
            <v>170</v>
          </cell>
          <cell r="X28">
            <v>170</v>
          </cell>
          <cell r="Y28">
            <v>170</v>
          </cell>
        </row>
        <row r="29">
          <cell r="B29">
            <v>696.43399999999997</v>
          </cell>
          <cell r="C29">
            <v>369.23099999999999</v>
          </cell>
          <cell r="D29">
            <v>222.11699999999999</v>
          </cell>
          <cell r="E29">
            <v>207.95400000000001</v>
          </cell>
          <cell r="F29">
            <v>214.62299999999999</v>
          </cell>
          <cell r="G29">
            <v>200</v>
          </cell>
          <cell r="H29">
            <v>200</v>
          </cell>
          <cell r="I29">
            <v>200</v>
          </cell>
          <cell r="J29">
            <v>200</v>
          </cell>
          <cell r="K29">
            <v>200</v>
          </cell>
          <cell r="L29">
            <v>200</v>
          </cell>
          <cell r="M29">
            <v>200</v>
          </cell>
          <cell r="N29">
            <v>200</v>
          </cell>
          <cell r="O29">
            <v>200</v>
          </cell>
          <cell r="P29">
            <v>200</v>
          </cell>
          <cell r="Q29">
            <v>200</v>
          </cell>
          <cell r="R29">
            <v>282.97699999999998</v>
          </cell>
          <cell r="S29">
            <v>200</v>
          </cell>
          <cell r="T29">
            <v>333.108</v>
          </cell>
          <cell r="U29">
            <v>229.517</v>
          </cell>
          <cell r="V29">
            <v>634.94399999999996</v>
          </cell>
          <cell r="W29">
            <v>785.84299999999996</v>
          </cell>
          <cell r="X29">
            <v>712.14599999999996</v>
          </cell>
          <cell r="Y29">
            <v>544.24400000000003</v>
          </cell>
        </row>
        <row r="34">
          <cell r="H34">
            <v>60</v>
          </cell>
          <cell r="I34">
            <v>220</v>
          </cell>
          <cell r="J34">
            <v>220</v>
          </cell>
          <cell r="K34">
            <v>220</v>
          </cell>
          <cell r="L34">
            <v>220</v>
          </cell>
          <cell r="M34">
            <v>220</v>
          </cell>
          <cell r="N34">
            <v>220</v>
          </cell>
          <cell r="O34">
            <v>220</v>
          </cell>
          <cell r="P34">
            <v>220</v>
          </cell>
          <cell r="Q34">
            <v>220</v>
          </cell>
          <cell r="R34">
            <v>300</v>
          </cell>
          <cell r="S34">
            <v>220</v>
          </cell>
          <cell r="T34">
            <v>300</v>
          </cell>
          <cell r="U34">
            <v>300</v>
          </cell>
          <cell r="V34">
            <v>300</v>
          </cell>
          <cell r="W34">
            <v>300</v>
          </cell>
          <cell r="X34">
            <v>300</v>
          </cell>
          <cell r="Y34">
            <v>300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S37">
            <v>100</v>
          </cell>
          <cell r="T37">
            <v>160</v>
          </cell>
          <cell r="U37">
            <v>160</v>
          </cell>
          <cell r="V37">
            <v>160</v>
          </cell>
          <cell r="W37">
            <v>160</v>
          </cell>
          <cell r="X37">
            <v>160</v>
          </cell>
          <cell r="Y37">
            <v>160</v>
          </cell>
        </row>
        <row r="38">
          <cell r="R38">
            <v>100</v>
          </cell>
          <cell r="S38">
            <v>182</v>
          </cell>
          <cell r="T38">
            <v>182</v>
          </cell>
          <cell r="U38">
            <v>182</v>
          </cell>
          <cell r="V38">
            <v>182</v>
          </cell>
          <cell r="W38">
            <v>182</v>
          </cell>
          <cell r="X38">
            <v>182</v>
          </cell>
          <cell r="Y38">
            <v>182</v>
          </cell>
        </row>
        <row r="42">
          <cell r="L42">
            <v>90</v>
          </cell>
          <cell r="M42">
            <v>70</v>
          </cell>
          <cell r="N42">
            <v>20</v>
          </cell>
          <cell r="S42">
            <v>270</v>
          </cell>
          <cell r="T42">
            <v>180</v>
          </cell>
          <cell r="U42">
            <v>270</v>
          </cell>
          <cell r="V42">
            <v>270</v>
          </cell>
          <cell r="W42">
            <v>180</v>
          </cell>
          <cell r="X42">
            <v>180</v>
          </cell>
        </row>
        <row r="43">
          <cell r="R43">
            <v>30</v>
          </cell>
          <cell r="S43">
            <v>160</v>
          </cell>
          <cell r="T43">
            <v>160</v>
          </cell>
          <cell r="U43">
            <v>240</v>
          </cell>
          <cell r="V43">
            <v>160</v>
          </cell>
          <cell r="W43">
            <v>160</v>
          </cell>
          <cell r="X43">
            <v>160</v>
          </cell>
        </row>
        <row r="44">
          <cell r="B44">
            <v>45</v>
          </cell>
          <cell r="I44">
            <v>40</v>
          </cell>
          <cell r="J44">
            <v>40</v>
          </cell>
          <cell r="K44">
            <v>40</v>
          </cell>
          <cell r="U44">
            <v>45</v>
          </cell>
          <cell r="V44">
            <v>45</v>
          </cell>
          <cell r="Y44">
            <v>45</v>
          </cell>
        </row>
        <row r="45">
          <cell r="S45">
            <v>96</v>
          </cell>
          <cell r="T45">
            <v>126</v>
          </cell>
          <cell r="U45">
            <v>126</v>
          </cell>
          <cell r="V45">
            <v>126</v>
          </cell>
          <cell r="W45">
            <v>126</v>
          </cell>
        </row>
        <row r="46">
          <cell r="S46">
            <v>120</v>
          </cell>
          <cell r="T46">
            <v>240</v>
          </cell>
          <cell r="U46">
            <v>136</v>
          </cell>
          <cell r="V46">
            <v>120</v>
          </cell>
          <cell r="W46">
            <v>120</v>
          </cell>
          <cell r="X46">
            <v>120</v>
          </cell>
        </row>
        <row r="47">
          <cell r="T47">
            <v>105</v>
          </cell>
          <cell r="U47">
            <v>105</v>
          </cell>
          <cell r="V47">
            <v>85</v>
          </cell>
          <cell r="W47">
            <v>105</v>
          </cell>
        </row>
        <row r="48">
          <cell r="J48">
            <v>28</v>
          </cell>
          <cell r="K48">
            <v>40</v>
          </cell>
          <cell r="L48">
            <v>40</v>
          </cell>
          <cell r="M48">
            <v>40</v>
          </cell>
          <cell r="N48">
            <v>40</v>
          </cell>
          <cell r="U48">
            <v>40</v>
          </cell>
          <cell r="V48">
            <v>40</v>
          </cell>
          <cell r="W48">
            <v>20</v>
          </cell>
        </row>
        <row r="49">
          <cell r="U49">
            <v>126</v>
          </cell>
          <cell r="V49">
            <v>126</v>
          </cell>
          <cell r="W49">
            <v>122</v>
          </cell>
        </row>
        <row r="51">
          <cell r="U51">
            <v>126</v>
          </cell>
        </row>
        <row r="53">
          <cell r="S53">
            <v>50</v>
          </cell>
          <cell r="T53">
            <v>50</v>
          </cell>
          <cell r="U53">
            <v>100</v>
          </cell>
          <cell r="V53">
            <v>50</v>
          </cell>
        </row>
        <row r="55">
          <cell r="V55">
            <v>100</v>
          </cell>
        </row>
        <row r="56">
          <cell r="I56">
            <v>30</v>
          </cell>
          <cell r="J56">
            <v>30</v>
          </cell>
          <cell r="K56">
            <v>10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2345.5009999999997</v>
          </cell>
          <cell r="C61">
            <v>2331.7159999999999</v>
          </cell>
          <cell r="D61">
            <v>2317.9029999999998</v>
          </cell>
          <cell r="E61">
            <v>2305.1999999999998</v>
          </cell>
          <cell r="F61">
            <v>2252.6089999999999</v>
          </cell>
          <cell r="G61">
            <v>2204.5650000000001</v>
          </cell>
          <cell r="H61">
            <v>2185.0250000000001</v>
          </cell>
          <cell r="I61">
            <v>2378.6729999999998</v>
          </cell>
          <cell r="J61">
            <v>2638.6110000000003</v>
          </cell>
          <cell r="K61">
            <v>3086.9690000000001</v>
          </cell>
          <cell r="L61">
            <v>3377.1579999999999</v>
          </cell>
          <cell r="M61">
            <v>3435.7460000000001</v>
          </cell>
          <cell r="N61">
            <v>3392.5240000000003</v>
          </cell>
          <cell r="O61">
            <v>3298.2520000000004</v>
          </cell>
          <cell r="P61">
            <v>3129.2070000000003</v>
          </cell>
          <cell r="Q61">
            <v>2818.0060000000003</v>
          </cell>
          <cell r="R61">
            <v>2400.2780000000002</v>
          </cell>
          <cell r="S61">
            <v>1914.7470000000001</v>
          </cell>
          <cell r="T61">
            <v>1663.7719999999999</v>
          </cell>
          <cell r="U61">
            <v>1635.4189999999999</v>
          </cell>
          <cell r="V61">
            <v>1629.068</v>
          </cell>
          <cell r="W61">
            <v>1611.8559999999998</v>
          </cell>
          <cell r="X61">
            <v>1617.1949999999999</v>
          </cell>
          <cell r="Y61">
            <v>1652.068</v>
          </cell>
        </row>
        <row r="74">
          <cell r="B74">
            <v>17</v>
          </cell>
          <cell r="C74">
            <v>17</v>
          </cell>
          <cell r="D74">
            <v>17</v>
          </cell>
          <cell r="E74">
            <v>17</v>
          </cell>
          <cell r="F74">
            <v>17</v>
          </cell>
          <cell r="G74">
            <v>17</v>
          </cell>
          <cell r="H74">
            <v>17</v>
          </cell>
          <cell r="I74">
            <v>17</v>
          </cell>
          <cell r="J74">
            <v>17</v>
          </cell>
          <cell r="K74">
            <v>17</v>
          </cell>
          <cell r="L74">
            <v>17</v>
          </cell>
          <cell r="M74">
            <v>17</v>
          </cell>
          <cell r="N74">
            <v>17</v>
          </cell>
          <cell r="O74">
            <v>17</v>
          </cell>
          <cell r="P74">
            <v>17</v>
          </cell>
          <cell r="Q74">
            <v>17</v>
          </cell>
          <cell r="R74">
            <v>17</v>
          </cell>
          <cell r="S74">
            <v>45</v>
          </cell>
          <cell r="T74">
            <v>42</v>
          </cell>
          <cell r="U74">
            <v>42</v>
          </cell>
          <cell r="V74">
            <v>43</v>
          </cell>
          <cell r="W74">
            <v>43</v>
          </cell>
          <cell r="X74">
            <v>47</v>
          </cell>
          <cell r="Y74">
            <v>32</v>
          </cell>
        </row>
        <row r="75">
          <cell r="B75">
            <v>81</v>
          </cell>
          <cell r="C75">
            <v>115</v>
          </cell>
          <cell r="D75">
            <v>99</v>
          </cell>
          <cell r="E75">
            <v>99</v>
          </cell>
          <cell r="F75">
            <v>99</v>
          </cell>
          <cell r="G75">
            <v>115</v>
          </cell>
          <cell r="H75">
            <v>115</v>
          </cell>
          <cell r="I75">
            <v>110</v>
          </cell>
          <cell r="J75">
            <v>94</v>
          </cell>
          <cell r="K75">
            <v>60</v>
          </cell>
          <cell r="L75">
            <v>60</v>
          </cell>
          <cell r="M75">
            <v>94</v>
          </cell>
          <cell r="N75">
            <v>125</v>
          </cell>
          <cell r="O75">
            <v>130</v>
          </cell>
          <cell r="P75">
            <v>130</v>
          </cell>
          <cell r="Q75">
            <v>168.221</v>
          </cell>
          <cell r="R75">
            <v>146</v>
          </cell>
          <cell r="S75">
            <v>75</v>
          </cell>
          <cell r="T75">
            <v>75</v>
          </cell>
          <cell r="U75">
            <v>81</v>
          </cell>
          <cell r="V75">
            <v>86</v>
          </cell>
          <cell r="W75">
            <v>86</v>
          </cell>
          <cell r="X75">
            <v>86</v>
          </cell>
          <cell r="Y75">
            <v>115</v>
          </cell>
        </row>
        <row r="76">
          <cell r="B76">
            <v>210</v>
          </cell>
          <cell r="C76">
            <v>240</v>
          </cell>
          <cell r="D76">
            <v>210</v>
          </cell>
          <cell r="E76">
            <v>210</v>
          </cell>
          <cell r="F76">
            <v>210</v>
          </cell>
          <cell r="G76">
            <v>230</v>
          </cell>
          <cell r="H76">
            <v>218</v>
          </cell>
          <cell r="I76">
            <v>215</v>
          </cell>
          <cell r="J76">
            <v>185</v>
          </cell>
          <cell r="K76">
            <v>155</v>
          </cell>
          <cell r="L76">
            <v>155</v>
          </cell>
          <cell r="M76">
            <v>195</v>
          </cell>
          <cell r="N76">
            <v>235</v>
          </cell>
          <cell r="O76">
            <v>235</v>
          </cell>
          <cell r="P76">
            <v>235</v>
          </cell>
          <cell r="Q76">
            <v>235</v>
          </cell>
          <cell r="R76">
            <v>200</v>
          </cell>
          <cell r="S76">
            <v>160</v>
          </cell>
          <cell r="T76">
            <v>155</v>
          </cell>
          <cell r="U76">
            <v>185</v>
          </cell>
          <cell r="V76">
            <v>200</v>
          </cell>
          <cell r="W76">
            <v>200</v>
          </cell>
          <cell r="X76">
            <v>200</v>
          </cell>
          <cell r="Y76">
            <v>210</v>
          </cell>
        </row>
        <row r="77">
          <cell r="B77">
            <v>15</v>
          </cell>
          <cell r="C77">
            <v>15</v>
          </cell>
          <cell r="D77">
            <v>15</v>
          </cell>
          <cell r="E77">
            <v>15</v>
          </cell>
          <cell r="F77">
            <v>15</v>
          </cell>
          <cell r="G77">
            <v>79</v>
          </cell>
          <cell r="H77">
            <v>75</v>
          </cell>
          <cell r="I77">
            <v>15</v>
          </cell>
          <cell r="J77">
            <v>15</v>
          </cell>
          <cell r="K77">
            <v>15</v>
          </cell>
          <cell r="L77">
            <v>15</v>
          </cell>
          <cell r="M77">
            <v>15</v>
          </cell>
          <cell r="N77">
            <v>15</v>
          </cell>
          <cell r="O77">
            <v>15</v>
          </cell>
          <cell r="P77">
            <v>15</v>
          </cell>
          <cell r="Q77">
            <v>15</v>
          </cell>
          <cell r="R77">
            <v>15</v>
          </cell>
          <cell r="S77">
            <v>20</v>
          </cell>
          <cell r="T77">
            <v>69</v>
          </cell>
          <cell r="U77">
            <v>40</v>
          </cell>
          <cell r="V77">
            <v>86</v>
          </cell>
          <cell r="W77">
            <v>65</v>
          </cell>
          <cell r="X77">
            <v>65</v>
          </cell>
          <cell r="Y77">
            <v>35</v>
          </cell>
        </row>
        <row r="78">
          <cell r="V78">
            <v>10</v>
          </cell>
          <cell r="W78">
            <v>10</v>
          </cell>
          <cell r="X78">
            <v>10</v>
          </cell>
          <cell r="Y78">
            <v>10</v>
          </cell>
        </row>
      </sheetData>
      <sheetData sheetId="6">
        <row r="65">
          <cell r="B65">
            <v>995.64599999999996</v>
          </cell>
          <cell r="C65">
            <v>1009.246</v>
          </cell>
          <cell r="D65">
            <v>1021.246</v>
          </cell>
          <cell r="E65">
            <v>1011.2560000000001</v>
          </cell>
          <cell r="F65">
            <v>1019.306</v>
          </cell>
          <cell r="G65">
            <v>1020.2760000000001</v>
          </cell>
          <cell r="H65">
            <v>994.10599999999999</v>
          </cell>
          <cell r="I65">
            <v>976.10599999999999</v>
          </cell>
          <cell r="J65">
            <v>981.096</v>
          </cell>
          <cell r="K65">
            <v>982.08600000000001</v>
          </cell>
          <cell r="L65">
            <v>977.10599999999999</v>
          </cell>
          <cell r="M65">
            <v>975.14599999999996</v>
          </cell>
          <cell r="N65">
            <v>974.91599999999994</v>
          </cell>
          <cell r="O65">
            <v>973.89599999999996</v>
          </cell>
          <cell r="P65">
            <v>958.88599999999997</v>
          </cell>
          <cell r="Q65">
            <v>945.88599999999997</v>
          </cell>
          <cell r="R65">
            <v>951.88599999999997</v>
          </cell>
          <cell r="S65">
            <v>965.88599999999997</v>
          </cell>
          <cell r="T65">
            <v>973.88599999999997</v>
          </cell>
          <cell r="U65">
            <v>977.89599999999996</v>
          </cell>
          <cell r="V65">
            <v>980.88599999999997</v>
          </cell>
          <cell r="W65">
            <v>981.88599999999997</v>
          </cell>
          <cell r="X65">
            <v>962.88599999999997</v>
          </cell>
          <cell r="Y65">
            <v>964.94599999999991</v>
          </cell>
        </row>
        <row r="66">
          <cell r="B66">
            <v>666.54600000000005</v>
          </cell>
          <cell r="C66">
            <v>632.11400000000003</v>
          </cell>
          <cell r="D66">
            <v>603.12400000000002</v>
          </cell>
          <cell r="E66">
            <v>599.48099999999999</v>
          </cell>
          <cell r="F66">
            <v>584.05400000000009</v>
          </cell>
          <cell r="G66">
            <v>588.61500000000012</v>
          </cell>
          <cell r="H66">
            <v>586.101</v>
          </cell>
          <cell r="I66">
            <v>599.78199999999993</v>
          </cell>
          <cell r="J66">
            <v>633.90899999999999</v>
          </cell>
          <cell r="K66">
            <v>679.86900000000003</v>
          </cell>
          <cell r="L66">
            <v>723.51899999999989</v>
          </cell>
          <cell r="M66">
            <v>757.49599999999998</v>
          </cell>
          <cell r="N66">
            <v>776.63200000000006</v>
          </cell>
          <cell r="O66">
            <v>781.26</v>
          </cell>
          <cell r="P66">
            <v>751.52599999999995</v>
          </cell>
          <cell r="Q66">
            <v>727.74299999999994</v>
          </cell>
          <cell r="R66">
            <v>708.36400000000015</v>
          </cell>
          <cell r="S66">
            <v>697.2850000000002</v>
          </cell>
          <cell r="T66">
            <v>703.26699999999983</v>
          </cell>
          <cell r="U66">
            <v>725.22</v>
          </cell>
          <cell r="V66">
            <v>757.67800000000011</v>
          </cell>
          <cell r="W66">
            <v>738.77699999999993</v>
          </cell>
          <cell r="X66">
            <v>707.72000000000014</v>
          </cell>
          <cell r="Y66">
            <v>674.64500000000021</v>
          </cell>
        </row>
        <row r="67">
          <cell r="B67">
            <v>2395.143</v>
          </cell>
          <cell r="C67">
            <v>2173.9870000000005</v>
          </cell>
          <cell r="D67">
            <v>1978.5500000000004</v>
          </cell>
          <cell r="E67">
            <v>1971.317</v>
          </cell>
          <cell r="F67">
            <v>1902.7720000000004</v>
          </cell>
          <cell r="G67">
            <v>1920.191</v>
          </cell>
          <cell r="H67">
            <v>1930.2489999999998</v>
          </cell>
          <cell r="I67">
            <v>1992.6849999999999</v>
          </cell>
          <cell r="J67">
            <v>2209.0059999999994</v>
          </cell>
          <cell r="K67">
            <v>2517.9139999999998</v>
          </cell>
          <cell r="L67">
            <v>2814.0679999999998</v>
          </cell>
          <cell r="M67">
            <v>3030.2069999999999</v>
          </cell>
          <cell r="N67">
            <v>3144.1059999999998</v>
          </cell>
          <cell r="O67">
            <v>3112.9870000000001</v>
          </cell>
          <cell r="P67">
            <v>2885.1940000000004</v>
          </cell>
          <cell r="Q67">
            <v>2705.998</v>
          </cell>
          <cell r="R67">
            <v>2607.4049999999997</v>
          </cell>
          <cell r="S67">
            <v>2615.2740000000003</v>
          </cell>
          <cell r="T67">
            <v>2722.1269999999995</v>
          </cell>
          <cell r="U67">
            <v>2948.72</v>
          </cell>
          <cell r="V67">
            <v>3192.848</v>
          </cell>
          <cell r="W67">
            <v>3047.4359999999997</v>
          </cell>
          <cell r="X67">
            <v>2777.1350000000002</v>
          </cell>
          <cell r="Y67">
            <v>2510.1210000000001</v>
          </cell>
        </row>
        <row r="69">
          <cell r="B69">
            <v>103.5</v>
          </cell>
          <cell r="C69">
            <v>98.5</v>
          </cell>
          <cell r="D69">
            <v>96</v>
          </cell>
          <cell r="E69">
            <v>95</v>
          </cell>
          <cell r="F69">
            <v>95</v>
          </cell>
          <cell r="G69">
            <v>96</v>
          </cell>
          <cell r="H69">
            <v>96</v>
          </cell>
          <cell r="I69">
            <v>97</v>
          </cell>
          <cell r="J69">
            <v>95.5</v>
          </cell>
          <cell r="K69">
            <v>94</v>
          </cell>
          <cell r="L69">
            <v>95</v>
          </cell>
          <cell r="M69">
            <v>96</v>
          </cell>
          <cell r="N69">
            <v>95</v>
          </cell>
          <cell r="O69">
            <v>89</v>
          </cell>
          <cell r="P69">
            <v>88</v>
          </cell>
          <cell r="Q69">
            <v>92.5</v>
          </cell>
          <cell r="R69">
            <v>105.5</v>
          </cell>
          <cell r="S69">
            <v>120.5</v>
          </cell>
          <cell r="T69">
            <v>133.5</v>
          </cell>
          <cell r="U69">
            <v>141</v>
          </cell>
          <cell r="V69">
            <v>138.5</v>
          </cell>
          <cell r="W69">
            <v>129.5</v>
          </cell>
          <cell r="X69">
            <v>120.5</v>
          </cell>
          <cell r="Y69">
            <v>110.5</v>
          </cell>
        </row>
        <row r="73">
          <cell r="B73">
            <v>70</v>
          </cell>
          <cell r="C73">
            <v>70</v>
          </cell>
          <cell r="D73">
            <v>70</v>
          </cell>
          <cell r="E73">
            <v>70</v>
          </cell>
          <cell r="F73">
            <v>70</v>
          </cell>
          <cell r="G73">
            <v>74.38300000000001</v>
          </cell>
          <cell r="H73">
            <v>92</v>
          </cell>
          <cell r="I73">
            <v>162</v>
          </cell>
          <cell r="J73">
            <v>162</v>
          </cell>
          <cell r="K73">
            <v>157</v>
          </cell>
          <cell r="L73">
            <v>156</v>
          </cell>
          <cell r="M73">
            <v>156</v>
          </cell>
          <cell r="N73">
            <v>152</v>
          </cell>
          <cell r="O73">
            <v>125</v>
          </cell>
          <cell r="P73">
            <v>145.501</v>
          </cell>
          <cell r="Q73">
            <v>129</v>
          </cell>
          <cell r="R73">
            <v>129</v>
          </cell>
          <cell r="S73">
            <v>159</v>
          </cell>
          <cell r="T73">
            <v>164</v>
          </cell>
          <cell r="U73">
            <v>164</v>
          </cell>
          <cell r="V73">
            <v>160</v>
          </cell>
          <cell r="W73">
            <v>160</v>
          </cell>
          <cell r="X73">
            <v>161</v>
          </cell>
          <cell r="Y73">
            <v>30</v>
          </cell>
        </row>
        <row r="74">
          <cell r="H74">
            <v>34.469000000000001</v>
          </cell>
          <cell r="I74">
            <v>140</v>
          </cell>
          <cell r="J74">
            <v>140</v>
          </cell>
          <cell r="K74">
            <v>140</v>
          </cell>
          <cell r="L74">
            <v>160</v>
          </cell>
          <cell r="M74">
            <v>87.796999999999997</v>
          </cell>
          <cell r="N74">
            <v>20</v>
          </cell>
          <cell r="O74">
            <v>20</v>
          </cell>
          <cell r="P74">
            <v>20</v>
          </cell>
          <cell r="Q74">
            <v>30</v>
          </cell>
          <cell r="S74">
            <v>5</v>
          </cell>
          <cell r="T74">
            <v>70</v>
          </cell>
          <cell r="U74">
            <v>100</v>
          </cell>
          <cell r="V74">
            <v>101</v>
          </cell>
          <cell r="W74">
            <v>105</v>
          </cell>
          <cell r="X74">
            <v>35</v>
          </cell>
        </row>
        <row r="75">
          <cell r="B75">
            <v>25</v>
          </cell>
          <cell r="C75">
            <v>25</v>
          </cell>
          <cell r="D75">
            <v>25</v>
          </cell>
          <cell r="E75">
            <v>25</v>
          </cell>
          <cell r="F75">
            <v>25</v>
          </cell>
          <cell r="G75">
            <v>5</v>
          </cell>
          <cell r="H75">
            <v>5</v>
          </cell>
          <cell r="I75">
            <v>65</v>
          </cell>
          <cell r="J75">
            <v>65</v>
          </cell>
          <cell r="K75">
            <v>70</v>
          </cell>
          <cell r="L75">
            <v>22.365000000000002</v>
          </cell>
          <cell r="M75">
            <v>5</v>
          </cell>
          <cell r="N75">
            <v>5</v>
          </cell>
          <cell r="O75">
            <v>5</v>
          </cell>
          <cell r="P75">
            <v>5</v>
          </cell>
          <cell r="Q75">
            <v>5</v>
          </cell>
          <cell r="R75">
            <v>15</v>
          </cell>
          <cell r="S75">
            <v>20</v>
          </cell>
          <cell r="T75">
            <v>25</v>
          </cell>
          <cell r="U75">
            <v>55</v>
          </cell>
          <cell r="V75">
            <v>55</v>
          </cell>
          <cell r="W75">
            <v>25</v>
          </cell>
          <cell r="X75">
            <v>20</v>
          </cell>
          <cell r="Y75">
            <v>10</v>
          </cell>
        </row>
        <row r="76">
          <cell r="I76">
            <v>74</v>
          </cell>
          <cell r="J76">
            <v>74</v>
          </cell>
          <cell r="K76">
            <v>74</v>
          </cell>
          <cell r="L76">
            <v>74</v>
          </cell>
          <cell r="M76">
            <v>30</v>
          </cell>
          <cell r="N76">
            <v>2.77</v>
          </cell>
          <cell r="P76">
            <v>30</v>
          </cell>
        </row>
        <row r="77">
          <cell r="B77">
            <v>265</v>
          </cell>
          <cell r="C77">
            <v>190</v>
          </cell>
          <cell r="D77">
            <v>198</v>
          </cell>
          <cell r="E77">
            <v>193</v>
          </cell>
          <cell r="F77">
            <v>223</v>
          </cell>
          <cell r="G77">
            <v>252</v>
          </cell>
          <cell r="H77">
            <v>243</v>
          </cell>
          <cell r="I77">
            <v>230</v>
          </cell>
          <cell r="J77">
            <v>218</v>
          </cell>
          <cell r="K77">
            <v>240</v>
          </cell>
          <cell r="L77">
            <v>288</v>
          </cell>
          <cell r="M77">
            <v>285</v>
          </cell>
          <cell r="N77">
            <v>215</v>
          </cell>
          <cell r="O77">
            <v>119.009</v>
          </cell>
          <cell r="P77">
            <v>173</v>
          </cell>
          <cell r="Q77">
            <v>148</v>
          </cell>
          <cell r="R77">
            <v>85</v>
          </cell>
          <cell r="S77">
            <v>140.702</v>
          </cell>
          <cell r="T77">
            <v>170</v>
          </cell>
          <cell r="U77">
            <v>193</v>
          </cell>
          <cell r="V77">
            <v>203</v>
          </cell>
          <cell r="W77">
            <v>200</v>
          </cell>
          <cell r="X77">
            <v>166</v>
          </cell>
          <cell r="Y77">
            <v>96</v>
          </cell>
        </row>
      </sheetData>
      <sheetData sheetId="7">
        <row r="7">
          <cell r="B7">
            <v>33.54</v>
          </cell>
          <cell r="C7">
            <v>33.54</v>
          </cell>
          <cell r="D7">
            <v>33.54</v>
          </cell>
          <cell r="E7">
            <v>33.54</v>
          </cell>
          <cell r="F7">
            <v>33.54</v>
          </cell>
          <cell r="G7">
            <v>25.05</v>
          </cell>
          <cell r="H7">
            <v>23.55</v>
          </cell>
          <cell r="I7">
            <v>0</v>
          </cell>
          <cell r="J7">
            <v>0</v>
          </cell>
          <cell r="K7">
            <v>0</v>
          </cell>
          <cell r="L7">
            <v>11.67</v>
          </cell>
          <cell r="M7">
            <v>21.04</v>
          </cell>
          <cell r="N7">
            <v>26.04</v>
          </cell>
          <cell r="O7">
            <v>31.81</v>
          </cell>
          <cell r="P7">
            <v>24.52</v>
          </cell>
          <cell r="Q7">
            <v>27.44</v>
          </cell>
          <cell r="R7">
            <v>33.54</v>
          </cell>
          <cell r="S7">
            <v>29.67</v>
          </cell>
          <cell r="T7">
            <v>33.54</v>
          </cell>
          <cell r="U7">
            <v>33.54</v>
          </cell>
          <cell r="V7">
            <v>33.54</v>
          </cell>
          <cell r="W7">
            <v>33.54</v>
          </cell>
          <cell r="X7">
            <v>33.54</v>
          </cell>
          <cell r="Y7">
            <v>33.54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CEZ_AS</v>
          </cell>
        </row>
        <row r="8">
          <cell r="A8" t="str">
            <v>DAPEEP</v>
          </cell>
        </row>
        <row r="9">
          <cell r="A9" t="str">
            <v>EFT_SLOVENIA</v>
          </cell>
        </row>
        <row r="10">
          <cell r="A10" t="str">
            <v>ELPEDISON</v>
          </cell>
        </row>
        <row r="11">
          <cell r="A11" t="str">
            <v>EVN_TRADING_SEE</v>
          </cell>
        </row>
        <row r="12">
          <cell r="A12" t="str">
            <v>GEN-I-ATHENS</v>
          </cell>
        </row>
        <row r="13">
          <cell r="A13" t="str">
            <v>GREENENV</v>
          </cell>
        </row>
        <row r="14">
          <cell r="A14" t="str">
            <v>HERON</v>
          </cell>
        </row>
        <row r="15">
          <cell r="A15" t="str">
            <v>INACCESS</v>
          </cell>
        </row>
        <row r="16">
          <cell r="A16" t="str">
            <v>KEN</v>
          </cell>
        </row>
        <row r="17">
          <cell r="A17" t="str">
            <v>KORINTHOS_POWER</v>
          </cell>
        </row>
        <row r="18">
          <cell r="A18" t="str">
            <v>LIG_MEGALOPOLIS</v>
          </cell>
        </row>
        <row r="19">
          <cell r="A19" t="str">
            <v>LIG_MELITIS</v>
          </cell>
        </row>
        <row r="20">
          <cell r="A20" t="str">
            <v>MOH</v>
          </cell>
        </row>
        <row r="21">
          <cell r="A21" t="str">
            <v>MYTILINEOS</v>
          </cell>
        </row>
        <row r="22">
          <cell r="A22" t="str">
            <v>NRG_TRADING_HOUS</v>
          </cell>
        </row>
        <row r="23">
          <cell r="A23" t="str">
            <v>OPTIMUS_ENERGY</v>
          </cell>
        </row>
        <row r="24">
          <cell r="A24" t="str">
            <v>PPC</v>
          </cell>
        </row>
        <row r="25">
          <cell r="A25" t="str">
            <v>STATKRAFT-DE1</v>
          </cell>
        </row>
        <row r="26">
          <cell r="A26" t="str">
            <v>TERNA_ENERGY</v>
          </cell>
        </row>
        <row r="27">
          <cell r="A27" t="str">
            <v>VOLTERRA</v>
          </cell>
        </row>
        <row r="28">
          <cell r="A28" t="str">
            <v>VOLTON</v>
          </cell>
        </row>
        <row r="29">
          <cell r="A29" t="str">
            <v>WATT_AND_VOLT</v>
          </cell>
        </row>
        <row r="33">
          <cell r="A33" t="str">
            <v>ADMHE</v>
          </cell>
        </row>
        <row r="34">
          <cell r="A34" t="str">
            <v>ALPIQ_ENERGY</v>
          </cell>
        </row>
        <row r="35">
          <cell r="A35" t="str">
            <v>ATTIKI_GSC</v>
          </cell>
        </row>
        <row r="36">
          <cell r="A36" t="str">
            <v>AXPO_ROMANIA</v>
          </cell>
        </row>
        <row r="37">
          <cell r="A37" t="str">
            <v>EGPH_SUPPLY</v>
          </cell>
        </row>
        <row r="38">
          <cell r="A38" t="str">
            <v>ELECTRADE_SPA</v>
          </cell>
        </row>
        <row r="39">
          <cell r="A39" t="str">
            <v>ELPEDISON</v>
          </cell>
        </row>
        <row r="40">
          <cell r="A40" t="str">
            <v>EPA_THESS</v>
          </cell>
        </row>
        <row r="41">
          <cell r="A41" t="str">
            <v>GEN-I-ATHENS</v>
          </cell>
        </row>
        <row r="42">
          <cell r="A42" t="str">
            <v>GREENENV</v>
          </cell>
        </row>
        <row r="43">
          <cell r="A43" t="str">
            <v>HERON</v>
          </cell>
        </row>
        <row r="44">
          <cell r="A44" t="str">
            <v>KEN</v>
          </cell>
        </row>
        <row r="45">
          <cell r="A45" t="str">
            <v>KVMARKOUSA</v>
          </cell>
        </row>
        <row r="46">
          <cell r="A46" t="str">
            <v>MYTILINEOS</v>
          </cell>
        </row>
        <row r="47">
          <cell r="A47" t="str">
            <v>NRG_TRADING_HOUS</v>
          </cell>
        </row>
        <row r="48">
          <cell r="A48" t="str">
            <v>OTEESTATE</v>
          </cell>
        </row>
        <row r="49">
          <cell r="A49" t="str">
            <v>PETROGAZ</v>
          </cell>
        </row>
        <row r="50">
          <cell r="A50" t="str">
            <v>PPC</v>
          </cell>
        </row>
        <row r="51">
          <cell r="A51" t="str">
            <v>STATKRAFT-DE1</v>
          </cell>
        </row>
        <row r="52">
          <cell r="A52" t="str">
            <v>TERNA_ENERGY</v>
          </cell>
        </row>
        <row r="53">
          <cell r="A53" t="str">
            <v>VIENER</v>
          </cell>
        </row>
        <row r="54">
          <cell r="A54" t="str">
            <v>VIOLAR</v>
          </cell>
        </row>
        <row r="55">
          <cell r="A55" t="str">
            <v>VOLTERRA</v>
          </cell>
        </row>
        <row r="56">
          <cell r="A56" t="str">
            <v>VOLTON</v>
          </cell>
        </row>
        <row r="57">
          <cell r="A57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4520.835</v>
      </c>
      <c r="C4" s="18">
        <v>4198.8469999999998</v>
      </c>
      <c r="D4" s="18">
        <v>3991.92</v>
      </c>
      <c r="E4" s="18">
        <v>3965.0540000000001</v>
      </c>
      <c r="F4" s="18">
        <v>3919.1320000000001</v>
      </c>
      <c r="G4" s="18">
        <v>3956.4650000000001</v>
      </c>
      <c r="H4" s="18">
        <v>3980.9250000000002</v>
      </c>
      <c r="I4" s="18">
        <v>4336.5730000000003</v>
      </c>
      <c r="J4" s="18">
        <v>4578.5110000000004</v>
      </c>
      <c r="K4" s="18">
        <v>4954.8689999999997</v>
      </c>
      <c r="L4" s="18">
        <v>5310.058</v>
      </c>
      <c r="M4" s="18">
        <v>5422.6459999999997</v>
      </c>
      <c r="N4" s="18">
        <v>5385.424</v>
      </c>
      <c r="O4" s="18">
        <v>5226.152</v>
      </c>
      <c r="P4" s="18">
        <v>5057.107</v>
      </c>
      <c r="Q4" s="18">
        <v>4784.1270000000004</v>
      </c>
      <c r="R4" s="18">
        <v>4602.1549999999997</v>
      </c>
      <c r="S4" s="18">
        <v>4723.6469999999999</v>
      </c>
      <c r="T4" s="18">
        <v>4961.78</v>
      </c>
      <c r="U4" s="18">
        <v>5304.8360000000002</v>
      </c>
      <c r="V4" s="18">
        <v>5588.9120000000003</v>
      </c>
      <c r="W4" s="18">
        <v>5387.5990000000002</v>
      </c>
      <c r="X4" s="18">
        <v>4950.241</v>
      </c>
      <c r="Y4" s="18">
        <v>4396.2120000000004</v>
      </c>
      <c r="Z4" s="19"/>
      <c r="AA4" s="20">
        <f>SUM(B4:Z4)</f>
        <v>113504.02699999997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33.54</v>
      </c>
      <c r="C7" s="28">
        <v>33.54</v>
      </c>
      <c r="D7" s="28">
        <v>33.54</v>
      </c>
      <c r="E7" s="28">
        <v>33.54</v>
      </c>
      <c r="F7" s="28">
        <v>33.54</v>
      </c>
      <c r="G7" s="28">
        <v>25.05</v>
      </c>
      <c r="H7" s="28">
        <v>23.55</v>
      </c>
      <c r="I7" s="28">
        <v>0</v>
      </c>
      <c r="J7" s="28">
        <v>0</v>
      </c>
      <c r="K7" s="28">
        <v>0</v>
      </c>
      <c r="L7" s="28">
        <v>11.67</v>
      </c>
      <c r="M7" s="28">
        <v>21.04</v>
      </c>
      <c r="N7" s="28">
        <v>26.04</v>
      </c>
      <c r="O7" s="28">
        <v>31.81</v>
      </c>
      <c r="P7" s="28">
        <v>24.52</v>
      </c>
      <c r="Q7" s="28">
        <v>27.44</v>
      </c>
      <c r="R7" s="28">
        <v>33.54</v>
      </c>
      <c r="S7" s="28">
        <v>29.67</v>
      </c>
      <c r="T7" s="28">
        <v>33.54</v>
      </c>
      <c r="U7" s="28">
        <v>33.54</v>
      </c>
      <c r="V7" s="28">
        <v>33.54</v>
      </c>
      <c r="W7" s="28">
        <v>33.54</v>
      </c>
      <c r="X7" s="28">
        <v>33.54</v>
      </c>
      <c r="Y7" s="28">
        <v>33.54</v>
      </c>
      <c r="Z7" s="29"/>
      <c r="AA7" s="30">
        <f>IF(SUM(GR_MAINLAND_MCP_SUM_SELL)&lt;&gt;0,AVERAGEIF(GR_MAINLAND_MCP_SUM_SELL,"&lt;&gt;"""),"")</f>
        <v>25.969583333333333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301</v>
      </c>
      <c r="C10" s="42">
        <v>301</v>
      </c>
      <c r="D10" s="42">
        <v>301</v>
      </c>
      <c r="E10" s="42">
        <v>301</v>
      </c>
      <c r="F10" s="42">
        <v>301</v>
      </c>
      <c r="G10" s="42">
        <v>301</v>
      </c>
      <c r="H10" s="42">
        <v>301</v>
      </c>
      <c r="I10" s="42">
        <v>301</v>
      </c>
      <c r="J10" s="42">
        <v>301</v>
      </c>
      <c r="K10" s="42">
        <v>301</v>
      </c>
      <c r="L10" s="42">
        <v>301</v>
      </c>
      <c r="M10" s="42">
        <v>301</v>
      </c>
      <c r="N10" s="42">
        <v>301</v>
      </c>
      <c r="O10" s="42">
        <v>301</v>
      </c>
      <c r="P10" s="42">
        <v>301</v>
      </c>
      <c r="Q10" s="42">
        <v>301</v>
      </c>
      <c r="R10" s="42">
        <v>301</v>
      </c>
      <c r="S10" s="42">
        <v>301</v>
      </c>
      <c r="T10" s="42">
        <v>301</v>
      </c>
      <c r="U10" s="42">
        <v>301</v>
      </c>
      <c r="V10" s="42">
        <v>301</v>
      </c>
      <c r="W10" s="42">
        <v>301</v>
      </c>
      <c r="X10" s="42">
        <v>301</v>
      </c>
      <c r="Y10" s="42">
        <v>301</v>
      </c>
      <c r="Z10" s="43"/>
      <c r="AA10" s="44">
        <f>SUM(B10:Z10)</f>
        <v>7224</v>
      </c>
    </row>
    <row r="11" spans="1:27" ht="24.95" customHeight="1" x14ac:dyDescent="0.2">
      <c r="A11" s="45" t="s">
        <v>7</v>
      </c>
      <c r="B11" s="46">
        <v>1506.3339999999998</v>
      </c>
      <c r="C11" s="47">
        <v>1179.1309999999999</v>
      </c>
      <c r="D11" s="47">
        <v>1032.0170000000001</v>
      </c>
      <c r="E11" s="47">
        <v>1017.854</v>
      </c>
      <c r="F11" s="47">
        <v>1024.5229999999999</v>
      </c>
      <c r="G11" s="47">
        <v>1009.9</v>
      </c>
      <c r="H11" s="47">
        <v>1069.9000000000001</v>
      </c>
      <c r="I11" s="47">
        <v>1229.9000000000001</v>
      </c>
      <c r="J11" s="47">
        <v>1229.9000000000001</v>
      </c>
      <c r="K11" s="47">
        <v>1229.9000000000001</v>
      </c>
      <c r="L11" s="47">
        <v>1229.9000000000001</v>
      </c>
      <c r="M11" s="47">
        <v>1229.9000000000001</v>
      </c>
      <c r="N11" s="47">
        <v>1229.9000000000001</v>
      </c>
      <c r="O11" s="47">
        <v>1229.9000000000001</v>
      </c>
      <c r="P11" s="47">
        <v>1229.9000000000001</v>
      </c>
      <c r="Q11" s="47">
        <v>1229.9000000000001</v>
      </c>
      <c r="R11" s="47">
        <v>1492.877</v>
      </c>
      <c r="S11" s="47">
        <v>1511.9</v>
      </c>
      <c r="T11" s="47">
        <v>1785.008</v>
      </c>
      <c r="U11" s="47">
        <v>1681.4170000000001</v>
      </c>
      <c r="V11" s="47">
        <v>2086.8440000000001</v>
      </c>
      <c r="W11" s="47">
        <v>2237.7429999999999</v>
      </c>
      <c r="X11" s="47">
        <v>2164.0460000000003</v>
      </c>
      <c r="Y11" s="47">
        <v>1996.1440000000002</v>
      </c>
      <c r="Z11" s="48"/>
      <c r="AA11" s="49">
        <f>SUM(B11:Z11)</f>
        <v>33864.738000000005</v>
      </c>
    </row>
    <row r="12" spans="1:27" ht="24.95" customHeight="1" x14ac:dyDescent="0.2">
      <c r="A12" s="45" t="s">
        <v>8</v>
      </c>
      <c r="B12" s="46">
        <v>45</v>
      </c>
      <c r="C12" s="47"/>
      <c r="D12" s="47"/>
      <c r="E12" s="47"/>
      <c r="F12" s="47"/>
      <c r="G12" s="47"/>
      <c r="H12" s="47"/>
      <c r="I12" s="47">
        <v>70</v>
      </c>
      <c r="J12" s="47">
        <v>98</v>
      </c>
      <c r="K12" s="47">
        <v>90</v>
      </c>
      <c r="L12" s="47">
        <v>155</v>
      </c>
      <c r="M12" s="47">
        <v>135</v>
      </c>
      <c r="N12" s="47">
        <v>70</v>
      </c>
      <c r="O12" s="47"/>
      <c r="P12" s="47"/>
      <c r="Q12" s="47"/>
      <c r="R12" s="47">
        <v>30</v>
      </c>
      <c r="S12" s="47">
        <v>696</v>
      </c>
      <c r="T12" s="47">
        <v>871</v>
      </c>
      <c r="U12" s="47">
        <v>1339</v>
      </c>
      <c r="V12" s="47">
        <v>1147</v>
      </c>
      <c r="W12" s="47">
        <v>833</v>
      </c>
      <c r="X12" s="47">
        <v>460</v>
      </c>
      <c r="Y12" s="47">
        <v>45</v>
      </c>
      <c r="Z12" s="48"/>
      <c r="AA12" s="49">
        <f>SUM(B12:Z12)</f>
        <v>6084</v>
      </c>
    </row>
    <row r="13" spans="1:27" ht="24.95" customHeight="1" x14ac:dyDescent="0.2">
      <c r="A13" s="50" t="s">
        <v>9</v>
      </c>
      <c r="B13" s="51">
        <v>2345.5009999999997</v>
      </c>
      <c r="C13" s="52">
        <v>2331.7159999999999</v>
      </c>
      <c r="D13" s="52">
        <v>2317.9029999999998</v>
      </c>
      <c r="E13" s="52">
        <v>2305.1999999999998</v>
      </c>
      <c r="F13" s="52">
        <v>2252.6089999999999</v>
      </c>
      <c r="G13" s="52">
        <v>2204.5650000000001</v>
      </c>
      <c r="H13" s="52">
        <v>2185.0250000000001</v>
      </c>
      <c r="I13" s="52">
        <v>2378.6729999999998</v>
      </c>
      <c r="J13" s="52">
        <v>2638.6110000000003</v>
      </c>
      <c r="K13" s="52">
        <v>3086.9690000000001</v>
      </c>
      <c r="L13" s="52">
        <v>3377.1579999999999</v>
      </c>
      <c r="M13" s="52">
        <v>3435.7460000000001</v>
      </c>
      <c r="N13" s="52">
        <v>3392.5240000000003</v>
      </c>
      <c r="O13" s="52">
        <v>3298.2520000000004</v>
      </c>
      <c r="P13" s="52">
        <v>3129.2070000000003</v>
      </c>
      <c r="Q13" s="52">
        <v>2818.0060000000003</v>
      </c>
      <c r="R13" s="52">
        <v>2400.2780000000002</v>
      </c>
      <c r="S13" s="52">
        <v>1914.7470000000001</v>
      </c>
      <c r="T13" s="52">
        <v>1663.7719999999999</v>
      </c>
      <c r="U13" s="52">
        <v>1635.4189999999999</v>
      </c>
      <c r="V13" s="52">
        <v>1629.068</v>
      </c>
      <c r="W13" s="52">
        <v>1611.8559999999998</v>
      </c>
      <c r="X13" s="52">
        <v>1617.1949999999999</v>
      </c>
      <c r="Y13" s="52">
        <v>1652.068</v>
      </c>
      <c r="Z13" s="53"/>
      <c r="AA13" s="54">
        <f>SUM(B13:Z13)</f>
        <v>57622.067999999999</v>
      </c>
    </row>
    <row r="14" spans="1:27" ht="30" customHeight="1" thickBot="1" x14ac:dyDescent="0.25">
      <c r="A14" s="55" t="s">
        <v>10</v>
      </c>
      <c r="B14" s="56">
        <f>IF(LEN(B$2)&gt;0,SUM(B10:B13),"")</f>
        <v>4197.8349999999991</v>
      </c>
      <c r="C14" s="57">
        <f t="shared" ref="C14:Z14" si="0">IF(LEN(C$2)&gt;0,SUM(C10:C13),"")</f>
        <v>3811.8469999999998</v>
      </c>
      <c r="D14" s="57">
        <f t="shared" si="0"/>
        <v>3650.92</v>
      </c>
      <c r="E14" s="57">
        <f t="shared" si="0"/>
        <v>3624.0540000000001</v>
      </c>
      <c r="F14" s="57">
        <f t="shared" si="0"/>
        <v>3578.1319999999996</v>
      </c>
      <c r="G14" s="57">
        <f t="shared" si="0"/>
        <v>3515.4650000000001</v>
      </c>
      <c r="H14" s="57">
        <f t="shared" si="0"/>
        <v>3555.9250000000002</v>
      </c>
      <c r="I14" s="57">
        <f t="shared" si="0"/>
        <v>3979.5729999999999</v>
      </c>
      <c r="J14" s="57">
        <f t="shared" si="0"/>
        <v>4267.5110000000004</v>
      </c>
      <c r="K14" s="57">
        <f t="shared" si="0"/>
        <v>4707.8690000000006</v>
      </c>
      <c r="L14" s="57">
        <f t="shared" si="0"/>
        <v>5063.058</v>
      </c>
      <c r="M14" s="57">
        <f t="shared" si="0"/>
        <v>5101.6460000000006</v>
      </c>
      <c r="N14" s="57">
        <f t="shared" si="0"/>
        <v>4993.4240000000009</v>
      </c>
      <c r="O14" s="57">
        <f t="shared" si="0"/>
        <v>4829.152</v>
      </c>
      <c r="P14" s="57">
        <f t="shared" si="0"/>
        <v>4660.107</v>
      </c>
      <c r="Q14" s="57">
        <f t="shared" si="0"/>
        <v>4348.9060000000009</v>
      </c>
      <c r="R14" s="57">
        <f t="shared" si="0"/>
        <v>4224.1550000000007</v>
      </c>
      <c r="S14" s="57">
        <f t="shared" si="0"/>
        <v>4423.6469999999999</v>
      </c>
      <c r="T14" s="57">
        <f t="shared" si="0"/>
        <v>4620.78</v>
      </c>
      <c r="U14" s="57">
        <f t="shared" si="0"/>
        <v>4956.8360000000002</v>
      </c>
      <c r="V14" s="57">
        <f t="shared" si="0"/>
        <v>5163.9120000000003</v>
      </c>
      <c r="W14" s="57">
        <f t="shared" si="0"/>
        <v>4983.5990000000002</v>
      </c>
      <c r="X14" s="57">
        <f t="shared" si="0"/>
        <v>4542.241</v>
      </c>
      <c r="Y14" s="57">
        <f t="shared" si="0"/>
        <v>3994.2120000000004</v>
      </c>
      <c r="Z14" s="58" t="str">
        <f t="shared" si="0"/>
        <v/>
      </c>
      <c r="AA14" s="59">
        <f>SUM(AA9:AA13)</f>
        <v>104794.80600000001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2793.9</v>
      </c>
      <c r="C25" s="66">
        <v>2732.9</v>
      </c>
      <c r="D25" s="66">
        <v>2669.9</v>
      </c>
      <c r="E25" s="66">
        <v>2661.9</v>
      </c>
      <c r="F25" s="66">
        <v>2620.9</v>
      </c>
      <c r="G25" s="66">
        <v>2632.9</v>
      </c>
      <c r="H25" s="66">
        <v>2605.9</v>
      </c>
      <c r="I25" s="66">
        <v>2874.9</v>
      </c>
      <c r="J25" s="66">
        <v>3255.9</v>
      </c>
      <c r="K25" s="66">
        <v>3585.9</v>
      </c>
      <c r="L25" s="66">
        <v>3844.9</v>
      </c>
      <c r="M25" s="66">
        <v>3885.9</v>
      </c>
      <c r="N25" s="66">
        <v>3854.9</v>
      </c>
      <c r="O25" s="66">
        <v>3688.9</v>
      </c>
      <c r="P25" s="66">
        <v>3520.9</v>
      </c>
      <c r="Q25" s="66">
        <v>3236.9</v>
      </c>
      <c r="R25" s="66">
        <v>2884.9</v>
      </c>
      <c r="S25" s="66">
        <v>3074.9</v>
      </c>
      <c r="T25" s="66">
        <v>3009.9</v>
      </c>
      <c r="U25" s="66">
        <v>3505.9</v>
      </c>
      <c r="V25" s="66">
        <v>3345.9</v>
      </c>
      <c r="W25" s="66">
        <v>3023.9</v>
      </c>
      <c r="X25" s="66">
        <v>2655.9</v>
      </c>
      <c r="Y25" s="66">
        <v>2215.9</v>
      </c>
      <c r="Z25" s="67"/>
      <c r="AA25" s="68">
        <f>SUM(B25:Z25)</f>
        <v>74184.599999999991</v>
      </c>
    </row>
    <row r="26" spans="1:27" ht="24.95" customHeight="1" x14ac:dyDescent="0.2">
      <c r="A26" s="69" t="s">
        <v>20</v>
      </c>
      <c r="B26" s="70">
        <v>1033.9349999999999</v>
      </c>
      <c r="C26" s="71">
        <v>772.947</v>
      </c>
      <c r="D26" s="71">
        <v>629.02</v>
      </c>
      <c r="E26" s="71">
        <v>610.154</v>
      </c>
      <c r="F26" s="71">
        <v>605.23199999999997</v>
      </c>
      <c r="G26" s="71">
        <v>630.56500000000005</v>
      </c>
      <c r="H26" s="71">
        <v>622.02499999999998</v>
      </c>
      <c r="I26" s="71">
        <v>548.673</v>
      </c>
      <c r="J26" s="71">
        <v>409.61099999999999</v>
      </c>
      <c r="K26" s="71">
        <v>455.96899999999999</v>
      </c>
      <c r="L26" s="71">
        <v>552.15800000000002</v>
      </c>
      <c r="M26" s="71">
        <v>623.74599999999998</v>
      </c>
      <c r="N26" s="71">
        <v>617.524</v>
      </c>
      <c r="O26" s="71">
        <v>624.25199999999995</v>
      </c>
      <c r="P26" s="71">
        <v>623.20699999999999</v>
      </c>
      <c r="Q26" s="71">
        <v>634.22699999999998</v>
      </c>
      <c r="R26" s="71">
        <v>704.255</v>
      </c>
      <c r="S26" s="71">
        <v>453.74700000000001</v>
      </c>
      <c r="T26" s="71">
        <v>696.88</v>
      </c>
      <c r="U26" s="71">
        <v>543.93600000000004</v>
      </c>
      <c r="V26" s="71">
        <v>988.01199999999994</v>
      </c>
      <c r="W26" s="71">
        <v>1108.6990000000001</v>
      </c>
      <c r="X26" s="71">
        <v>1039.3409999999999</v>
      </c>
      <c r="Y26" s="71">
        <v>925.31200000000001</v>
      </c>
      <c r="Z26" s="72"/>
      <c r="AA26" s="73">
        <f>SUM(B26:Z26)</f>
        <v>16453.427</v>
      </c>
    </row>
    <row r="27" spans="1:27" ht="24.95" customHeight="1" x14ac:dyDescent="0.2">
      <c r="A27" s="76" t="s">
        <v>21</v>
      </c>
      <c r="B27" s="74">
        <v>693</v>
      </c>
      <c r="C27" s="75">
        <v>693</v>
      </c>
      <c r="D27" s="75">
        <v>693</v>
      </c>
      <c r="E27" s="75">
        <v>693</v>
      </c>
      <c r="F27" s="75">
        <v>693</v>
      </c>
      <c r="G27" s="75">
        <v>693</v>
      </c>
      <c r="H27" s="75">
        <v>753</v>
      </c>
      <c r="I27" s="75">
        <v>913</v>
      </c>
      <c r="J27" s="75">
        <v>913</v>
      </c>
      <c r="K27" s="75">
        <v>913</v>
      </c>
      <c r="L27" s="75">
        <v>913</v>
      </c>
      <c r="M27" s="75">
        <v>913</v>
      </c>
      <c r="N27" s="75">
        <v>913</v>
      </c>
      <c r="O27" s="75">
        <v>913</v>
      </c>
      <c r="P27" s="75">
        <v>913</v>
      </c>
      <c r="Q27" s="75">
        <v>913</v>
      </c>
      <c r="R27" s="75">
        <v>1013</v>
      </c>
      <c r="S27" s="75">
        <v>1195</v>
      </c>
      <c r="T27" s="75">
        <v>1255</v>
      </c>
      <c r="U27" s="75">
        <v>1255</v>
      </c>
      <c r="V27" s="75">
        <v>1255</v>
      </c>
      <c r="W27" s="75">
        <v>1255</v>
      </c>
      <c r="X27" s="75">
        <v>1255</v>
      </c>
      <c r="Y27" s="75">
        <v>1255</v>
      </c>
      <c r="Z27" s="77"/>
      <c r="AA27" s="78">
        <f>SUM(B27:Z27)</f>
        <v>22866</v>
      </c>
    </row>
    <row r="28" spans="1:27" ht="30" customHeight="1" thickBot="1" x14ac:dyDescent="0.25">
      <c r="A28" s="55" t="s">
        <v>22</v>
      </c>
      <c r="B28" s="56">
        <f>IF(LEN(B$2)&gt;0,SUM(B25:B27),"")</f>
        <v>4520.835</v>
      </c>
      <c r="C28" s="57">
        <f t="shared" ref="C28:Z28" si="2">IF(LEN(C$2)&gt;0,SUM(C25:C27),"")</f>
        <v>4198.8469999999998</v>
      </c>
      <c r="D28" s="57">
        <f t="shared" si="2"/>
        <v>3991.92</v>
      </c>
      <c r="E28" s="57">
        <f t="shared" si="2"/>
        <v>3965.0540000000001</v>
      </c>
      <c r="F28" s="57">
        <f t="shared" si="2"/>
        <v>3919.1320000000001</v>
      </c>
      <c r="G28" s="57">
        <f t="shared" si="2"/>
        <v>3956.4650000000001</v>
      </c>
      <c r="H28" s="57">
        <f t="shared" si="2"/>
        <v>3980.9250000000002</v>
      </c>
      <c r="I28" s="57">
        <f t="shared" si="2"/>
        <v>4336.5730000000003</v>
      </c>
      <c r="J28" s="57">
        <f t="shared" si="2"/>
        <v>4578.5110000000004</v>
      </c>
      <c r="K28" s="57">
        <f t="shared" si="2"/>
        <v>4954.8690000000006</v>
      </c>
      <c r="L28" s="57">
        <f t="shared" si="2"/>
        <v>5310.058</v>
      </c>
      <c r="M28" s="57">
        <f t="shared" si="2"/>
        <v>5422.6459999999997</v>
      </c>
      <c r="N28" s="57">
        <f t="shared" si="2"/>
        <v>5385.424</v>
      </c>
      <c r="O28" s="57">
        <f t="shared" si="2"/>
        <v>5226.152</v>
      </c>
      <c r="P28" s="57">
        <f t="shared" si="2"/>
        <v>5057.107</v>
      </c>
      <c r="Q28" s="57">
        <f t="shared" si="2"/>
        <v>4784.1270000000004</v>
      </c>
      <c r="R28" s="57">
        <f t="shared" si="2"/>
        <v>4602.1550000000007</v>
      </c>
      <c r="S28" s="57">
        <f t="shared" si="2"/>
        <v>4723.6469999999999</v>
      </c>
      <c r="T28" s="57">
        <f t="shared" si="2"/>
        <v>4961.7800000000007</v>
      </c>
      <c r="U28" s="57">
        <f t="shared" si="2"/>
        <v>5304.8360000000002</v>
      </c>
      <c r="V28" s="57">
        <f t="shared" si="2"/>
        <v>5588.9120000000003</v>
      </c>
      <c r="W28" s="57">
        <f t="shared" si="2"/>
        <v>5387.5990000000002</v>
      </c>
      <c r="X28" s="57">
        <f t="shared" si="2"/>
        <v>4950.241</v>
      </c>
      <c r="Y28" s="57">
        <f t="shared" si="2"/>
        <v>4396.2119999999995</v>
      </c>
      <c r="Z28" s="58" t="str">
        <f t="shared" si="2"/>
        <v/>
      </c>
      <c r="AA28" s="59">
        <f>SUM(AA25:AA27)</f>
        <v>113504.02699999999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17</v>
      </c>
      <c r="C31" s="89">
        <v>17</v>
      </c>
      <c r="D31" s="89">
        <v>17</v>
      </c>
      <c r="E31" s="89">
        <v>17</v>
      </c>
      <c r="F31" s="89">
        <v>17</v>
      </c>
      <c r="G31" s="89">
        <v>17</v>
      </c>
      <c r="H31" s="89">
        <v>17</v>
      </c>
      <c r="I31" s="89">
        <v>17</v>
      </c>
      <c r="J31" s="89">
        <v>17</v>
      </c>
      <c r="K31" s="89">
        <v>17</v>
      </c>
      <c r="L31" s="89">
        <v>17</v>
      </c>
      <c r="M31" s="89">
        <v>17</v>
      </c>
      <c r="N31" s="89">
        <v>17</v>
      </c>
      <c r="O31" s="89">
        <v>17</v>
      </c>
      <c r="P31" s="89">
        <v>17</v>
      </c>
      <c r="Q31" s="89">
        <v>17</v>
      </c>
      <c r="R31" s="89">
        <v>17</v>
      </c>
      <c r="S31" s="89">
        <v>45</v>
      </c>
      <c r="T31" s="89">
        <v>42</v>
      </c>
      <c r="U31" s="89">
        <v>42</v>
      </c>
      <c r="V31" s="89">
        <v>43</v>
      </c>
      <c r="W31" s="89">
        <v>43</v>
      </c>
      <c r="X31" s="89">
        <v>47</v>
      </c>
      <c r="Y31" s="89">
        <v>32</v>
      </c>
      <c r="Z31" s="90"/>
      <c r="AA31" s="68">
        <f t="shared" ref="AA31:AA36" si="3">SUM(B31:Z31)</f>
        <v>583</v>
      </c>
    </row>
    <row r="32" spans="1:27" ht="24.95" customHeight="1" x14ac:dyDescent="0.2">
      <c r="A32" s="91" t="s">
        <v>25</v>
      </c>
      <c r="B32" s="92">
        <v>81</v>
      </c>
      <c r="C32" s="93">
        <v>115</v>
      </c>
      <c r="D32" s="93">
        <v>99</v>
      </c>
      <c r="E32" s="93">
        <v>99</v>
      </c>
      <c r="F32" s="93">
        <v>99</v>
      </c>
      <c r="G32" s="93">
        <v>115</v>
      </c>
      <c r="H32" s="93">
        <v>115</v>
      </c>
      <c r="I32" s="93">
        <v>110</v>
      </c>
      <c r="J32" s="93">
        <v>94</v>
      </c>
      <c r="K32" s="93">
        <v>60</v>
      </c>
      <c r="L32" s="93">
        <v>60</v>
      </c>
      <c r="M32" s="93">
        <v>94</v>
      </c>
      <c r="N32" s="93">
        <v>125</v>
      </c>
      <c r="O32" s="93">
        <v>130</v>
      </c>
      <c r="P32" s="93">
        <v>130</v>
      </c>
      <c r="Q32" s="93">
        <v>168.221</v>
      </c>
      <c r="R32" s="93">
        <v>146</v>
      </c>
      <c r="S32" s="93">
        <v>75</v>
      </c>
      <c r="T32" s="93">
        <v>75</v>
      </c>
      <c r="U32" s="93">
        <v>81</v>
      </c>
      <c r="V32" s="93">
        <v>86</v>
      </c>
      <c r="W32" s="93">
        <v>86</v>
      </c>
      <c r="X32" s="93">
        <v>86</v>
      </c>
      <c r="Y32" s="93">
        <v>115</v>
      </c>
      <c r="Z32" s="94"/>
      <c r="AA32" s="73">
        <f t="shared" si="3"/>
        <v>2444.221</v>
      </c>
    </row>
    <row r="33" spans="1:27" ht="24.95" customHeight="1" x14ac:dyDescent="0.2">
      <c r="A33" s="91" t="s">
        <v>26</v>
      </c>
      <c r="B33" s="92">
        <v>210</v>
      </c>
      <c r="C33" s="93">
        <v>240</v>
      </c>
      <c r="D33" s="93">
        <v>210</v>
      </c>
      <c r="E33" s="93">
        <v>210</v>
      </c>
      <c r="F33" s="93">
        <v>210</v>
      </c>
      <c r="G33" s="93">
        <v>230</v>
      </c>
      <c r="H33" s="93">
        <v>218</v>
      </c>
      <c r="I33" s="93">
        <v>215</v>
      </c>
      <c r="J33" s="93">
        <v>185</v>
      </c>
      <c r="K33" s="93">
        <v>155</v>
      </c>
      <c r="L33" s="93">
        <v>155</v>
      </c>
      <c r="M33" s="93">
        <v>195</v>
      </c>
      <c r="N33" s="93">
        <v>235</v>
      </c>
      <c r="O33" s="93">
        <v>235</v>
      </c>
      <c r="P33" s="93">
        <v>235</v>
      </c>
      <c r="Q33" s="93">
        <v>235</v>
      </c>
      <c r="R33" s="93">
        <v>200</v>
      </c>
      <c r="S33" s="93">
        <v>160</v>
      </c>
      <c r="T33" s="93">
        <v>155</v>
      </c>
      <c r="U33" s="93">
        <v>185</v>
      </c>
      <c r="V33" s="93">
        <v>200</v>
      </c>
      <c r="W33" s="93">
        <v>200</v>
      </c>
      <c r="X33" s="93">
        <v>200</v>
      </c>
      <c r="Y33" s="93">
        <v>210</v>
      </c>
      <c r="Z33" s="94"/>
      <c r="AA33" s="73">
        <f t="shared" si="3"/>
        <v>4883</v>
      </c>
    </row>
    <row r="34" spans="1:27" ht="24.95" customHeight="1" x14ac:dyDescent="0.2">
      <c r="A34" s="91" t="s">
        <v>27</v>
      </c>
      <c r="B34" s="92">
        <v>15</v>
      </c>
      <c r="C34" s="93">
        <v>15</v>
      </c>
      <c r="D34" s="93">
        <v>15</v>
      </c>
      <c r="E34" s="93">
        <v>15</v>
      </c>
      <c r="F34" s="93">
        <v>15</v>
      </c>
      <c r="G34" s="93">
        <v>79</v>
      </c>
      <c r="H34" s="93">
        <v>75</v>
      </c>
      <c r="I34" s="93">
        <v>15</v>
      </c>
      <c r="J34" s="93">
        <v>15</v>
      </c>
      <c r="K34" s="93">
        <v>15</v>
      </c>
      <c r="L34" s="93">
        <v>15</v>
      </c>
      <c r="M34" s="93">
        <v>15</v>
      </c>
      <c r="N34" s="93">
        <v>15</v>
      </c>
      <c r="O34" s="93">
        <v>15</v>
      </c>
      <c r="P34" s="93">
        <v>15</v>
      </c>
      <c r="Q34" s="93">
        <v>15</v>
      </c>
      <c r="R34" s="93">
        <v>15</v>
      </c>
      <c r="S34" s="93">
        <v>20</v>
      </c>
      <c r="T34" s="93">
        <v>69</v>
      </c>
      <c r="U34" s="93">
        <v>40</v>
      </c>
      <c r="V34" s="93">
        <v>86</v>
      </c>
      <c r="W34" s="93">
        <v>65</v>
      </c>
      <c r="X34" s="93">
        <v>65</v>
      </c>
      <c r="Y34" s="93">
        <v>35</v>
      </c>
      <c r="Z34" s="94"/>
      <c r="AA34" s="73">
        <f t="shared" si="3"/>
        <v>759</v>
      </c>
    </row>
    <row r="35" spans="1:27" ht="24.95" customHeight="1" x14ac:dyDescent="0.2">
      <c r="A35" s="91" t="s">
        <v>28</v>
      </c>
      <c r="B35" s="92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>
        <v>10</v>
      </c>
      <c r="W35" s="93">
        <v>10</v>
      </c>
      <c r="X35" s="93">
        <v>10</v>
      </c>
      <c r="Y35" s="93">
        <v>10</v>
      </c>
      <c r="Z35" s="94"/>
      <c r="AA35" s="73">
        <f t="shared" si="3"/>
        <v>40</v>
      </c>
    </row>
    <row r="36" spans="1:27" ht="30" customHeight="1" thickBot="1" x14ac:dyDescent="0.25">
      <c r="A36" s="80" t="s">
        <v>29</v>
      </c>
      <c r="B36" s="81">
        <f>IF(LEN(B$2)&gt;0,SUM(B31:B35),"")</f>
        <v>323</v>
      </c>
      <c r="C36" s="82">
        <f t="shared" ref="C36:Z36" si="4">IF(LEN(C$2)&gt;0,SUM(C31:C35),"")</f>
        <v>387</v>
      </c>
      <c r="D36" s="82">
        <f t="shared" si="4"/>
        <v>341</v>
      </c>
      <c r="E36" s="82">
        <f t="shared" si="4"/>
        <v>341</v>
      </c>
      <c r="F36" s="82">
        <f t="shared" si="4"/>
        <v>341</v>
      </c>
      <c r="G36" s="82">
        <f t="shared" si="4"/>
        <v>441</v>
      </c>
      <c r="H36" s="82">
        <f t="shared" si="4"/>
        <v>425</v>
      </c>
      <c r="I36" s="82">
        <f t="shared" si="4"/>
        <v>357</v>
      </c>
      <c r="J36" s="82">
        <f t="shared" si="4"/>
        <v>311</v>
      </c>
      <c r="K36" s="82">
        <f t="shared" si="4"/>
        <v>247</v>
      </c>
      <c r="L36" s="82">
        <f t="shared" si="4"/>
        <v>247</v>
      </c>
      <c r="M36" s="82">
        <f t="shared" si="4"/>
        <v>321</v>
      </c>
      <c r="N36" s="82">
        <f t="shared" si="4"/>
        <v>392</v>
      </c>
      <c r="O36" s="82">
        <f t="shared" si="4"/>
        <v>397</v>
      </c>
      <c r="P36" s="82">
        <f t="shared" si="4"/>
        <v>397</v>
      </c>
      <c r="Q36" s="82">
        <f t="shared" si="4"/>
        <v>435.221</v>
      </c>
      <c r="R36" s="82">
        <f t="shared" si="4"/>
        <v>378</v>
      </c>
      <c r="S36" s="82">
        <f t="shared" si="4"/>
        <v>300</v>
      </c>
      <c r="T36" s="82">
        <f t="shared" si="4"/>
        <v>341</v>
      </c>
      <c r="U36" s="82">
        <f t="shared" si="4"/>
        <v>348</v>
      </c>
      <c r="V36" s="82">
        <f t="shared" si="4"/>
        <v>425</v>
      </c>
      <c r="W36" s="82">
        <f t="shared" si="4"/>
        <v>404</v>
      </c>
      <c r="X36" s="82">
        <f t="shared" si="4"/>
        <v>408</v>
      </c>
      <c r="Y36" s="82">
        <f t="shared" si="4"/>
        <v>402</v>
      </c>
      <c r="Z36" s="83" t="str">
        <f t="shared" si="4"/>
        <v/>
      </c>
      <c r="AA36" s="84">
        <f t="shared" si="3"/>
        <v>8709.2209999999995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4520.8349999999991</v>
      </c>
      <c r="C39" s="82">
        <f t="shared" ref="C39:Z39" si="6">IF(LEN(C$2)&gt;0,C14+C22+C36,"")</f>
        <v>4198.8469999999998</v>
      </c>
      <c r="D39" s="82">
        <f t="shared" si="6"/>
        <v>3991.92</v>
      </c>
      <c r="E39" s="82">
        <f t="shared" si="6"/>
        <v>3965.0540000000001</v>
      </c>
      <c r="F39" s="82">
        <f t="shared" si="6"/>
        <v>3919.1319999999996</v>
      </c>
      <c r="G39" s="82">
        <f t="shared" si="6"/>
        <v>3956.4650000000001</v>
      </c>
      <c r="H39" s="82">
        <f t="shared" si="6"/>
        <v>3980.9250000000002</v>
      </c>
      <c r="I39" s="82">
        <f t="shared" si="6"/>
        <v>4336.5730000000003</v>
      </c>
      <c r="J39" s="82">
        <f t="shared" si="6"/>
        <v>4578.5110000000004</v>
      </c>
      <c r="K39" s="82">
        <f t="shared" si="6"/>
        <v>4954.8690000000006</v>
      </c>
      <c r="L39" s="82">
        <f t="shared" si="6"/>
        <v>5310.058</v>
      </c>
      <c r="M39" s="82">
        <f t="shared" si="6"/>
        <v>5422.6460000000006</v>
      </c>
      <c r="N39" s="82">
        <f t="shared" si="6"/>
        <v>5385.4240000000009</v>
      </c>
      <c r="O39" s="82">
        <f t="shared" si="6"/>
        <v>5226.152</v>
      </c>
      <c r="P39" s="82">
        <f t="shared" si="6"/>
        <v>5057.107</v>
      </c>
      <c r="Q39" s="82">
        <f t="shared" si="6"/>
        <v>4784.1270000000004</v>
      </c>
      <c r="R39" s="82">
        <f t="shared" si="6"/>
        <v>4602.1550000000007</v>
      </c>
      <c r="S39" s="82">
        <f t="shared" si="6"/>
        <v>4723.6469999999999</v>
      </c>
      <c r="T39" s="82">
        <f t="shared" si="6"/>
        <v>4961.78</v>
      </c>
      <c r="U39" s="82">
        <f t="shared" si="6"/>
        <v>5304.8360000000002</v>
      </c>
      <c r="V39" s="82">
        <f t="shared" si="6"/>
        <v>5588.9120000000003</v>
      </c>
      <c r="W39" s="82">
        <f t="shared" si="6"/>
        <v>5387.5990000000002</v>
      </c>
      <c r="X39" s="82">
        <f t="shared" si="6"/>
        <v>4950.241</v>
      </c>
      <c r="Y39" s="82">
        <f t="shared" si="6"/>
        <v>4396.2120000000004</v>
      </c>
      <c r="Z39" s="83" t="str">
        <f t="shared" si="6"/>
        <v/>
      </c>
      <c r="AA39" s="95">
        <f>SUM(B39:Z39)</f>
        <v>113504.02699999997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10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V44" sqref="V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4520.835</v>
      </c>
      <c r="C4" s="18">
        <v>4198.8469999999998</v>
      </c>
      <c r="D4" s="18">
        <v>3991.92</v>
      </c>
      <c r="E4" s="18">
        <v>3965.0540000000001</v>
      </c>
      <c r="F4" s="18">
        <v>3919.1320000000001</v>
      </c>
      <c r="G4" s="18">
        <v>3956.4650000000001</v>
      </c>
      <c r="H4" s="18">
        <v>3980.9250000000002</v>
      </c>
      <c r="I4" s="18">
        <v>4336.5730000000003</v>
      </c>
      <c r="J4" s="18">
        <v>4578.5110000000004</v>
      </c>
      <c r="K4" s="18">
        <v>4954.8689999999997</v>
      </c>
      <c r="L4" s="18">
        <v>5310.058</v>
      </c>
      <c r="M4" s="18">
        <v>5422.6459999999997</v>
      </c>
      <c r="N4" s="18">
        <v>5385.424</v>
      </c>
      <c r="O4" s="18">
        <v>5226.152</v>
      </c>
      <c r="P4" s="18">
        <v>5057.107</v>
      </c>
      <c r="Q4" s="18">
        <v>4784.1270000000004</v>
      </c>
      <c r="R4" s="18">
        <v>4602.1549999999997</v>
      </c>
      <c r="S4" s="18">
        <v>4723.6469999999999</v>
      </c>
      <c r="T4" s="18">
        <v>4961.78</v>
      </c>
      <c r="U4" s="18">
        <v>5304.8360000000002</v>
      </c>
      <c r="V4" s="18">
        <v>5588.9120000000003</v>
      </c>
      <c r="W4" s="18">
        <v>5387.5990000000002</v>
      </c>
      <c r="X4" s="18">
        <v>4950.241</v>
      </c>
      <c r="Y4" s="18">
        <v>4396.2120000000004</v>
      </c>
      <c r="Z4" s="19"/>
      <c r="AA4" s="20">
        <f>SUM(B4:Z4)</f>
        <v>113504.02699999997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33.54</v>
      </c>
      <c r="C7" s="28">
        <v>33.54</v>
      </c>
      <c r="D7" s="28">
        <v>33.54</v>
      </c>
      <c r="E7" s="28">
        <v>33.54</v>
      </c>
      <c r="F7" s="28">
        <v>33.54</v>
      </c>
      <c r="G7" s="28">
        <v>25.05</v>
      </c>
      <c r="H7" s="28">
        <v>23.55</v>
      </c>
      <c r="I7" s="28">
        <v>0</v>
      </c>
      <c r="J7" s="28">
        <v>0</v>
      </c>
      <c r="K7" s="28">
        <v>0</v>
      </c>
      <c r="L7" s="28">
        <v>11.67</v>
      </c>
      <c r="M7" s="28">
        <v>21.04</v>
      </c>
      <c r="N7" s="28">
        <v>26.04</v>
      </c>
      <c r="O7" s="28">
        <v>31.81</v>
      </c>
      <c r="P7" s="28">
        <v>24.52</v>
      </c>
      <c r="Q7" s="28">
        <v>27.44</v>
      </c>
      <c r="R7" s="28">
        <v>33.54</v>
      </c>
      <c r="S7" s="28">
        <v>29.67</v>
      </c>
      <c r="T7" s="28">
        <v>33.54</v>
      </c>
      <c r="U7" s="28">
        <v>33.54</v>
      </c>
      <c r="V7" s="28">
        <v>33.54</v>
      </c>
      <c r="W7" s="28">
        <v>33.54</v>
      </c>
      <c r="X7" s="28">
        <v>33.54</v>
      </c>
      <c r="Y7" s="28">
        <v>33.54</v>
      </c>
      <c r="Z7" s="29"/>
      <c r="AA7" s="30">
        <v>25.969583333333333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995.64599999999996</v>
      </c>
      <c r="C17" s="66">
        <v>1009.246</v>
      </c>
      <c r="D17" s="66">
        <v>1021.246</v>
      </c>
      <c r="E17" s="66">
        <v>1011.2560000000001</v>
      </c>
      <c r="F17" s="66">
        <v>1019.306</v>
      </c>
      <c r="G17" s="66">
        <v>1020.2760000000001</v>
      </c>
      <c r="H17" s="66">
        <v>994.10599999999999</v>
      </c>
      <c r="I17" s="66">
        <v>976.10599999999999</v>
      </c>
      <c r="J17" s="66">
        <v>981.096</v>
      </c>
      <c r="K17" s="66">
        <v>982.08600000000001</v>
      </c>
      <c r="L17" s="66">
        <v>977.10599999999999</v>
      </c>
      <c r="M17" s="66">
        <v>975.14599999999996</v>
      </c>
      <c r="N17" s="66">
        <v>974.91599999999994</v>
      </c>
      <c r="O17" s="66">
        <v>973.89599999999996</v>
      </c>
      <c r="P17" s="66">
        <v>958.88599999999997</v>
      </c>
      <c r="Q17" s="66">
        <v>945.88599999999997</v>
      </c>
      <c r="R17" s="66">
        <v>951.88599999999997</v>
      </c>
      <c r="S17" s="66">
        <v>965.88599999999997</v>
      </c>
      <c r="T17" s="66">
        <v>973.88599999999997</v>
      </c>
      <c r="U17" s="66">
        <v>977.89599999999996</v>
      </c>
      <c r="V17" s="66">
        <v>980.88599999999997</v>
      </c>
      <c r="W17" s="66">
        <v>981.88599999999997</v>
      </c>
      <c r="X17" s="66">
        <v>962.88599999999997</v>
      </c>
      <c r="Y17" s="66">
        <v>964.94599999999991</v>
      </c>
      <c r="Z17" s="67"/>
      <c r="AA17" s="68">
        <f>SUM(B17:Z17)</f>
        <v>23576.363999999994</v>
      </c>
    </row>
    <row r="18" spans="1:27" ht="24.95" customHeight="1" x14ac:dyDescent="0.2">
      <c r="A18" s="69" t="s">
        <v>13</v>
      </c>
      <c r="B18" s="70">
        <v>666.54600000000005</v>
      </c>
      <c r="C18" s="71">
        <v>632.11400000000003</v>
      </c>
      <c r="D18" s="71">
        <v>603.12400000000002</v>
      </c>
      <c r="E18" s="71">
        <v>599.48099999999999</v>
      </c>
      <c r="F18" s="71">
        <v>584.05400000000009</v>
      </c>
      <c r="G18" s="71">
        <v>588.61500000000012</v>
      </c>
      <c r="H18" s="71">
        <v>586.101</v>
      </c>
      <c r="I18" s="71">
        <v>599.78199999999993</v>
      </c>
      <c r="J18" s="71">
        <v>633.90899999999999</v>
      </c>
      <c r="K18" s="71">
        <v>679.86900000000003</v>
      </c>
      <c r="L18" s="71">
        <v>723.51899999999989</v>
      </c>
      <c r="M18" s="71">
        <v>757.49599999999998</v>
      </c>
      <c r="N18" s="71">
        <v>776.63200000000006</v>
      </c>
      <c r="O18" s="71">
        <v>781.26</v>
      </c>
      <c r="P18" s="71">
        <v>751.52599999999995</v>
      </c>
      <c r="Q18" s="71">
        <v>727.74299999999994</v>
      </c>
      <c r="R18" s="71">
        <v>708.36400000000015</v>
      </c>
      <c r="S18" s="71">
        <v>697.2850000000002</v>
      </c>
      <c r="T18" s="71">
        <v>703.26699999999983</v>
      </c>
      <c r="U18" s="71">
        <v>725.22</v>
      </c>
      <c r="V18" s="71">
        <v>757.67800000000011</v>
      </c>
      <c r="W18" s="71">
        <v>738.77699999999993</v>
      </c>
      <c r="X18" s="71">
        <v>707.72000000000014</v>
      </c>
      <c r="Y18" s="71">
        <v>674.64500000000021</v>
      </c>
      <c r="Z18" s="72"/>
      <c r="AA18" s="73">
        <f>SUM(B18:Z18)</f>
        <v>16404.726999999999</v>
      </c>
    </row>
    <row r="19" spans="1:27" ht="24.95" customHeight="1" x14ac:dyDescent="0.2">
      <c r="A19" s="69" t="s">
        <v>14</v>
      </c>
      <c r="B19" s="74">
        <v>2395.143</v>
      </c>
      <c r="C19" s="75">
        <v>2173.9870000000005</v>
      </c>
      <c r="D19" s="75">
        <v>1978.5500000000004</v>
      </c>
      <c r="E19" s="75">
        <v>1971.317</v>
      </c>
      <c r="F19" s="75">
        <v>1902.7720000000004</v>
      </c>
      <c r="G19" s="75">
        <v>1920.191</v>
      </c>
      <c r="H19" s="75">
        <v>1930.2489999999998</v>
      </c>
      <c r="I19" s="75">
        <v>1992.6849999999999</v>
      </c>
      <c r="J19" s="75">
        <v>2209.0059999999994</v>
      </c>
      <c r="K19" s="75">
        <v>2517.9139999999998</v>
      </c>
      <c r="L19" s="75">
        <v>2814.0679999999998</v>
      </c>
      <c r="M19" s="75">
        <v>3030.2069999999999</v>
      </c>
      <c r="N19" s="75">
        <v>3144.1059999999998</v>
      </c>
      <c r="O19" s="75">
        <v>3112.9870000000001</v>
      </c>
      <c r="P19" s="75">
        <v>2885.1940000000004</v>
      </c>
      <c r="Q19" s="75">
        <v>2705.998</v>
      </c>
      <c r="R19" s="75">
        <v>2607.4049999999997</v>
      </c>
      <c r="S19" s="75">
        <v>2615.2740000000003</v>
      </c>
      <c r="T19" s="75">
        <v>2722.1269999999995</v>
      </c>
      <c r="U19" s="75">
        <v>2948.72</v>
      </c>
      <c r="V19" s="75">
        <v>3192.848</v>
      </c>
      <c r="W19" s="75">
        <v>3047.4359999999997</v>
      </c>
      <c r="X19" s="75">
        <v>2777.1350000000002</v>
      </c>
      <c r="Y19" s="75">
        <v>2510.1210000000001</v>
      </c>
      <c r="Z19" s="72"/>
      <c r="AA19" s="73">
        <f>SUM(B19:Z19)</f>
        <v>61105.440000000002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103.5</v>
      </c>
      <c r="C21" s="71">
        <v>98.5</v>
      </c>
      <c r="D21" s="71">
        <v>96</v>
      </c>
      <c r="E21" s="71">
        <v>95</v>
      </c>
      <c r="F21" s="71">
        <v>95</v>
      </c>
      <c r="G21" s="71">
        <v>96</v>
      </c>
      <c r="H21" s="71">
        <v>96</v>
      </c>
      <c r="I21" s="71">
        <v>97</v>
      </c>
      <c r="J21" s="71">
        <v>95.5</v>
      </c>
      <c r="K21" s="71">
        <v>94</v>
      </c>
      <c r="L21" s="71">
        <v>95</v>
      </c>
      <c r="M21" s="71">
        <v>96</v>
      </c>
      <c r="N21" s="71">
        <v>95</v>
      </c>
      <c r="O21" s="71">
        <v>89</v>
      </c>
      <c r="P21" s="71">
        <v>88</v>
      </c>
      <c r="Q21" s="71">
        <v>92.5</v>
      </c>
      <c r="R21" s="71">
        <v>105.5</v>
      </c>
      <c r="S21" s="71">
        <v>120.5</v>
      </c>
      <c r="T21" s="71">
        <v>133.5</v>
      </c>
      <c r="U21" s="71">
        <v>141</v>
      </c>
      <c r="V21" s="71">
        <v>138.5</v>
      </c>
      <c r="W21" s="71">
        <v>129.5</v>
      </c>
      <c r="X21" s="71">
        <v>120.5</v>
      </c>
      <c r="Y21" s="71">
        <v>110.5</v>
      </c>
      <c r="Z21" s="71"/>
      <c r="AA21" s="73">
        <f>SUM(B21:Z21)</f>
        <v>2521.5</v>
      </c>
    </row>
    <row r="22" spans="1:27" ht="30" customHeight="1" thickBot="1" x14ac:dyDescent="0.25">
      <c r="A22" s="80" t="s">
        <v>17</v>
      </c>
      <c r="B22" s="81">
        <f t="shared" ref="B22:AA22" si="1">SUM(B17:B21)</f>
        <v>4160.835</v>
      </c>
      <c r="C22" s="82">
        <f t="shared" si="1"/>
        <v>3913.8470000000007</v>
      </c>
      <c r="D22" s="82">
        <f t="shared" si="1"/>
        <v>3698.92</v>
      </c>
      <c r="E22" s="82">
        <f t="shared" si="1"/>
        <v>3677.0540000000001</v>
      </c>
      <c r="F22" s="82">
        <f t="shared" si="1"/>
        <v>3601.1320000000005</v>
      </c>
      <c r="G22" s="82">
        <f t="shared" si="1"/>
        <v>3625.0820000000003</v>
      </c>
      <c r="H22" s="82">
        <f t="shared" si="1"/>
        <v>3606.4559999999997</v>
      </c>
      <c r="I22" s="82">
        <f t="shared" si="1"/>
        <v>3665.5729999999999</v>
      </c>
      <c r="J22" s="82">
        <f t="shared" si="1"/>
        <v>3919.5109999999995</v>
      </c>
      <c r="K22" s="82">
        <f t="shared" si="1"/>
        <v>4273.8689999999997</v>
      </c>
      <c r="L22" s="82">
        <f t="shared" si="1"/>
        <v>4609.6929999999993</v>
      </c>
      <c r="M22" s="82">
        <f t="shared" si="1"/>
        <v>4858.8490000000002</v>
      </c>
      <c r="N22" s="82">
        <f t="shared" si="1"/>
        <v>4990.6539999999995</v>
      </c>
      <c r="O22" s="82">
        <f t="shared" si="1"/>
        <v>4957.143</v>
      </c>
      <c r="P22" s="82">
        <f t="shared" si="1"/>
        <v>4683.6059999999998</v>
      </c>
      <c r="Q22" s="82">
        <f t="shared" si="1"/>
        <v>4472.1270000000004</v>
      </c>
      <c r="R22" s="82">
        <f t="shared" si="1"/>
        <v>4373.1549999999997</v>
      </c>
      <c r="S22" s="82">
        <f t="shared" si="1"/>
        <v>4398.9450000000006</v>
      </c>
      <c r="T22" s="82">
        <f t="shared" si="1"/>
        <v>4532.7799999999988</v>
      </c>
      <c r="U22" s="82">
        <f t="shared" si="1"/>
        <v>4792.8359999999993</v>
      </c>
      <c r="V22" s="82">
        <f t="shared" si="1"/>
        <v>5069.9120000000003</v>
      </c>
      <c r="W22" s="82">
        <f t="shared" si="1"/>
        <v>4897.5990000000002</v>
      </c>
      <c r="X22" s="82">
        <f t="shared" si="1"/>
        <v>4568.241</v>
      </c>
      <c r="Y22" s="82">
        <f t="shared" si="1"/>
        <v>4260.2120000000004</v>
      </c>
      <c r="Z22" s="83">
        <f t="shared" si="1"/>
        <v>0</v>
      </c>
      <c r="AA22" s="84">
        <f t="shared" si="1"/>
        <v>103608.03099999999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663.5</v>
      </c>
      <c r="C25" s="66">
        <v>658.5</v>
      </c>
      <c r="D25" s="66">
        <v>651</v>
      </c>
      <c r="E25" s="66">
        <v>650</v>
      </c>
      <c r="F25" s="66">
        <v>650</v>
      </c>
      <c r="G25" s="66">
        <v>626</v>
      </c>
      <c r="H25" s="66">
        <v>633</v>
      </c>
      <c r="I25" s="66">
        <v>654</v>
      </c>
      <c r="J25" s="66">
        <v>647.5</v>
      </c>
      <c r="K25" s="66">
        <v>651</v>
      </c>
      <c r="L25" s="66">
        <v>652</v>
      </c>
      <c r="M25" s="66">
        <v>653</v>
      </c>
      <c r="N25" s="66">
        <v>652</v>
      </c>
      <c r="O25" s="66">
        <v>644</v>
      </c>
      <c r="P25" s="66">
        <v>643</v>
      </c>
      <c r="Q25" s="66">
        <v>647.5</v>
      </c>
      <c r="R25" s="66">
        <v>660.5</v>
      </c>
      <c r="S25" s="66">
        <v>680.5</v>
      </c>
      <c r="T25" s="66">
        <v>703.5</v>
      </c>
      <c r="U25" s="66">
        <v>711</v>
      </c>
      <c r="V25" s="66">
        <v>708.5</v>
      </c>
      <c r="W25" s="66">
        <v>699.5</v>
      </c>
      <c r="X25" s="66">
        <v>680.5</v>
      </c>
      <c r="Y25" s="66">
        <v>655.5</v>
      </c>
      <c r="Z25" s="67"/>
      <c r="AA25" s="68">
        <f>SUM(B25:Z25)</f>
        <v>15875.5</v>
      </c>
    </row>
    <row r="26" spans="1:27" ht="24.95" customHeight="1" x14ac:dyDescent="0.2">
      <c r="A26" s="69" t="s">
        <v>20</v>
      </c>
      <c r="B26" s="70">
        <v>3857.335</v>
      </c>
      <c r="C26" s="71">
        <v>3540.3470000000002</v>
      </c>
      <c r="D26" s="71">
        <v>3340.92</v>
      </c>
      <c r="E26" s="71">
        <v>3315.0540000000001</v>
      </c>
      <c r="F26" s="71">
        <v>3269.1320000000001</v>
      </c>
      <c r="G26" s="71">
        <v>3330.4650000000001</v>
      </c>
      <c r="H26" s="71">
        <v>3347.9250000000002</v>
      </c>
      <c r="I26" s="71">
        <v>3682.5729999999999</v>
      </c>
      <c r="J26" s="71">
        <v>3931.011</v>
      </c>
      <c r="K26" s="71">
        <v>4303.8689999999997</v>
      </c>
      <c r="L26" s="71">
        <v>4658.058</v>
      </c>
      <c r="M26" s="71">
        <v>4769.6459999999997</v>
      </c>
      <c r="N26" s="71">
        <v>4733.424</v>
      </c>
      <c r="O26" s="71">
        <v>4582.152</v>
      </c>
      <c r="P26" s="71">
        <v>4414.107</v>
      </c>
      <c r="Q26" s="71">
        <v>4136.6270000000004</v>
      </c>
      <c r="R26" s="71">
        <v>3941.6550000000002</v>
      </c>
      <c r="S26" s="71">
        <v>4043.1469999999999</v>
      </c>
      <c r="T26" s="71">
        <v>4258.28</v>
      </c>
      <c r="U26" s="71">
        <v>4593.8360000000002</v>
      </c>
      <c r="V26" s="71">
        <v>4880.4120000000003</v>
      </c>
      <c r="W26" s="71">
        <v>4688.0990000000002</v>
      </c>
      <c r="X26" s="71">
        <v>4269.741</v>
      </c>
      <c r="Y26" s="71">
        <v>3740.712</v>
      </c>
      <c r="Z26" s="72"/>
      <c r="AA26" s="73">
        <f>SUM(B26:Z26)</f>
        <v>97628.526999999987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4520.835</v>
      </c>
      <c r="C28" s="57">
        <f t="shared" si="2"/>
        <v>4198.8469999999998</v>
      </c>
      <c r="D28" s="57">
        <f t="shared" si="2"/>
        <v>3991.92</v>
      </c>
      <c r="E28" s="57">
        <f t="shared" si="2"/>
        <v>3965.0540000000001</v>
      </c>
      <c r="F28" s="57">
        <f t="shared" si="2"/>
        <v>3919.1320000000001</v>
      </c>
      <c r="G28" s="57">
        <f t="shared" si="2"/>
        <v>3956.4650000000001</v>
      </c>
      <c r="H28" s="57">
        <f t="shared" si="2"/>
        <v>3980.9250000000002</v>
      </c>
      <c r="I28" s="57">
        <f t="shared" si="2"/>
        <v>4336.5730000000003</v>
      </c>
      <c r="J28" s="57">
        <f t="shared" si="2"/>
        <v>4578.5110000000004</v>
      </c>
      <c r="K28" s="57">
        <f t="shared" si="2"/>
        <v>4954.8689999999997</v>
      </c>
      <c r="L28" s="57">
        <f t="shared" si="2"/>
        <v>5310.058</v>
      </c>
      <c r="M28" s="57">
        <f t="shared" si="2"/>
        <v>5422.6459999999997</v>
      </c>
      <c r="N28" s="57">
        <f t="shared" si="2"/>
        <v>5385.424</v>
      </c>
      <c r="O28" s="57">
        <f t="shared" si="2"/>
        <v>5226.152</v>
      </c>
      <c r="P28" s="57">
        <f t="shared" si="2"/>
        <v>5057.107</v>
      </c>
      <c r="Q28" s="57">
        <f t="shared" si="2"/>
        <v>4784.1270000000004</v>
      </c>
      <c r="R28" s="57">
        <f t="shared" si="2"/>
        <v>4602.1550000000007</v>
      </c>
      <c r="S28" s="57">
        <f t="shared" si="2"/>
        <v>4723.6469999999999</v>
      </c>
      <c r="T28" s="57">
        <f t="shared" si="2"/>
        <v>4961.78</v>
      </c>
      <c r="U28" s="57">
        <f t="shared" si="2"/>
        <v>5304.8360000000002</v>
      </c>
      <c r="V28" s="57">
        <f t="shared" si="2"/>
        <v>5588.9120000000003</v>
      </c>
      <c r="W28" s="57">
        <f t="shared" si="2"/>
        <v>5387.5990000000002</v>
      </c>
      <c r="X28" s="57">
        <f t="shared" si="2"/>
        <v>4950.241</v>
      </c>
      <c r="Y28" s="57">
        <f t="shared" si="2"/>
        <v>4396.2119999999995</v>
      </c>
      <c r="Z28" s="58">
        <f t="shared" si="2"/>
        <v>0</v>
      </c>
      <c r="AA28" s="59">
        <f t="shared" si="2"/>
        <v>113504.02699999999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>
        <v>70</v>
      </c>
      <c r="C31" s="89">
        <v>70</v>
      </c>
      <c r="D31" s="89">
        <v>70</v>
      </c>
      <c r="E31" s="89">
        <v>70</v>
      </c>
      <c r="F31" s="89">
        <v>70</v>
      </c>
      <c r="G31" s="89">
        <v>74.38300000000001</v>
      </c>
      <c r="H31" s="89">
        <v>92</v>
      </c>
      <c r="I31" s="89">
        <v>162</v>
      </c>
      <c r="J31" s="89">
        <v>162</v>
      </c>
      <c r="K31" s="89">
        <v>157</v>
      </c>
      <c r="L31" s="89">
        <v>156</v>
      </c>
      <c r="M31" s="89">
        <v>156</v>
      </c>
      <c r="N31" s="89">
        <v>152</v>
      </c>
      <c r="O31" s="89">
        <v>125</v>
      </c>
      <c r="P31" s="89">
        <v>145.501</v>
      </c>
      <c r="Q31" s="89">
        <v>129</v>
      </c>
      <c r="R31" s="89">
        <v>129</v>
      </c>
      <c r="S31" s="89">
        <v>159</v>
      </c>
      <c r="T31" s="89">
        <v>164</v>
      </c>
      <c r="U31" s="89">
        <v>164</v>
      </c>
      <c r="V31" s="89">
        <v>160</v>
      </c>
      <c r="W31" s="89">
        <v>160</v>
      </c>
      <c r="X31" s="89">
        <v>161</v>
      </c>
      <c r="Y31" s="89">
        <v>30</v>
      </c>
      <c r="Z31" s="90"/>
      <c r="AA31" s="68">
        <f t="shared" ref="AA31:AA36" si="3">SUM(B31:Z31)</f>
        <v>2987.884</v>
      </c>
    </row>
    <row r="32" spans="1:27" ht="24.95" customHeight="1" x14ac:dyDescent="0.2">
      <c r="A32" s="91" t="s">
        <v>35</v>
      </c>
      <c r="B32" s="92"/>
      <c r="C32" s="93"/>
      <c r="D32" s="93"/>
      <c r="E32" s="93"/>
      <c r="F32" s="93"/>
      <c r="G32" s="93"/>
      <c r="H32" s="93">
        <v>34.469000000000001</v>
      </c>
      <c r="I32" s="93">
        <v>140</v>
      </c>
      <c r="J32" s="93">
        <v>140</v>
      </c>
      <c r="K32" s="93">
        <v>140</v>
      </c>
      <c r="L32" s="93">
        <v>160</v>
      </c>
      <c r="M32" s="93">
        <v>87.796999999999997</v>
      </c>
      <c r="N32" s="93">
        <v>20</v>
      </c>
      <c r="O32" s="93">
        <v>20</v>
      </c>
      <c r="P32" s="93">
        <v>20</v>
      </c>
      <c r="Q32" s="93">
        <v>30</v>
      </c>
      <c r="R32" s="93"/>
      <c r="S32" s="93">
        <v>5</v>
      </c>
      <c r="T32" s="93">
        <v>70</v>
      </c>
      <c r="U32" s="93">
        <v>100</v>
      </c>
      <c r="V32" s="93">
        <v>101</v>
      </c>
      <c r="W32" s="93">
        <v>105</v>
      </c>
      <c r="X32" s="93">
        <v>35</v>
      </c>
      <c r="Y32" s="93"/>
      <c r="Z32" s="94"/>
      <c r="AA32" s="73">
        <f t="shared" si="3"/>
        <v>1208.2660000000001</v>
      </c>
    </row>
    <row r="33" spans="1:27" ht="24.95" customHeight="1" x14ac:dyDescent="0.2">
      <c r="A33" s="91" t="s">
        <v>36</v>
      </c>
      <c r="B33" s="92">
        <v>25</v>
      </c>
      <c r="C33" s="93">
        <v>25</v>
      </c>
      <c r="D33" s="93">
        <v>25</v>
      </c>
      <c r="E33" s="93">
        <v>25</v>
      </c>
      <c r="F33" s="93">
        <v>25</v>
      </c>
      <c r="G33" s="93">
        <v>5</v>
      </c>
      <c r="H33" s="93">
        <v>5</v>
      </c>
      <c r="I33" s="93">
        <v>65</v>
      </c>
      <c r="J33" s="93">
        <v>65</v>
      </c>
      <c r="K33" s="93">
        <v>70</v>
      </c>
      <c r="L33" s="93">
        <v>22.365000000000002</v>
      </c>
      <c r="M33" s="93">
        <v>5</v>
      </c>
      <c r="N33" s="93">
        <v>5</v>
      </c>
      <c r="O33" s="93">
        <v>5</v>
      </c>
      <c r="P33" s="93">
        <v>5</v>
      </c>
      <c r="Q33" s="93">
        <v>5</v>
      </c>
      <c r="R33" s="93">
        <v>15</v>
      </c>
      <c r="S33" s="93">
        <v>20</v>
      </c>
      <c r="T33" s="93">
        <v>25</v>
      </c>
      <c r="U33" s="93">
        <v>55</v>
      </c>
      <c r="V33" s="93">
        <v>55</v>
      </c>
      <c r="W33" s="93">
        <v>25</v>
      </c>
      <c r="X33" s="93">
        <v>20</v>
      </c>
      <c r="Y33" s="93">
        <v>10</v>
      </c>
      <c r="Z33" s="94"/>
      <c r="AA33" s="73">
        <f t="shared" si="3"/>
        <v>607.36500000000001</v>
      </c>
    </row>
    <row r="34" spans="1:27" ht="24.95" customHeight="1" x14ac:dyDescent="0.2">
      <c r="A34" s="91" t="s">
        <v>37</v>
      </c>
      <c r="B34" s="92"/>
      <c r="C34" s="93"/>
      <c r="D34" s="93"/>
      <c r="E34" s="93"/>
      <c r="F34" s="93"/>
      <c r="G34" s="93"/>
      <c r="H34" s="93"/>
      <c r="I34" s="93">
        <v>74</v>
      </c>
      <c r="J34" s="93">
        <v>74</v>
      </c>
      <c r="K34" s="93">
        <v>74</v>
      </c>
      <c r="L34" s="93">
        <v>74</v>
      </c>
      <c r="M34" s="93">
        <v>30</v>
      </c>
      <c r="N34" s="93">
        <v>2.77</v>
      </c>
      <c r="O34" s="93"/>
      <c r="P34" s="93">
        <v>30</v>
      </c>
      <c r="Q34" s="93"/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358.77</v>
      </c>
    </row>
    <row r="35" spans="1:27" ht="24.95" customHeight="1" x14ac:dyDescent="0.2">
      <c r="A35" s="91" t="s">
        <v>38</v>
      </c>
      <c r="B35" s="92">
        <v>265</v>
      </c>
      <c r="C35" s="93">
        <v>190</v>
      </c>
      <c r="D35" s="93">
        <v>198</v>
      </c>
      <c r="E35" s="93">
        <v>193</v>
      </c>
      <c r="F35" s="93">
        <v>223</v>
      </c>
      <c r="G35" s="93">
        <v>252</v>
      </c>
      <c r="H35" s="93">
        <v>243</v>
      </c>
      <c r="I35" s="93">
        <v>230</v>
      </c>
      <c r="J35" s="93">
        <v>218</v>
      </c>
      <c r="K35" s="93">
        <v>240</v>
      </c>
      <c r="L35" s="93">
        <v>288</v>
      </c>
      <c r="M35" s="93">
        <v>285</v>
      </c>
      <c r="N35" s="93">
        <v>215</v>
      </c>
      <c r="O35" s="93">
        <v>119.009</v>
      </c>
      <c r="P35" s="93">
        <v>173</v>
      </c>
      <c r="Q35" s="93">
        <v>148</v>
      </c>
      <c r="R35" s="93">
        <v>85</v>
      </c>
      <c r="S35" s="93">
        <v>140.702</v>
      </c>
      <c r="T35" s="93">
        <v>170</v>
      </c>
      <c r="U35" s="93">
        <v>193</v>
      </c>
      <c r="V35" s="93">
        <v>203</v>
      </c>
      <c r="W35" s="93">
        <v>200</v>
      </c>
      <c r="X35" s="93">
        <v>166</v>
      </c>
      <c r="Y35" s="93">
        <v>96</v>
      </c>
      <c r="Z35" s="94"/>
      <c r="AA35" s="73">
        <f t="shared" si="3"/>
        <v>4733.7110000000002</v>
      </c>
    </row>
    <row r="36" spans="1:27" ht="30" customHeight="1" thickBot="1" x14ac:dyDescent="0.25">
      <c r="A36" s="80" t="s">
        <v>39</v>
      </c>
      <c r="B36" s="81">
        <f>SUM(B31:B35)</f>
        <v>360</v>
      </c>
      <c r="C36" s="82">
        <f t="shared" ref="C36:Z36" si="4">SUM(C31:C35)</f>
        <v>285</v>
      </c>
      <c r="D36" s="82">
        <f t="shared" si="4"/>
        <v>293</v>
      </c>
      <c r="E36" s="82">
        <f t="shared" si="4"/>
        <v>288</v>
      </c>
      <c r="F36" s="82">
        <f t="shared" si="4"/>
        <v>318</v>
      </c>
      <c r="G36" s="82">
        <f t="shared" si="4"/>
        <v>331.38300000000004</v>
      </c>
      <c r="H36" s="82">
        <f t="shared" si="4"/>
        <v>374.46899999999999</v>
      </c>
      <c r="I36" s="82">
        <f t="shared" si="4"/>
        <v>671</v>
      </c>
      <c r="J36" s="82">
        <f t="shared" si="4"/>
        <v>659</v>
      </c>
      <c r="K36" s="82">
        <f t="shared" si="4"/>
        <v>681</v>
      </c>
      <c r="L36" s="82">
        <f t="shared" si="4"/>
        <v>700.36500000000001</v>
      </c>
      <c r="M36" s="82">
        <f t="shared" si="4"/>
        <v>563.79700000000003</v>
      </c>
      <c r="N36" s="82">
        <f t="shared" si="4"/>
        <v>394.77</v>
      </c>
      <c r="O36" s="82">
        <f t="shared" si="4"/>
        <v>269.00900000000001</v>
      </c>
      <c r="P36" s="82">
        <f t="shared" si="4"/>
        <v>373.50099999999998</v>
      </c>
      <c r="Q36" s="82">
        <f t="shared" si="4"/>
        <v>312</v>
      </c>
      <c r="R36" s="82">
        <f t="shared" si="4"/>
        <v>229</v>
      </c>
      <c r="S36" s="82">
        <f t="shared" si="4"/>
        <v>324.702</v>
      </c>
      <c r="T36" s="82">
        <f t="shared" si="4"/>
        <v>429</v>
      </c>
      <c r="U36" s="82">
        <f t="shared" si="4"/>
        <v>512</v>
      </c>
      <c r="V36" s="82">
        <f t="shared" si="4"/>
        <v>519</v>
      </c>
      <c r="W36" s="82">
        <f t="shared" si="4"/>
        <v>490</v>
      </c>
      <c r="X36" s="82">
        <f t="shared" si="4"/>
        <v>382</v>
      </c>
      <c r="Y36" s="82">
        <f t="shared" si="4"/>
        <v>136</v>
      </c>
      <c r="Z36" s="83">
        <f t="shared" si="4"/>
        <v>0</v>
      </c>
      <c r="AA36" s="84">
        <f t="shared" si="3"/>
        <v>9895.9959999999992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4520.835</v>
      </c>
      <c r="C39" s="82">
        <f t="shared" ref="C39:Z39" si="6">SUM(C10:C13)+C22+C36</f>
        <v>4198.8470000000007</v>
      </c>
      <c r="D39" s="82">
        <f t="shared" si="6"/>
        <v>3991.92</v>
      </c>
      <c r="E39" s="82">
        <f t="shared" si="6"/>
        <v>3965.0540000000001</v>
      </c>
      <c r="F39" s="82">
        <f t="shared" si="6"/>
        <v>3919.1320000000005</v>
      </c>
      <c r="G39" s="82">
        <f t="shared" si="6"/>
        <v>3956.4650000000001</v>
      </c>
      <c r="H39" s="82">
        <f t="shared" si="6"/>
        <v>3980.9249999999997</v>
      </c>
      <c r="I39" s="82">
        <f t="shared" si="6"/>
        <v>4336.5730000000003</v>
      </c>
      <c r="J39" s="82">
        <f t="shared" si="6"/>
        <v>4578.5109999999995</v>
      </c>
      <c r="K39" s="82">
        <f t="shared" si="6"/>
        <v>4954.8689999999997</v>
      </c>
      <c r="L39" s="82">
        <f t="shared" si="6"/>
        <v>5310.0579999999991</v>
      </c>
      <c r="M39" s="82">
        <f t="shared" si="6"/>
        <v>5422.6460000000006</v>
      </c>
      <c r="N39" s="82">
        <f t="shared" si="6"/>
        <v>5385.4239999999991</v>
      </c>
      <c r="O39" s="82">
        <f t="shared" si="6"/>
        <v>5226.152</v>
      </c>
      <c r="P39" s="82">
        <f t="shared" si="6"/>
        <v>5057.107</v>
      </c>
      <c r="Q39" s="82">
        <f t="shared" si="6"/>
        <v>4784.1270000000004</v>
      </c>
      <c r="R39" s="82">
        <f t="shared" si="6"/>
        <v>4602.1549999999997</v>
      </c>
      <c r="S39" s="82">
        <f t="shared" si="6"/>
        <v>4723.6470000000008</v>
      </c>
      <c r="T39" s="82">
        <f t="shared" si="6"/>
        <v>4961.7799999999988</v>
      </c>
      <c r="U39" s="82">
        <f t="shared" si="6"/>
        <v>5304.8359999999993</v>
      </c>
      <c r="V39" s="82">
        <f t="shared" si="6"/>
        <v>5588.9120000000003</v>
      </c>
      <c r="W39" s="82">
        <f t="shared" si="6"/>
        <v>5387.5990000000002</v>
      </c>
      <c r="X39" s="82">
        <f t="shared" si="6"/>
        <v>4950.241</v>
      </c>
      <c r="Y39" s="82">
        <f t="shared" si="6"/>
        <v>4396.2120000000004</v>
      </c>
      <c r="Z39" s="83">
        <f t="shared" si="6"/>
        <v>0</v>
      </c>
      <c r="AA39" s="95">
        <f>SUM(B39:Z39)</f>
        <v>113504.02699999997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px.DASanalyst</dc:creator>
  <cp:lastModifiedBy>px.DASanalyst</cp:lastModifiedBy>
  <dcterms:created xsi:type="dcterms:W3CDTF">2020-09-19T11:14:02Z</dcterms:created>
  <dcterms:modified xsi:type="dcterms:W3CDTF">2020-09-19T11:14:03Z</dcterms:modified>
</cp:coreProperties>
</file>